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codeName="ThisWorkbook" defaultThemeVersion="124226"/>
  <mc:AlternateContent xmlns:mc="http://schemas.openxmlformats.org/markup-compatibility/2006">
    <mc:Choice Requires="x15">
      <x15ac:absPath xmlns:x15ac="http://schemas.microsoft.com/office/spreadsheetml/2010/11/ac" url="C:\Users\carlos.rueda\COMISION DE REGULACIÓN DE COMUNICACIONES\OBIs PRST - Documentos\RepositorioObis\ColombiaMovil\COLOMBIAMOVIL_2018\"/>
    </mc:Choice>
  </mc:AlternateContent>
  <xr:revisionPtr revIDLastSave="0" documentId="10_ncr:100000_{5972D34E-8904-4D0E-9F9A-8F8E67067AAC}" xr6:coauthVersionLast="36" xr6:coauthVersionMax="36" xr10:uidLastSave="{00000000-0000-0000-0000-000000000000}"/>
  <workbookProtection workbookAlgorithmName="SHA-512" workbookHashValue="rU3E8i11DFwF4ClqqvMc08DmJk0/mR2AdhkQRKhwWe2b/MR4LSGtto0bVBiJk6NiK8e7NX4+HQEiOOSz5y7WKg==" workbookSaltValue="at0Gz/NN0Ca774QVw5depg==" workbookSpinCount="100000" lockStructure="1"/>
  <bookViews>
    <workbookView xWindow="0" yWindow="0" windowWidth="20490" windowHeight="7530" tabRatio="703" firstSheet="3" activeTab="4"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externalReferences>
    <externalReference r:id="rId14"/>
  </externalReference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J131" i="6" l="1"/>
  <c r="J123" i="6"/>
  <c r="J75" i="13" l="1"/>
  <c r="J74" i="13"/>
  <c r="J73" i="13"/>
  <c r="J72" i="13"/>
  <c r="J71" i="13"/>
  <c r="J70" i="13"/>
  <c r="J69" i="13"/>
  <c r="J68" i="13"/>
  <c r="J67" i="13"/>
  <c r="J66" i="13"/>
  <c r="J65" i="13"/>
  <c r="J64" i="13"/>
  <c r="J63" i="13"/>
  <c r="J62" i="13"/>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I73" i="4"/>
  <c r="I72" i="4"/>
  <c r="I71" i="4"/>
  <c r="I70" i="4"/>
  <c r="I69" i="4"/>
  <c r="I68" i="4"/>
  <c r="I67" i="4"/>
  <c r="I66" i="4"/>
  <c r="I65" i="4"/>
  <c r="I64" i="4"/>
  <c r="I63" i="4"/>
  <c r="I62" i="4"/>
  <c r="I61" i="4"/>
  <c r="I60" i="4"/>
  <c r="I56" i="4"/>
  <c r="I74" i="4"/>
  <c r="I59" i="4"/>
  <c r="I58" i="4"/>
  <c r="I57" i="4"/>
  <c r="I55" i="4"/>
  <c r="A53"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s="1"/>
  <c r="Z69" i="7" s="1"/>
  <c r="Z70" i="7" s="1"/>
  <c r="Z71" i="7" s="1"/>
  <c r="Z72" i="7" s="1"/>
  <c r="Z73" i="7" s="1"/>
  <c r="Z74" i="7" s="1"/>
  <c r="Z75" i="7"/>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W4" i="12" s="1"/>
  <c r="M509" i="12"/>
  <c r="M1014" i="12" s="1"/>
  <c r="M1519" i="12" s="1"/>
  <c r="M2024" i="12" s="1"/>
  <c r="C509" i="12"/>
  <c r="C1014" i="12" s="1"/>
  <c r="C1519" i="12" s="1"/>
  <c r="C2024" i="12" s="1"/>
  <c r="A4" i="7"/>
  <c r="B5" i="7" s="1"/>
  <c r="A123" i="6"/>
  <c r="A35" i="4"/>
  <c r="A36" i="4"/>
  <c r="A37" i="4" s="1"/>
  <c r="A38" i="4"/>
  <c r="A39" i="4" s="1"/>
  <c r="A40" i="4"/>
  <c r="A41" i="4" s="1"/>
  <c r="A42" i="4" s="1"/>
  <c r="A43" i="4" s="1"/>
  <c r="A44" i="4" s="1"/>
  <c r="A45" i="4" s="1"/>
  <c r="A46" i="4" s="1"/>
  <c r="A47" i="4" s="1"/>
  <c r="A48" i="4" s="1"/>
  <c r="I48" i="4"/>
  <c r="I47" i="4"/>
  <c r="I46" i="4"/>
  <c r="I45" i="4"/>
  <c r="I44" i="4"/>
  <c r="I43" i="4"/>
  <c r="I42" i="4"/>
  <c r="I41" i="4"/>
  <c r="I40" i="4"/>
  <c r="I39" i="4"/>
  <c r="I38" i="4"/>
  <c r="I37" i="4"/>
  <c r="I36" i="4"/>
  <c r="I35" i="4"/>
  <c r="C77" i="3"/>
  <c r="B77" i="3" s="1"/>
  <c r="B86" i="3" s="1"/>
  <c r="S4" i="10"/>
  <c r="R4" i="10"/>
  <c r="J85" i="6"/>
  <c r="L98" i="6" s="1"/>
  <c r="A85" i="6"/>
  <c r="C98" i="6" s="1"/>
  <c r="A8" i="4"/>
  <c r="E6"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B48" i="3"/>
  <c r="B50" i="3"/>
  <c r="B49" i="3"/>
  <c r="B47" i="3"/>
  <c r="B38" i="3"/>
  <c r="B36" i="3"/>
  <c r="A83" i="3"/>
  <c r="H38" i="3"/>
  <c r="J6" i="1"/>
  <c r="G4" i="11"/>
  <c r="L4" i="11" s="1"/>
  <c r="Q4" i="11"/>
  <c r="V4" i="11" s="1"/>
  <c r="AA4" i="11" s="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22" i="11"/>
  <c r="G22" i="11" s="1"/>
  <c r="L22" i="11" s="1"/>
  <c r="Q22" i="11" s="1"/>
  <c r="V22" i="11" s="1"/>
  <c r="AA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A21" i="10" s="1"/>
  <c r="A29" i="10" s="1"/>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20" i="3" s="1"/>
  <c r="B35" i="3"/>
  <c r="B46" i="3"/>
  <c r="L51" i="3" s="1"/>
  <c r="B60" i="3"/>
  <c r="B61" i="3" s="1"/>
  <c r="B62" i="3" s="1"/>
  <c r="B63" i="3" s="1"/>
  <c r="B64" i="3" s="1"/>
  <c r="B65" i="3" s="1"/>
  <c r="B66" i="3" s="1"/>
  <c r="B67" i="3" s="1"/>
  <c r="B68" i="3" s="1"/>
  <c r="B69" i="3" s="1"/>
  <c r="B70" i="3" s="1"/>
  <c r="D77" i="3"/>
  <c r="C8" i="1"/>
  <c r="H8" i="1"/>
  <c r="M8" i="1"/>
  <c r="C9" i="1"/>
  <c r="H9" i="1"/>
  <c r="B12" i="1"/>
  <c r="B13" i="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G147" i="1" s="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G520" i="1" s="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G1013" i="1" s="1"/>
  <c r="G1014" i="1" s="1"/>
  <c r="G1015" i="1" s="1"/>
  <c r="G1016" i="1" s="1"/>
  <c r="G1017" i="1" s="1"/>
  <c r="G1018" i="1" s="1"/>
  <c r="G1019" i="1" s="1"/>
  <c r="G1020" i="1" s="1"/>
  <c r="G1021" i="1" s="1"/>
  <c r="G1022" i="1" s="1"/>
  <c r="G1023" i="1" s="1"/>
  <c r="G1024" i="1" s="1"/>
  <c r="G1025" i="1" s="1"/>
  <c r="G1026" i="1" s="1"/>
  <c r="G1027" i="1" s="1"/>
  <c r="G1028" i="1" s="1"/>
  <c r="G1029" i="1" s="1"/>
  <c r="G1030" i="1" s="1"/>
  <c r="G1031" i="1" s="1"/>
  <c r="G1032" i="1" s="1"/>
  <c r="G1033" i="1" s="1"/>
  <c r="G1034" i="1" s="1"/>
  <c r="G1035" i="1" s="1"/>
  <c r="G1036" i="1" s="1"/>
  <c r="G1037" i="1" s="1"/>
  <c r="G1038" i="1" s="1"/>
  <c r="G1039" i="1" s="1"/>
  <c r="G1040" i="1" s="1"/>
  <c r="G1041" i="1" s="1"/>
  <c r="G1042" i="1" s="1"/>
  <c r="G1043" i="1" s="1"/>
  <c r="G1044" i="1" s="1"/>
  <c r="G1045" i="1" s="1"/>
  <c r="G1046" i="1" s="1"/>
  <c r="G1047" i="1" s="1"/>
  <c r="G1048" i="1" s="1"/>
  <c r="G1049" i="1" s="1"/>
  <c r="G1050" i="1" s="1"/>
  <c r="G1051" i="1" s="1"/>
  <c r="G1052" i="1" s="1"/>
  <c r="G1053" i="1" s="1"/>
  <c r="G1054" i="1" s="1"/>
  <c r="G1055" i="1" s="1"/>
  <c r="G1056" i="1" s="1"/>
  <c r="G1057" i="1" s="1"/>
  <c r="G1058" i="1" s="1"/>
  <c r="G1059" i="1" s="1"/>
  <c r="G1060" i="1" s="1"/>
  <c r="G1061" i="1" s="1"/>
  <c r="G1062" i="1" s="1"/>
  <c r="G1063" i="1" s="1"/>
  <c r="G1064" i="1" s="1"/>
  <c r="G1065"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L147" i="1" s="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L520" i="1" s="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L1013" i="1" s="1"/>
  <c r="L1014" i="1" s="1"/>
  <c r="L1015" i="1" s="1"/>
  <c r="L1016" i="1" s="1"/>
  <c r="L1017" i="1" s="1"/>
  <c r="L1018" i="1" s="1"/>
  <c r="L1019" i="1" s="1"/>
  <c r="L1020" i="1" s="1"/>
  <c r="L1021" i="1" s="1"/>
  <c r="L1022" i="1" s="1"/>
  <c r="L1023" i="1" s="1"/>
  <c r="L1024" i="1" s="1"/>
  <c r="L1025" i="1" s="1"/>
  <c r="L1026" i="1" s="1"/>
  <c r="L1027" i="1" s="1"/>
  <c r="L1028" i="1" s="1"/>
  <c r="L1029" i="1" s="1"/>
  <c r="L1030" i="1" s="1"/>
  <c r="L1031" i="1" s="1"/>
  <c r="L1032" i="1" s="1"/>
  <c r="L1033" i="1" s="1"/>
  <c r="L1034" i="1" s="1"/>
  <c r="L1035" i="1" s="1"/>
  <c r="L1036" i="1" s="1"/>
  <c r="L1037" i="1" s="1"/>
  <c r="L1038" i="1" s="1"/>
  <c r="L1039" i="1" s="1"/>
  <c r="L1040" i="1" s="1"/>
  <c r="L1041" i="1" s="1"/>
  <c r="L1042" i="1" s="1"/>
  <c r="L1043" i="1" s="1"/>
  <c r="L1044" i="1" s="1"/>
  <c r="L1045" i="1" s="1"/>
  <c r="L1046" i="1" s="1"/>
  <c r="L1047" i="1" s="1"/>
  <c r="L1048" i="1" s="1"/>
  <c r="L1049" i="1" s="1"/>
  <c r="L1050" i="1" s="1"/>
  <c r="L1051" i="1" s="1"/>
  <c r="L1052" i="1" s="1"/>
  <c r="L1053" i="1" s="1"/>
  <c r="L1054" i="1" s="1"/>
  <c r="L1055" i="1" s="1"/>
  <c r="L1056" i="1" s="1"/>
  <c r="L1057" i="1" s="1"/>
  <c r="L1058" i="1" s="1"/>
  <c r="L1059" i="1" s="1"/>
  <c r="L1060" i="1" s="1"/>
  <c r="L1061" i="1" s="1"/>
  <c r="L1062" i="1" s="1"/>
  <c r="L1063" i="1" s="1"/>
  <c r="L1064" i="1" s="1"/>
  <c r="L1065" i="1" s="1"/>
  <c r="B40" i="3"/>
  <c r="AF22" i="11"/>
  <c r="AK22" i="11" s="1"/>
  <c r="AP22" i="1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B41" i="3"/>
  <c r="L52" i="3"/>
  <c r="B6" i="7"/>
  <c r="B7" i="7" s="1"/>
  <c r="V5" i="7"/>
  <c r="B3" i="11"/>
  <c r="B21" i="3"/>
  <c r="B22" i="3"/>
  <c r="B23" i="3" s="1"/>
  <c r="B24" i="3" s="1"/>
  <c r="B25" i="3" s="1"/>
  <c r="B26" i="3" s="1"/>
  <c r="B27" i="3" s="1"/>
  <c r="B28" i="3" s="1"/>
  <c r="B29" i="3" s="1"/>
  <c r="B30" i="3" s="1"/>
  <c r="M5" i="7"/>
  <c r="L54" i="3" l="1"/>
  <c r="L50" i="3"/>
  <c r="L53" i="3"/>
  <c r="D50" i="3"/>
  <c r="D51" i="3" s="1"/>
  <c r="D52" i="3" s="1"/>
  <c r="D53" i="3" s="1"/>
  <c r="D54" i="3" s="1"/>
  <c r="AG4" i="12"/>
  <c r="W509" i="12"/>
  <c r="W1014" i="12" s="1"/>
  <c r="W1519" i="12" s="1"/>
  <c r="W2024" i="12" s="1"/>
  <c r="B85" i="3"/>
  <c r="A5" i="10"/>
  <c r="A14" i="10" s="1"/>
  <c r="A15" i="10" s="1"/>
  <c r="A16" i="10" s="1"/>
  <c r="A17" i="10" s="1"/>
  <c r="A18" i="10" s="1"/>
  <c r="G3" i="11"/>
  <c r="F8" i="11" s="1"/>
  <c r="V6" i="7"/>
  <c r="A9" i="11"/>
  <c r="A10" i="11" s="1"/>
  <c r="A11" i="11" s="1"/>
  <c r="A12" i="11" s="1"/>
  <c r="A13" i="11" s="1"/>
  <c r="A14" i="11" s="1"/>
  <c r="A15" i="11" s="1"/>
  <c r="A16" i="11" s="1"/>
  <c r="A17" i="11" s="1"/>
  <c r="A18" i="11" s="1"/>
  <c r="B8" i="7"/>
  <c r="V8" i="7" s="1"/>
  <c r="V7" i="7"/>
  <c r="L3" i="11"/>
  <c r="K7" i="11" s="1"/>
  <c r="A4" i="11"/>
  <c r="A7" i="11"/>
  <c r="A5" i="11"/>
  <c r="A6" i="11"/>
  <c r="A8" i="11"/>
  <c r="AG509" i="12" l="1"/>
  <c r="AG1014" i="12" s="1"/>
  <c r="AG1519" i="12" s="1"/>
  <c r="AG2024" i="12" s="1"/>
  <c r="AQ4" i="12"/>
  <c r="Q3" i="11"/>
  <c r="P5" i="11" s="1"/>
  <c r="F4" i="11"/>
  <c r="F5" i="11"/>
  <c r="F9" i="11"/>
  <c r="F10" i="11" s="1"/>
  <c r="F11" i="11" s="1"/>
  <c r="F12" i="11" s="1"/>
  <c r="F13" i="11" s="1"/>
  <c r="F14" i="11" s="1"/>
  <c r="F15" i="11" s="1"/>
  <c r="F16" i="11" s="1"/>
  <c r="F17" i="11" s="1"/>
  <c r="F18" i="11" s="1"/>
  <c r="F6" i="11"/>
  <c r="F7" i="11"/>
  <c r="K5" i="11"/>
  <c r="B9" i="7"/>
  <c r="K6" i="11"/>
  <c r="K9" i="11"/>
  <c r="K10" i="11" s="1"/>
  <c r="K11" i="11" s="1"/>
  <c r="K12" i="11" s="1"/>
  <c r="K13" i="11" s="1"/>
  <c r="K14" i="11" s="1"/>
  <c r="K15" i="11" s="1"/>
  <c r="K16" i="11" s="1"/>
  <c r="K17" i="11" s="1"/>
  <c r="K18" i="11" s="1"/>
  <c r="K8" i="11"/>
  <c r="K4" i="11"/>
  <c r="BA4" i="12" l="1"/>
  <c r="AQ509" i="12"/>
  <c r="AQ1014" i="12" s="1"/>
  <c r="AQ1519" i="12" s="1"/>
  <c r="AQ2024" i="12" s="1"/>
  <c r="P8" i="11"/>
  <c r="P7" i="11"/>
  <c r="P6" i="11"/>
  <c r="P9" i="11"/>
  <c r="P10" i="11" s="1"/>
  <c r="P11" i="11" s="1"/>
  <c r="P12" i="11" s="1"/>
  <c r="P13" i="11" s="1"/>
  <c r="P14" i="11" s="1"/>
  <c r="P15" i="11" s="1"/>
  <c r="P16" i="11" s="1"/>
  <c r="P17" i="11" s="1"/>
  <c r="P18" i="11" s="1"/>
  <c r="P4" i="11"/>
  <c r="B10" i="7"/>
  <c r="V9" i="7"/>
  <c r="V3" i="11"/>
  <c r="BA509" i="12" l="1"/>
  <c r="BA1014" i="12" s="1"/>
  <c r="BA1519" i="12" s="1"/>
  <c r="BA2024" i="12" s="1"/>
  <c r="BK4" i="12"/>
  <c r="U6" i="11"/>
  <c r="U9" i="11"/>
  <c r="U10" i="11" s="1"/>
  <c r="U11" i="11" s="1"/>
  <c r="U12" i="11" s="1"/>
  <c r="U13" i="11" s="1"/>
  <c r="U14" i="11" s="1"/>
  <c r="U15" i="11" s="1"/>
  <c r="U16" i="11" s="1"/>
  <c r="U17" i="11" s="1"/>
  <c r="U18" i="11" s="1"/>
  <c r="U5" i="11"/>
  <c r="U4" i="11"/>
  <c r="U7" i="11"/>
  <c r="U8" i="11"/>
  <c r="V10" i="7"/>
  <c r="B11" i="7"/>
  <c r="AA3" i="11"/>
  <c r="BK509" i="12" l="1"/>
  <c r="BK1014" i="12" s="1"/>
  <c r="BK1519" i="12" s="1"/>
  <c r="BK2024" i="12" s="1"/>
  <c r="BU4" i="12"/>
  <c r="Z7" i="11"/>
  <c r="Z6" i="11"/>
  <c r="Z4" i="11"/>
  <c r="Z5" i="11"/>
  <c r="Z8" i="11"/>
  <c r="Z9" i="11"/>
  <c r="Z10" i="11" s="1"/>
  <c r="Z11" i="11" s="1"/>
  <c r="Z12" i="11" s="1"/>
  <c r="Z13" i="11" s="1"/>
  <c r="Z14" i="11" s="1"/>
  <c r="Z15" i="11" s="1"/>
  <c r="Z16" i="11" s="1"/>
  <c r="Z17" i="11" s="1"/>
  <c r="Z18" i="11" s="1"/>
  <c r="B12" i="7"/>
  <c r="V11" i="7"/>
  <c r="AF3" i="11"/>
  <c r="CE4" i="12" l="1"/>
  <c r="BU509" i="12"/>
  <c r="BU1014" i="12" s="1"/>
  <c r="BU1519" i="12" s="1"/>
  <c r="BU2024" i="12" s="1"/>
  <c r="AK3" i="11"/>
  <c r="V12" i="7"/>
  <c r="B13" i="7"/>
  <c r="AE7" i="11"/>
  <c r="AE5" i="11"/>
  <c r="AE4" i="11"/>
  <c r="AE6" i="11"/>
  <c r="AE8" i="11"/>
  <c r="AE9" i="11"/>
  <c r="AE10" i="11" s="1"/>
  <c r="AE11" i="11" s="1"/>
  <c r="AE12" i="11" s="1"/>
  <c r="AE13" i="11" s="1"/>
  <c r="AE14" i="11" s="1"/>
  <c r="AE15" i="11" s="1"/>
  <c r="AE16" i="11" s="1"/>
  <c r="AE17" i="11" s="1"/>
  <c r="AE18" i="11" s="1"/>
  <c r="CE509" i="12" l="1"/>
  <c r="CE1014" i="12" s="1"/>
  <c r="CE1519" i="12" s="1"/>
  <c r="CE2024" i="12" s="1"/>
  <c r="CO4" i="12"/>
  <c r="AP3" i="11"/>
  <c r="B14" i="7"/>
  <c r="V13" i="7"/>
  <c r="AJ4" i="11"/>
  <c r="AJ5" i="11"/>
  <c r="AJ6" i="11"/>
  <c r="AJ8" i="11"/>
  <c r="AJ9" i="11"/>
  <c r="AJ10" i="11" s="1"/>
  <c r="AJ11" i="11" s="1"/>
  <c r="AJ12" i="11" s="1"/>
  <c r="AJ13" i="11" s="1"/>
  <c r="AJ14" i="11" s="1"/>
  <c r="AJ15" i="11" s="1"/>
  <c r="AJ16" i="11" s="1"/>
  <c r="AJ17" i="11" s="1"/>
  <c r="AJ18" i="11" s="1"/>
  <c r="AJ7" i="11"/>
  <c r="CO509" i="12" l="1"/>
  <c r="CO1014" i="12" s="1"/>
  <c r="CO1519" i="12" s="1"/>
  <c r="CO2024" i="12" s="1"/>
  <c r="CY4" i="12"/>
  <c r="B15" i="7"/>
  <c r="AU3" i="11"/>
  <c r="V14" i="7"/>
  <c r="AO8" i="11"/>
  <c r="AO6" i="11"/>
  <c r="AO9" i="11"/>
  <c r="AO10" i="11" s="1"/>
  <c r="AO11" i="11" s="1"/>
  <c r="AO12" i="11" s="1"/>
  <c r="AO13" i="11" s="1"/>
  <c r="AO14" i="11" s="1"/>
  <c r="AO15" i="11" s="1"/>
  <c r="AO16" i="11" s="1"/>
  <c r="AO17" i="11" s="1"/>
  <c r="AO18" i="11" s="1"/>
  <c r="AO4" i="11"/>
  <c r="AO7" i="11"/>
  <c r="AO5" i="11"/>
  <c r="CY509" i="12" l="1"/>
  <c r="CY1014" i="12" s="1"/>
  <c r="CY1519" i="12" s="1"/>
  <c r="CY2024" i="12" s="1"/>
  <c r="DI4" i="12"/>
  <c r="AT4" i="11"/>
  <c r="AT7" i="11"/>
  <c r="AT8" i="11"/>
  <c r="AT6" i="11"/>
  <c r="AT9" i="11"/>
  <c r="AT10" i="11" s="1"/>
  <c r="AT11" i="11" s="1"/>
  <c r="AT12" i="11" s="1"/>
  <c r="AT13" i="11" s="1"/>
  <c r="AT14" i="11" s="1"/>
  <c r="AT15" i="11" s="1"/>
  <c r="AT16" i="11" s="1"/>
  <c r="AT17" i="11" s="1"/>
  <c r="AT18" i="11" s="1"/>
  <c r="AT5" i="11"/>
  <c r="V15" i="7"/>
  <c r="B16" i="7"/>
  <c r="AZ3" i="11"/>
  <c r="DI509" i="12" l="1"/>
  <c r="DI1014" i="12" s="1"/>
  <c r="DI1519" i="12" s="1"/>
  <c r="DI2024" i="12" s="1"/>
  <c r="DS4" i="12"/>
  <c r="B17" i="7"/>
  <c r="V16" i="7"/>
  <c r="BE3" i="11"/>
  <c r="AY6" i="11"/>
  <c r="AY7" i="11"/>
  <c r="AY9" i="11"/>
  <c r="AY10" i="11" s="1"/>
  <c r="AY11" i="11" s="1"/>
  <c r="AY12" i="11" s="1"/>
  <c r="AY13" i="11" s="1"/>
  <c r="AY14" i="11" s="1"/>
  <c r="AY15" i="11" s="1"/>
  <c r="AY16" i="11" s="1"/>
  <c r="AY17" i="11" s="1"/>
  <c r="AY18" i="11" s="1"/>
  <c r="AY5" i="11"/>
  <c r="AY8" i="11"/>
  <c r="AY4" i="11"/>
  <c r="AR7" i="11"/>
  <c r="AW7" i="11"/>
  <c r="BB7" i="11"/>
  <c r="AW6" i="11"/>
  <c r="AR6" i="11"/>
  <c r="AW5" i="11"/>
  <c r="BB5" i="11"/>
  <c r="AR5" i="11"/>
  <c r="BB6" i="11"/>
  <c r="DS509" i="12" l="1"/>
  <c r="DS1014" i="12" s="1"/>
  <c r="DS1519" i="12" s="1"/>
  <c r="DS2024" i="12" s="1"/>
  <c r="EC4" i="12"/>
  <c r="BD6" i="11"/>
  <c r="BD4" i="11"/>
  <c r="BD7" i="11"/>
  <c r="BD5" i="11"/>
  <c r="BD9" i="11"/>
  <c r="BD10" i="11" s="1"/>
  <c r="BD11" i="11" s="1"/>
  <c r="BD12" i="11" s="1"/>
  <c r="BD13" i="11" s="1"/>
  <c r="BD14" i="11" s="1"/>
  <c r="BD15" i="11" s="1"/>
  <c r="BD16" i="11" s="1"/>
  <c r="BD17" i="11" s="1"/>
  <c r="BD18" i="11" s="1"/>
  <c r="BD8" i="11"/>
  <c r="BJ3" i="11"/>
  <c r="V17" i="7"/>
  <c r="B18" i="7"/>
  <c r="M13" i="7"/>
  <c r="M14" i="7"/>
  <c r="BG5" i="11"/>
  <c r="BG7" i="11"/>
  <c r="M17" i="7"/>
  <c r="M16" i="7"/>
  <c r="M15" i="7"/>
  <c r="BG6" i="11"/>
  <c r="EC509" i="12" l="1"/>
  <c r="EC1014" i="12" s="1"/>
  <c r="EC1519" i="12" s="1"/>
  <c r="EC2024" i="12" s="1"/>
  <c r="EM4" i="12"/>
  <c r="BO3" i="11"/>
  <c r="B19" i="7"/>
  <c r="V18" i="7"/>
  <c r="BI7" i="11"/>
  <c r="BI5" i="11"/>
  <c r="BI9" i="11"/>
  <c r="BI10" i="11" s="1"/>
  <c r="BI11" i="11" s="1"/>
  <c r="BI12" i="11" s="1"/>
  <c r="BI13" i="11" s="1"/>
  <c r="BI14" i="11" s="1"/>
  <c r="BI15" i="11" s="1"/>
  <c r="BI16" i="11" s="1"/>
  <c r="BI17" i="11" s="1"/>
  <c r="BI18" i="11" s="1"/>
  <c r="BI8" i="11"/>
  <c r="BI6" i="11"/>
  <c r="BI4" i="11"/>
  <c r="M18" i="7"/>
  <c r="BL6" i="11"/>
  <c r="BL7" i="11"/>
  <c r="BL5" i="11"/>
  <c r="EW4" i="12" l="1"/>
  <c r="EM509" i="12"/>
  <c r="EM1014" i="12" s="1"/>
  <c r="EM1519" i="12" s="1"/>
  <c r="EM2024" i="12" s="1"/>
  <c r="V19" i="7"/>
  <c r="BT3" i="11"/>
  <c r="B20" i="7"/>
  <c r="BN4" i="11"/>
  <c r="BN7" i="11"/>
  <c r="BN9" i="11"/>
  <c r="BN10" i="11" s="1"/>
  <c r="BN11" i="11" s="1"/>
  <c r="BN12" i="11" s="1"/>
  <c r="BN13" i="11" s="1"/>
  <c r="BN14" i="11" s="1"/>
  <c r="BN15" i="11" s="1"/>
  <c r="BN16" i="11" s="1"/>
  <c r="BN17" i="11" s="1"/>
  <c r="BN18" i="11" s="1"/>
  <c r="BN6" i="11"/>
  <c r="BN5" i="11"/>
  <c r="BN8" i="11"/>
  <c r="M19" i="7"/>
  <c r="BQ6" i="11"/>
  <c r="BQ5" i="11"/>
  <c r="BQ7" i="11"/>
  <c r="EW509" i="12" l="1"/>
  <c r="EW1014" i="12" s="1"/>
  <c r="EW1519" i="12" s="1"/>
  <c r="EW2024" i="12" s="1"/>
  <c r="FG4" i="12"/>
  <c r="B21" i="7"/>
  <c r="V20" i="7"/>
  <c r="BY3" i="11"/>
  <c r="BS6" i="11"/>
  <c r="BS5" i="11"/>
  <c r="BS7" i="11"/>
  <c r="BS8" i="11"/>
  <c r="BS9" i="11"/>
  <c r="BS10" i="11" s="1"/>
  <c r="BS11" i="11" s="1"/>
  <c r="BS12" i="11" s="1"/>
  <c r="BS13" i="11" s="1"/>
  <c r="BS14" i="11" s="1"/>
  <c r="BS15" i="11" s="1"/>
  <c r="BS16" i="11" s="1"/>
  <c r="BS17" i="11" s="1"/>
  <c r="BS18" i="11" s="1"/>
  <c r="BS4" i="11"/>
  <c r="M20" i="7"/>
  <c r="BV6" i="11"/>
  <c r="BV5" i="11"/>
  <c r="BV7" i="11"/>
  <c r="FG509" i="12" l="1"/>
  <c r="FG1014" i="12" s="1"/>
  <c r="FG1519" i="12" s="1"/>
  <c r="FG2024" i="12" s="1"/>
  <c r="FQ4" i="12"/>
  <c r="BX6" i="11"/>
  <c r="BX4" i="11"/>
  <c r="BX8" i="11"/>
  <c r="BX7" i="11"/>
  <c r="BX9" i="11"/>
  <c r="BX10" i="11" s="1"/>
  <c r="BX11" i="11" s="1"/>
  <c r="BX12" i="11" s="1"/>
  <c r="BX13" i="11" s="1"/>
  <c r="BX14" i="11" s="1"/>
  <c r="BX15" i="11" s="1"/>
  <c r="BX16" i="11" s="1"/>
  <c r="BX17" i="11" s="1"/>
  <c r="BX18" i="11" s="1"/>
  <c r="BX5" i="11"/>
  <c r="CD3" i="11"/>
  <c r="V21" i="7"/>
  <c r="N21" i="7" s="1"/>
  <c r="M21" i="7"/>
  <c r="B22" i="7"/>
  <c r="CA5" i="11"/>
  <c r="CA7" i="11"/>
  <c r="CA6" i="11"/>
  <c r="J289" i="1"/>
  <c r="J240" i="1"/>
  <c r="J352" i="1"/>
  <c r="J226" i="1"/>
  <c r="A7" i="7"/>
  <c r="J292" i="1"/>
  <c r="J94" i="1"/>
  <c r="J159" i="1"/>
  <c r="O12" i="1"/>
  <c r="J217" i="1"/>
  <c r="J117" i="1"/>
  <c r="J458" i="1"/>
  <c r="J175" i="1"/>
  <c r="J35" i="1"/>
  <c r="J127" i="1"/>
  <c r="J75" i="1"/>
  <c r="J416" i="1"/>
  <c r="J102" i="1"/>
  <c r="J114" i="1"/>
  <c r="J108" i="1"/>
  <c r="J153" i="1"/>
  <c r="J201" i="1"/>
  <c r="J101" i="1"/>
  <c r="J84" i="1"/>
  <c r="J385" i="1"/>
  <c r="J69" i="1"/>
  <c r="J480" i="1"/>
  <c r="J505" i="1"/>
  <c r="J442" i="1"/>
  <c r="J419" i="1"/>
  <c r="J315" i="1"/>
  <c r="J271" i="1"/>
  <c r="O26" i="1"/>
  <c r="J74" i="1"/>
  <c r="J125" i="1"/>
  <c r="AC7" i="11"/>
  <c r="J146" i="1"/>
  <c r="J22" i="1"/>
  <c r="J154" i="1"/>
  <c r="J132" i="1"/>
  <c r="J272" i="1"/>
  <c r="J370" i="1"/>
  <c r="D7" i="11"/>
  <c r="J323" i="1"/>
  <c r="J425" i="1"/>
  <c r="J392" i="1"/>
  <c r="J410" i="1"/>
  <c r="J264" i="1"/>
  <c r="J158" i="1"/>
  <c r="J243" i="1"/>
  <c r="J382" i="1"/>
  <c r="J439" i="1"/>
  <c r="J459" i="1"/>
  <c r="J82" i="1"/>
  <c r="J305" i="1"/>
  <c r="J391" i="1"/>
  <c r="J468" i="1"/>
  <c r="J244" i="1"/>
  <c r="A12" i="7"/>
  <c r="J269" i="1"/>
  <c r="J436" i="1"/>
  <c r="J418" i="1"/>
  <c r="J93" i="1"/>
  <c r="J43" i="1"/>
  <c r="J307" i="1"/>
  <c r="J85" i="1"/>
  <c r="J298" i="1"/>
  <c r="J501" i="1"/>
  <c r="J256" i="1"/>
  <c r="J58" i="1"/>
  <c r="J59" i="1"/>
  <c r="J431" i="1"/>
  <c r="J98" i="1"/>
  <c r="J423" i="1"/>
  <c r="J260" i="1"/>
  <c r="J196" i="1"/>
  <c r="J112" i="1"/>
  <c r="J14" i="1"/>
  <c r="J30" i="1"/>
  <c r="J353" i="1"/>
  <c r="J318" i="1"/>
  <c r="J407" i="1"/>
  <c r="J242" i="1"/>
  <c r="J429" i="1"/>
  <c r="J327" i="1"/>
  <c r="J144" i="1"/>
  <c r="J450" i="1"/>
  <c r="J446" i="1"/>
  <c r="J124" i="1"/>
  <c r="AM5" i="11"/>
  <c r="A11" i="7"/>
  <c r="J253" i="1"/>
  <c r="J83" i="1"/>
  <c r="J372" i="1"/>
  <c r="J284" i="1"/>
  <c r="J218" i="1"/>
  <c r="J23" i="1"/>
  <c r="O31" i="1"/>
  <c r="J285" i="1"/>
  <c r="J328" i="1"/>
  <c r="J60" i="1"/>
  <c r="J231" i="1"/>
  <c r="J96" i="1"/>
  <c r="J268" i="1"/>
  <c r="J311" i="1"/>
  <c r="J359" i="1"/>
  <c r="J116" i="1"/>
  <c r="J39" i="1"/>
  <c r="J169" i="1"/>
  <c r="J131" i="1"/>
  <c r="J445" i="1"/>
  <c r="J32" i="1"/>
  <c r="J152" i="1"/>
  <c r="I7" i="11"/>
  <c r="X6" i="11"/>
  <c r="J135" i="1"/>
  <c r="J388" i="1"/>
  <c r="J354" i="1"/>
  <c r="J434" i="1"/>
  <c r="A17" i="7"/>
  <c r="J283" i="1"/>
  <c r="J511" i="1"/>
  <c r="J110" i="1"/>
  <c r="J86" i="1"/>
  <c r="A20" i="7"/>
  <c r="J362" i="1"/>
  <c r="J63" i="1"/>
  <c r="N7" i="11"/>
  <c r="J490" i="1"/>
  <c r="J26" i="1"/>
  <c r="J503" i="1"/>
  <c r="J139" i="1"/>
  <c r="O24" i="1"/>
  <c r="J105" i="1"/>
  <c r="AC6" i="11"/>
  <c r="J25" i="1"/>
  <c r="J273" i="1"/>
  <c r="J430" i="1"/>
  <c r="J342" i="1"/>
  <c r="J185" i="1"/>
  <c r="J28" i="1"/>
  <c r="J222" i="1"/>
  <c r="J348" i="1"/>
  <c r="J245" i="1"/>
  <c r="J473" i="1"/>
  <c r="J145" i="1"/>
  <c r="J215" i="1"/>
  <c r="J38" i="1"/>
  <c r="J508" i="1"/>
  <c r="J488" i="1"/>
  <c r="J261" i="1"/>
  <c r="S6" i="7"/>
  <c r="J227" i="1"/>
  <c r="J438" i="1"/>
  <c r="J406" i="1"/>
  <c r="J91" i="1"/>
  <c r="J128" i="1"/>
  <c r="J177" i="1"/>
  <c r="J233" i="1"/>
  <c r="J287" i="1"/>
  <c r="J487" i="1"/>
  <c r="J495" i="1"/>
  <c r="J126" i="1"/>
  <c r="J213" i="1"/>
  <c r="J469" i="1"/>
  <c r="J194" i="1"/>
  <c r="J428" i="1"/>
  <c r="J379" i="1"/>
  <c r="J303" i="1"/>
  <c r="J267" i="1"/>
  <c r="J427" i="1"/>
  <c r="J374" i="1"/>
  <c r="J165" i="1"/>
  <c r="S5" i="11"/>
  <c r="J280" i="1"/>
  <c r="J320" i="1"/>
  <c r="J432" i="1"/>
  <c r="J485" i="1"/>
  <c r="J408" i="1"/>
  <c r="J205" i="1"/>
  <c r="J337" i="1"/>
  <c r="J274" i="1"/>
  <c r="J401" i="1"/>
  <c r="J95" i="1"/>
  <c r="J484" i="1"/>
  <c r="J463" i="1"/>
  <c r="J71" i="1"/>
  <c r="J329" i="1"/>
  <c r="J345" i="1"/>
  <c r="S7" i="7"/>
  <c r="J97" i="1"/>
  <c r="J278" i="1"/>
  <c r="J331" i="1"/>
  <c r="J228" i="1"/>
  <c r="J397" i="1"/>
  <c r="J300" i="1"/>
  <c r="O33" i="1"/>
  <c r="J92" i="1"/>
  <c r="J390" i="1"/>
  <c r="T6" i="7"/>
  <c r="J297" i="1"/>
  <c r="J326" i="1"/>
  <c r="J500" i="1"/>
  <c r="J36" i="1"/>
  <c r="J66" i="1"/>
  <c r="J34" i="1"/>
  <c r="J49" i="1"/>
  <c r="J492" i="1"/>
  <c r="J147" i="1"/>
  <c r="J349" i="1"/>
  <c r="O20" i="1"/>
  <c r="J80" i="1"/>
  <c r="J405" i="1"/>
  <c r="J339" i="1"/>
  <c r="J62" i="1"/>
  <c r="O16" i="1"/>
  <c r="J67" i="1"/>
  <c r="O32" i="1"/>
  <c r="J206" i="1"/>
  <c r="J453" i="1"/>
  <c r="J81" i="1"/>
  <c r="J324" i="1"/>
  <c r="J77" i="1"/>
  <c r="J384" i="1"/>
  <c r="J325" i="1"/>
  <c r="J161" i="1"/>
  <c r="J498" i="1"/>
  <c r="D6" i="11"/>
  <c r="J510" i="1"/>
  <c r="A9" i="7"/>
  <c r="J376" i="1"/>
  <c r="J259" i="1"/>
  <c r="J137" i="1"/>
  <c r="J380" i="1"/>
  <c r="A19" i="7"/>
  <c r="J369" i="1"/>
  <c r="J286" i="1"/>
  <c r="J50" i="1"/>
  <c r="J78" i="1"/>
  <c r="J229" i="1"/>
  <c r="T7" i="7"/>
  <c r="J467" i="1"/>
  <c r="J171" i="1"/>
  <c r="J134" i="1"/>
  <c r="J491" i="1"/>
  <c r="J304" i="1"/>
  <c r="J163" i="1"/>
  <c r="J321" i="1"/>
  <c r="J148" i="1"/>
  <c r="J123" i="1"/>
  <c r="J404" i="1"/>
  <c r="J448" i="1"/>
  <c r="J356" i="1"/>
  <c r="J452" i="1"/>
  <c r="J420" i="1"/>
  <c r="J295" i="1"/>
  <c r="J335" i="1"/>
  <c r="J57" i="1"/>
  <c r="J89" i="1"/>
  <c r="J330" i="1"/>
  <c r="J150" i="1"/>
  <c r="J136" i="1"/>
  <c r="J333" i="1"/>
  <c r="J224" i="1"/>
  <c r="J64" i="1"/>
  <c r="J255" i="1"/>
  <c r="J371" i="1"/>
  <c r="J188" i="1"/>
  <c r="I5" i="11"/>
  <c r="J121" i="1"/>
  <c r="J103" i="1"/>
  <c r="O28" i="1"/>
  <c r="J395" i="1"/>
  <c r="J270" i="1"/>
  <c r="J33" i="1"/>
  <c r="D5" i="11"/>
  <c r="J190" i="1"/>
  <c r="J437" i="1"/>
  <c r="J494" i="1"/>
  <c r="J192" i="1"/>
  <c r="J241" i="1"/>
  <c r="A18" i="7"/>
  <c r="J37" i="1"/>
  <c r="J79" i="1"/>
  <c r="J87" i="1"/>
  <c r="J322" i="1"/>
  <c r="J443" i="1"/>
  <c r="J499" i="1"/>
  <c r="J223" i="1"/>
  <c r="J441" i="1"/>
  <c r="J306" i="1"/>
  <c r="J461" i="1"/>
  <c r="J279" i="1"/>
  <c r="J440" i="1"/>
  <c r="J72" i="1"/>
  <c r="O21" i="1"/>
  <c r="J48" i="1"/>
  <c r="J254" i="1"/>
  <c r="J332" i="1"/>
  <c r="J417" i="1"/>
  <c r="J142" i="1"/>
  <c r="J368" i="1"/>
  <c r="J129" i="1"/>
  <c r="J281" i="1"/>
  <c r="N6" i="11"/>
  <c r="A6" i="7"/>
  <c r="J375" i="1"/>
  <c r="J334" i="1"/>
  <c r="A5" i="7"/>
  <c r="J422" i="1"/>
  <c r="J396" i="1"/>
  <c r="J170" i="1"/>
  <c r="J465" i="1"/>
  <c r="J209" i="1"/>
  <c r="J19" i="1"/>
  <c r="O22" i="1"/>
  <c r="J424" i="1"/>
  <c r="J489" i="1"/>
  <c r="A21" i="7"/>
  <c r="J107" i="1"/>
  <c r="J180" i="1"/>
  <c r="J166" i="1"/>
  <c r="O14" i="1"/>
  <c r="J61" i="1"/>
  <c r="J181" i="1"/>
  <c r="J42" i="1"/>
  <c r="J219" i="1"/>
  <c r="J70" i="1"/>
  <c r="J312" i="1"/>
  <c r="A8" i="7"/>
  <c r="J15" i="1"/>
  <c r="J55" i="1"/>
  <c r="J313" i="1"/>
  <c r="J100" i="1"/>
  <c r="J357" i="1"/>
  <c r="J115" i="1"/>
  <c r="J381" i="1"/>
  <c r="J162" i="1"/>
  <c r="J143" i="1"/>
  <c r="J403" i="1"/>
  <c r="J507" i="1"/>
  <c r="J109" i="1"/>
  <c r="J277" i="1"/>
  <c r="J309" i="1"/>
  <c r="J193" i="1"/>
  <c r="J299" i="1"/>
  <c r="J415" i="1"/>
  <c r="J365" i="1"/>
  <c r="J319" i="1"/>
  <c r="J471" i="1"/>
  <c r="J157" i="1"/>
  <c r="O25" i="1"/>
  <c r="J104" i="1"/>
  <c r="J173" i="1"/>
  <c r="J263" i="1"/>
  <c r="J46" i="1"/>
  <c r="J293" i="1"/>
  <c r="J350" i="1"/>
  <c r="J266" i="1"/>
  <c r="J184" i="1"/>
  <c r="J470" i="1"/>
  <c r="J207" i="1"/>
  <c r="J250" i="1"/>
  <c r="J373" i="1"/>
  <c r="J187" i="1"/>
  <c r="J251" i="1"/>
  <c r="J200" i="1"/>
  <c r="J156" i="1"/>
  <c r="J360" i="1"/>
  <c r="J56" i="1"/>
  <c r="J16" i="1"/>
  <c r="J478" i="1"/>
  <c r="J409" i="1"/>
  <c r="O13" i="1"/>
  <c r="J451" i="1"/>
  <c r="J482" i="1"/>
  <c r="J202" i="1"/>
  <c r="J317" i="1"/>
  <c r="J314" i="1"/>
  <c r="O29" i="1"/>
  <c r="X5" i="11"/>
  <c r="J481" i="1"/>
  <c r="J456" i="1"/>
  <c r="J29" i="1"/>
  <c r="J341" i="1"/>
  <c r="J21" i="1"/>
  <c r="J506" i="1"/>
  <c r="O23" i="1"/>
  <c r="J18" i="1"/>
  <c r="J160" i="1"/>
  <c r="J275" i="1"/>
  <c r="J399" i="1"/>
  <c r="J238" i="1"/>
  <c r="J214" i="1"/>
  <c r="J174" i="1"/>
  <c r="J235" i="1"/>
  <c r="J211" i="1"/>
  <c r="J248" i="1"/>
  <c r="J68" i="1"/>
  <c r="J119" i="1"/>
  <c r="J302" i="1"/>
  <c r="J140" i="1"/>
  <c r="J474" i="1"/>
  <c r="J433" i="1"/>
  <c r="J291" i="1"/>
  <c r="J179" i="1"/>
  <c r="J479" i="1"/>
  <c r="J212" i="1"/>
  <c r="N5" i="11"/>
  <c r="J346" i="1"/>
  <c r="J358" i="1"/>
  <c r="J195" i="1"/>
  <c r="J47" i="1"/>
  <c r="J210" i="1"/>
  <c r="J483" i="1"/>
  <c r="J149" i="1"/>
  <c r="O17" i="1"/>
  <c r="J198" i="1"/>
  <c r="J364" i="1"/>
  <c r="J27" i="1"/>
  <c r="J203" i="1"/>
  <c r="J258" i="1"/>
  <c r="J239" i="1"/>
  <c r="J400" i="1"/>
  <c r="J197" i="1"/>
  <c r="J343" i="1"/>
  <c r="J398" i="1"/>
  <c r="J204" i="1"/>
  <c r="J24" i="1"/>
  <c r="J172" i="1"/>
  <c r="O30" i="1"/>
  <c r="J44" i="1"/>
  <c r="J387" i="1"/>
  <c r="AM7" i="11"/>
  <c r="J199" i="1"/>
  <c r="J20" i="1"/>
  <c r="J413" i="1"/>
  <c r="S7" i="11"/>
  <c r="J477" i="1"/>
  <c r="J51" i="1"/>
  <c r="J282" i="1"/>
  <c r="J402" i="1"/>
  <c r="J447" i="1"/>
  <c r="J363" i="1"/>
  <c r="J366" i="1"/>
  <c r="J412" i="1"/>
  <c r="J164" i="1"/>
  <c r="J90" i="1"/>
  <c r="J178" i="1"/>
  <c r="J53" i="1"/>
  <c r="J183" i="1"/>
  <c r="J496" i="1"/>
  <c r="S8" i="7"/>
  <c r="A13" i="7"/>
  <c r="AC5" i="11"/>
  <c r="J237" i="1"/>
  <c r="A16" i="7"/>
  <c r="J167" i="1"/>
  <c r="J411" i="1"/>
  <c r="J421" i="1"/>
  <c r="J294" i="1"/>
  <c r="J12" i="1"/>
  <c r="J73" i="1"/>
  <c r="J113" i="1"/>
  <c r="J106" i="1"/>
  <c r="J351" i="1"/>
  <c r="J378" i="1"/>
  <c r="J377" i="1"/>
  <c r="O34" i="1"/>
  <c r="T8" i="7"/>
  <c r="J189" i="1"/>
  <c r="J265" i="1"/>
  <c r="J52" i="1"/>
  <c r="J308" i="1"/>
  <c r="J208" i="1"/>
  <c r="J486" i="1"/>
  <c r="J133" i="1"/>
  <c r="J249" i="1"/>
  <c r="S6" i="11"/>
  <c r="J475" i="1"/>
  <c r="J120" i="1"/>
  <c r="J41" i="1"/>
  <c r="J460" i="1"/>
  <c r="A14" i="7"/>
  <c r="J497" i="1"/>
  <c r="J393" i="1"/>
  <c r="J99" i="1"/>
  <c r="J191" i="1"/>
  <c r="J462" i="1"/>
  <c r="J236" i="1"/>
  <c r="J76" i="1"/>
  <c r="J509" i="1"/>
  <c r="J225" i="1"/>
  <c r="J455" i="1"/>
  <c r="J17" i="1"/>
  <c r="J355" i="1"/>
  <c r="J347" i="1"/>
  <c r="J414" i="1"/>
  <c r="J457" i="1"/>
  <c r="J141" i="1"/>
  <c r="J435" i="1"/>
  <c r="J394" i="1"/>
  <c r="AH7" i="11"/>
  <c r="J13" i="1"/>
  <c r="J246" i="1"/>
  <c r="A15" i="7"/>
  <c r="J31" i="1"/>
  <c r="AH5" i="11"/>
  <c r="J472" i="1"/>
  <c r="J176" i="1"/>
  <c r="J186" i="1"/>
  <c r="J232" i="1"/>
  <c r="J40" i="1"/>
  <c r="A10" i="7"/>
  <c r="J454" i="1"/>
  <c r="J316" i="1"/>
  <c r="J464" i="1"/>
  <c r="J449" i="1"/>
  <c r="J493" i="1"/>
  <c r="O15" i="1"/>
  <c r="A22" i="7"/>
  <c r="J504" i="1"/>
  <c r="AH6" i="11"/>
  <c r="J466" i="1"/>
  <c r="I6" i="11"/>
  <c r="J340" i="1"/>
  <c r="J338" i="1"/>
  <c r="J221" i="1"/>
  <c r="J45" i="1"/>
  <c r="J216" i="1"/>
  <c r="J130" i="1"/>
  <c r="J444" i="1"/>
  <c r="J301" i="1"/>
  <c r="J336" i="1"/>
  <c r="J476" i="1"/>
  <c r="J310" i="1"/>
  <c r="J151" i="1"/>
  <c r="J426" i="1"/>
  <c r="J288" i="1"/>
  <c r="J367" i="1"/>
  <c r="J155" i="1"/>
  <c r="J111" i="1"/>
  <c r="J54" i="1"/>
  <c r="J296" i="1"/>
  <c r="J290" i="1"/>
  <c r="O27" i="1"/>
  <c r="J168" i="1"/>
  <c r="J182" i="1"/>
  <c r="J262" i="1"/>
  <c r="J386" i="1"/>
  <c r="X7" i="11"/>
  <c r="J389" i="1"/>
  <c r="J65" i="1"/>
  <c r="J257" i="1"/>
  <c r="O19" i="1"/>
  <c r="J220" i="1"/>
  <c r="J383" i="1"/>
  <c r="AM6" i="11"/>
  <c r="J361" i="1"/>
  <c r="J234" i="1"/>
  <c r="J88" i="1"/>
  <c r="J230" i="1"/>
  <c r="J276" i="1"/>
  <c r="J122" i="1"/>
  <c r="J502" i="1"/>
  <c r="J118" i="1"/>
  <c r="J344" i="1"/>
  <c r="J138" i="1"/>
  <c r="J247" i="1"/>
  <c r="J252" i="1"/>
  <c r="T9" i="7"/>
  <c r="S9" i="7"/>
  <c r="T10" i="7"/>
  <c r="T11" i="7"/>
  <c r="S10" i="7"/>
  <c r="S11" i="7"/>
  <c r="T12" i="7"/>
  <c r="S12" i="7"/>
  <c r="S13" i="7"/>
  <c r="T13" i="7"/>
  <c r="T14" i="7"/>
  <c r="S14" i="7"/>
  <c r="T15" i="7"/>
  <c r="S15" i="7"/>
  <c r="T16" i="7"/>
  <c r="T17" i="7"/>
  <c r="S16" i="7"/>
  <c r="S17" i="7"/>
  <c r="S18" i="7"/>
  <c r="T18" i="7"/>
  <c r="T19" i="7"/>
  <c r="S19" i="7"/>
  <c r="S20" i="7"/>
  <c r="T20" i="7"/>
  <c r="S21" i="7"/>
  <c r="T21" i="7"/>
  <c r="S22" i="7"/>
  <c r="S23" i="7"/>
  <c r="T22" i="7"/>
  <c r="T23" i="7"/>
  <c r="S24" i="7"/>
  <c r="T24" i="7"/>
  <c r="S25" i="7"/>
  <c r="S26" i="7"/>
  <c r="S27" i="7"/>
  <c r="T25" i="7"/>
  <c r="T26" i="7"/>
  <c r="T27" i="7"/>
  <c r="S28" i="7"/>
  <c r="T28" i="7"/>
  <c r="T29" i="7"/>
  <c r="T30" i="7"/>
  <c r="T31" i="7"/>
  <c r="S29" i="7"/>
  <c r="T32" i="7"/>
  <c r="T33" i="7"/>
  <c r="T34" i="7"/>
  <c r="T35" i="7"/>
  <c r="S30" i="7"/>
  <c r="T36" i="7"/>
  <c r="S31" i="7"/>
  <c r="S32" i="7"/>
  <c r="S33" i="7"/>
  <c r="T37" i="7"/>
  <c r="T38" i="7"/>
  <c r="T39" i="7"/>
  <c r="T40" i="7"/>
  <c r="S34" i="7"/>
  <c r="S35" i="7"/>
  <c r="T41" i="7"/>
  <c r="S36" i="7"/>
  <c r="T42" i="7"/>
  <c r="S37" i="7"/>
  <c r="T43" i="7"/>
  <c r="S38" i="7"/>
  <c r="T44" i="7"/>
  <c r="S39" i="7"/>
  <c r="T45" i="7"/>
  <c r="S40" i="7"/>
  <c r="S41" i="7"/>
  <c r="T46" i="7"/>
  <c r="S42" i="7"/>
  <c r="T47" i="7"/>
  <c r="S43" i="7"/>
  <c r="T48" i="7"/>
  <c r="S44" i="7"/>
  <c r="S45" i="7"/>
  <c r="T49" i="7"/>
  <c r="S46" i="7"/>
  <c r="S47" i="7"/>
  <c r="S48" i="7"/>
  <c r="T50" i="7"/>
  <c r="S49" i="7"/>
  <c r="T51" i="7"/>
  <c r="S50" i="7"/>
  <c r="T52" i="7"/>
  <c r="S51" i="7"/>
  <c r="S52" i="7"/>
  <c r="S53" i="7"/>
  <c r="T53" i="7"/>
  <c r="S54" i="7"/>
  <c r="T54" i="7"/>
  <c r="S55" i="7"/>
  <c r="S56" i="7"/>
  <c r="T55" i="7"/>
  <c r="S57" i="7"/>
  <c r="S58" i="7"/>
  <c r="T56" i="7"/>
  <c r="T57" i="7"/>
  <c r="S59" i="7"/>
  <c r="S60" i="7"/>
  <c r="S61" i="7"/>
  <c r="S62" i="7"/>
  <c r="S63" i="7"/>
  <c r="S64" i="7"/>
  <c r="S65" i="7" s="1"/>
  <c r="FQ509" i="12" l="1"/>
  <c r="FQ1014" i="12" s="1"/>
  <c r="FQ1519" i="12" s="1"/>
  <c r="FQ2024" i="12" s="1"/>
  <c r="GA4" i="12"/>
  <c r="CF6" i="11"/>
  <c r="CC9" i="11"/>
  <c r="CC10" i="11" s="1"/>
  <c r="CC11" i="11" s="1"/>
  <c r="CC12" i="11" s="1"/>
  <c r="CC13" i="11" s="1"/>
  <c r="CC14" i="11" s="1"/>
  <c r="CC15" i="11" s="1"/>
  <c r="CC16" i="11" s="1"/>
  <c r="CC17" i="11" s="1"/>
  <c r="CC18" i="11" s="1"/>
  <c r="CC6" i="11"/>
  <c r="CF7" i="11"/>
  <c r="CC7" i="11"/>
  <c r="CC8" i="11"/>
  <c r="CF5" i="11"/>
  <c r="CC4" i="11"/>
  <c r="CC5" i="11"/>
  <c r="V22" i="7"/>
  <c r="N22" i="7" s="1"/>
  <c r="B23" i="7"/>
  <c r="CI3" i="11"/>
  <c r="M22" i="7"/>
  <c r="S66" i="7"/>
  <c r="M10" i="7"/>
  <c r="M11" i="7"/>
  <c r="T58" i="7"/>
  <c r="A23" i="7"/>
  <c r="M12" i="7"/>
  <c r="M7" i="7"/>
  <c r="T59" i="7"/>
  <c r="T60" i="7"/>
  <c r="M9" i="7"/>
  <c r="T61" i="7"/>
  <c r="S67" i="7"/>
  <c r="T62" i="7"/>
  <c r="M6" i="7"/>
  <c r="T63" i="7"/>
  <c r="M8" i="7"/>
  <c r="T64" i="7"/>
  <c r="T65" i="7"/>
  <c r="T66" i="7" s="1"/>
  <c r="GA509" i="12" l="1"/>
  <c r="GA1014" i="12" s="1"/>
  <c r="GA1519" i="12" s="1"/>
  <c r="GA2024" i="12" s="1"/>
  <c r="GK4" i="12"/>
  <c r="GK509" i="12" s="1"/>
  <c r="GK1014" i="12" s="1"/>
  <c r="GK1519" i="12" s="1"/>
  <c r="GK2024" i="12" s="1"/>
  <c r="CH8" i="11"/>
  <c r="CK5" i="11"/>
  <c r="CH5" i="11"/>
  <c r="CK7" i="11"/>
  <c r="CH7" i="11"/>
  <c r="CH4" i="11"/>
  <c r="CH6" i="11"/>
  <c r="CH9" i="11"/>
  <c r="CH10" i="11" s="1"/>
  <c r="CH11" i="11" s="1"/>
  <c r="CH12" i="11" s="1"/>
  <c r="CH13" i="11" s="1"/>
  <c r="CH14" i="11" s="1"/>
  <c r="CH15" i="11" s="1"/>
  <c r="CH16" i="11" s="1"/>
  <c r="CH17" i="11" s="1"/>
  <c r="CH18" i="11" s="1"/>
  <c r="CK6" i="11"/>
  <c r="CN3" i="11"/>
  <c r="V23" i="7"/>
  <c r="N23" i="7" s="1"/>
  <c r="M23" i="7"/>
  <c r="B24" i="7"/>
  <c r="T67" i="7"/>
  <c r="S68" i="7"/>
  <c r="S69" i="7" s="1"/>
  <c r="S70" i="7"/>
  <c r="A24" i="7"/>
  <c r="S71" i="7"/>
  <c r="T68" i="7"/>
  <c r="T69" i="7"/>
  <c r="T70" i="7"/>
  <c r="T71" i="7"/>
  <c r="T72" i="7"/>
  <c r="T73" i="7"/>
  <c r="T74" i="7"/>
  <c r="T75" i="7"/>
  <c r="T76" i="7"/>
  <c r="T77" i="7"/>
  <c r="T78" i="7"/>
  <c r="T79" i="7"/>
  <c r="T80" i="7"/>
  <c r="T81" i="7"/>
  <c r="CP5" i="11" l="1"/>
  <c r="CP6" i="11"/>
  <c r="CM6" i="11"/>
  <c r="CM8" i="11"/>
  <c r="CM9" i="11"/>
  <c r="CM10" i="11" s="1"/>
  <c r="CM11" i="11" s="1"/>
  <c r="CM12" i="11" s="1"/>
  <c r="CM13" i="11" s="1"/>
  <c r="CM14" i="11" s="1"/>
  <c r="CM15" i="11" s="1"/>
  <c r="CM16" i="11" s="1"/>
  <c r="CM17" i="11" s="1"/>
  <c r="CM18" i="11" s="1"/>
  <c r="CM7" i="11"/>
  <c r="CP7" i="11"/>
  <c r="CM4" i="11"/>
  <c r="CM5" i="11"/>
  <c r="B25" i="7"/>
  <c r="CS3" i="11"/>
  <c r="M24" i="7"/>
  <c r="V24" i="7"/>
  <c r="N24" i="7" s="1"/>
  <c r="T82" i="7"/>
  <c r="S72" i="7"/>
  <c r="S73" i="7"/>
  <c r="S74" i="7"/>
  <c r="S75" i="7"/>
  <c r="T83" i="7"/>
  <c r="S76" i="7"/>
  <c r="A25" i="7"/>
  <c r="S77" i="7"/>
  <c r="S78" i="7"/>
  <c r="S79" i="7"/>
  <c r="S80" i="7"/>
  <c r="S81" i="7"/>
  <c r="S82" i="7"/>
  <c r="S83" i="7"/>
  <c r="S84" i="7"/>
  <c r="S85" i="7" s="1"/>
  <c r="CU7" i="11" l="1"/>
  <c r="CR6" i="11"/>
  <c r="CR9" i="11"/>
  <c r="CR10" i="11" s="1"/>
  <c r="CR11" i="11" s="1"/>
  <c r="CR12" i="11" s="1"/>
  <c r="CR13" i="11" s="1"/>
  <c r="CR14" i="11" s="1"/>
  <c r="CR15" i="11" s="1"/>
  <c r="CR16" i="11" s="1"/>
  <c r="CR17" i="11" s="1"/>
  <c r="CR18" i="11" s="1"/>
  <c r="CR5" i="11"/>
  <c r="CR8" i="11"/>
  <c r="CU6" i="11"/>
  <c r="CR7" i="11"/>
  <c r="CU5" i="11"/>
  <c r="CR4" i="11"/>
  <c r="M25" i="7"/>
  <c r="CX3" i="11"/>
  <c r="V25" i="7"/>
  <c r="N25" i="7" s="1"/>
  <c r="B26" i="7"/>
  <c r="S86" i="7"/>
  <c r="T84" i="7"/>
  <c r="A26" i="7"/>
  <c r="T85" i="7"/>
  <c r="T86" i="7"/>
  <c r="T87" i="7"/>
  <c r="T88" i="7"/>
  <c r="T89" i="7"/>
  <c r="T90" i="7"/>
  <c r="T91" i="7"/>
  <c r="T92" i="7"/>
  <c r="CW7" i="11" l="1"/>
  <c r="CW8" i="11"/>
  <c r="CZ7" i="11"/>
  <c r="CZ6" i="11"/>
  <c r="CW9" i="11"/>
  <c r="CW10" i="11" s="1"/>
  <c r="CW11" i="11" s="1"/>
  <c r="CW12" i="11" s="1"/>
  <c r="CW13" i="11" s="1"/>
  <c r="CW14" i="11" s="1"/>
  <c r="CW15" i="11" s="1"/>
  <c r="CW16" i="11" s="1"/>
  <c r="CW17" i="11" s="1"/>
  <c r="CW18" i="11" s="1"/>
  <c r="CW6" i="11"/>
  <c r="CW4" i="11"/>
  <c r="CW5" i="11"/>
  <c r="CZ5" i="11"/>
  <c r="M26" i="7"/>
  <c r="B27" i="7"/>
  <c r="V26" i="7"/>
  <c r="N26" i="7" s="1"/>
  <c r="DC3" i="11"/>
  <c r="T93" i="7"/>
  <c r="T94" i="7" s="1"/>
  <c r="S87" i="7"/>
  <c r="S88" i="7" s="1"/>
  <c r="A27" i="7"/>
  <c r="T95" i="7"/>
  <c r="S89" i="7"/>
  <c r="T96" i="7"/>
  <c r="T97" i="7"/>
  <c r="T98" i="7"/>
  <c r="T99" i="7"/>
  <c r="T100" i="7"/>
  <c r="DH3" i="11" l="1"/>
  <c r="B28" i="7"/>
  <c r="M27" i="7"/>
  <c r="V27" i="7"/>
  <c r="N27" i="7" s="1"/>
  <c r="DB6" i="11"/>
  <c r="DE7" i="11"/>
  <c r="DB8" i="11"/>
  <c r="DE5" i="11"/>
  <c r="DE6" i="11"/>
  <c r="DB4" i="11"/>
  <c r="DB5" i="11"/>
  <c r="DB7" i="11"/>
  <c r="DB9" i="11"/>
  <c r="DB10" i="11" s="1"/>
  <c r="DB11" i="11" s="1"/>
  <c r="DB12" i="11" s="1"/>
  <c r="DB13" i="11" s="1"/>
  <c r="DB14" i="11" s="1"/>
  <c r="DB15" i="11" s="1"/>
  <c r="DB16" i="11" s="1"/>
  <c r="DB17" i="11" s="1"/>
  <c r="DB18" i="11" s="1"/>
  <c r="S90" i="7"/>
  <c r="T101" i="7"/>
  <c r="T102" i="7" s="1"/>
  <c r="A28" i="7"/>
  <c r="S91" i="7"/>
  <c r="S92" i="7"/>
  <c r="S93" i="7"/>
  <c r="DM3" i="11" l="1"/>
  <c r="M28" i="7"/>
  <c r="B29" i="7"/>
  <c r="V28" i="7"/>
  <c r="N28" i="7" s="1"/>
  <c r="DG7" i="11"/>
  <c r="DG4" i="11"/>
  <c r="DG9" i="11"/>
  <c r="DG10" i="11" s="1"/>
  <c r="DG11" i="11" s="1"/>
  <c r="DG12" i="11" s="1"/>
  <c r="DG13" i="11" s="1"/>
  <c r="DG14" i="11" s="1"/>
  <c r="DG15" i="11" s="1"/>
  <c r="DG16" i="11" s="1"/>
  <c r="DG17" i="11" s="1"/>
  <c r="DG18" i="11" s="1"/>
  <c r="DJ6" i="11"/>
  <c r="DG6" i="11"/>
  <c r="DG5" i="11"/>
  <c r="DJ7" i="11"/>
  <c r="DJ5" i="11"/>
  <c r="DG8" i="11"/>
  <c r="S94" i="7"/>
  <c r="A29" i="7"/>
  <c r="T103" i="7"/>
  <c r="S95" i="7"/>
  <c r="S96" i="7"/>
  <c r="DR3" i="11" l="1"/>
  <c r="M29" i="7"/>
  <c r="V29" i="7"/>
  <c r="N29" i="7" s="1"/>
  <c r="B30" i="7"/>
  <c r="DO7" i="11"/>
  <c r="DO6" i="11"/>
  <c r="DL9" i="11"/>
  <c r="DL10" i="11" s="1"/>
  <c r="DL11" i="11" s="1"/>
  <c r="DL12" i="11" s="1"/>
  <c r="DL13" i="11" s="1"/>
  <c r="DL14" i="11" s="1"/>
  <c r="DL15" i="11" s="1"/>
  <c r="DL16" i="11" s="1"/>
  <c r="DL17" i="11" s="1"/>
  <c r="DL18" i="11" s="1"/>
  <c r="DL7" i="11"/>
  <c r="DL4" i="11"/>
  <c r="DL5" i="11"/>
  <c r="DL6" i="11"/>
  <c r="DL8" i="11"/>
  <c r="DO5" i="11"/>
  <c r="S97" i="7"/>
  <c r="T104" i="7"/>
  <c r="A30" i="7"/>
  <c r="S98" i="7"/>
  <c r="S99" i="7"/>
  <c r="V30" i="7" l="1"/>
  <c r="N30" i="7" s="1"/>
  <c r="DW3" i="11"/>
  <c r="M30" i="7"/>
  <c r="B31" i="7"/>
  <c r="DQ5" i="11"/>
  <c r="DQ8" i="11"/>
  <c r="DT7" i="11"/>
  <c r="DQ9" i="11"/>
  <c r="DQ10" i="11" s="1"/>
  <c r="DQ11" i="11" s="1"/>
  <c r="DQ12" i="11" s="1"/>
  <c r="DQ13" i="11" s="1"/>
  <c r="DQ14" i="11" s="1"/>
  <c r="DQ15" i="11" s="1"/>
  <c r="DQ16" i="11" s="1"/>
  <c r="DQ17" i="11" s="1"/>
  <c r="DQ18" i="11" s="1"/>
  <c r="DQ7" i="11"/>
  <c r="DQ6" i="11"/>
  <c r="DT5" i="11"/>
  <c r="DT6" i="11"/>
  <c r="DQ4" i="11"/>
  <c r="S100" i="7"/>
  <c r="A31" i="7"/>
  <c r="S101" i="7"/>
  <c r="S102" i="7"/>
  <c r="EB3" i="11" l="1"/>
  <c r="B32" i="7"/>
  <c r="M31" i="7"/>
  <c r="V31" i="7"/>
  <c r="N31" i="7" s="1"/>
  <c r="DY7" i="11"/>
  <c r="DV9" i="11"/>
  <c r="DV10" i="11" s="1"/>
  <c r="DV11" i="11" s="1"/>
  <c r="DV12" i="11" s="1"/>
  <c r="DV13" i="11" s="1"/>
  <c r="DV14" i="11" s="1"/>
  <c r="DV15" i="11" s="1"/>
  <c r="DV16" i="11" s="1"/>
  <c r="DV17" i="11" s="1"/>
  <c r="DV18" i="11" s="1"/>
  <c r="DY6" i="11"/>
  <c r="DV5" i="11"/>
  <c r="DV7" i="11"/>
  <c r="DV6" i="11"/>
  <c r="DV8" i="11"/>
  <c r="DV4" i="11"/>
  <c r="DY5" i="11"/>
  <c r="S103" i="7"/>
  <c r="S104" i="7" s="1"/>
  <c r="A32" i="7"/>
  <c r="V32" i="7" l="1"/>
  <c r="N32" i="7" s="1"/>
  <c r="M32" i="7"/>
  <c r="B33" i="7"/>
  <c r="EG3" i="11"/>
  <c r="EA4" i="11"/>
  <c r="EA5" i="11"/>
  <c r="ED7" i="11"/>
  <c r="EA7" i="11"/>
  <c r="ED6" i="11"/>
  <c r="EA8" i="11"/>
  <c r="ED5" i="11"/>
  <c r="EA6" i="11"/>
  <c r="EA9" i="11"/>
  <c r="EA10" i="11" s="1"/>
  <c r="EA11" i="11" s="1"/>
  <c r="EA12" i="11" s="1"/>
  <c r="EA13" i="11" s="1"/>
  <c r="EA14" i="11" s="1"/>
  <c r="EA15" i="11" s="1"/>
  <c r="EA16" i="11" s="1"/>
  <c r="EA17" i="11" s="1"/>
  <c r="EA18" i="11" s="1"/>
  <c r="A33" i="7"/>
  <c r="EL3" i="11" l="1"/>
  <c r="V33" i="7"/>
  <c r="N33" i="7" s="1"/>
  <c r="M33" i="7"/>
  <c r="B34" i="7"/>
  <c r="EI5" i="11"/>
  <c r="EF7" i="11"/>
  <c r="EF5" i="11"/>
  <c r="EF8" i="11"/>
  <c r="EF6" i="11"/>
  <c r="EF9" i="11"/>
  <c r="EF10" i="11" s="1"/>
  <c r="EF11" i="11" s="1"/>
  <c r="EF12" i="11" s="1"/>
  <c r="EF13" i="11" s="1"/>
  <c r="EF14" i="11" s="1"/>
  <c r="EF15" i="11" s="1"/>
  <c r="EF16" i="11" s="1"/>
  <c r="EF17" i="11" s="1"/>
  <c r="EF18" i="11" s="1"/>
  <c r="EI6" i="11"/>
  <c r="EI7" i="11"/>
  <c r="EF4" i="11"/>
  <c r="A34" i="7"/>
  <c r="EQ3" i="11" l="1"/>
  <c r="V34" i="7"/>
  <c r="N34" i="7" s="1"/>
  <c r="B35" i="7"/>
  <c r="M34" i="7"/>
  <c r="EN5" i="11"/>
  <c r="EK4" i="11"/>
  <c r="EK9" i="11"/>
  <c r="EK10" i="11" s="1"/>
  <c r="EK11" i="11" s="1"/>
  <c r="EK12" i="11" s="1"/>
  <c r="EK13" i="11" s="1"/>
  <c r="EK14" i="11" s="1"/>
  <c r="EK15" i="11" s="1"/>
  <c r="EK16" i="11" s="1"/>
  <c r="EK17" i="11" s="1"/>
  <c r="EK18" i="11" s="1"/>
  <c r="EK6" i="11"/>
  <c r="EK5" i="11"/>
  <c r="EN6" i="11"/>
  <c r="EK8" i="11"/>
  <c r="EN7" i="11"/>
  <c r="EK7" i="11"/>
  <c r="A35" i="7"/>
  <c r="EV3" i="11" l="1"/>
  <c r="V35" i="7"/>
  <c r="N35" i="7" s="1"/>
  <c r="B36" i="7"/>
  <c r="M35" i="7"/>
  <c r="EP9" i="11"/>
  <c r="EP10" i="11" s="1"/>
  <c r="EP11" i="11" s="1"/>
  <c r="EP12" i="11" s="1"/>
  <c r="EP13" i="11" s="1"/>
  <c r="EP14" i="11" s="1"/>
  <c r="EP15" i="11" s="1"/>
  <c r="EP16" i="11" s="1"/>
  <c r="EP17" i="11" s="1"/>
  <c r="EP18" i="11" s="1"/>
  <c r="EP7" i="11"/>
  <c r="ES7" i="11"/>
  <c r="ES5" i="11"/>
  <c r="EP6" i="11"/>
  <c r="EP5" i="11"/>
  <c r="EP4" i="11"/>
  <c r="EP8" i="11"/>
  <c r="ES6" i="11"/>
  <c r="A36" i="7"/>
  <c r="FA3" i="11" l="1"/>
  <c r="V36" i="7"/>
  <c r="N36" i="7" s="1"/>
  <c r="M36" i="7"/>
  <c r="B37" i="7"/>
  <c r="EU9" i="11"/>
  <c r="EU10" i="11" s="1"/>
  <c r="EU11" i="11" s="1"/>
  <c r="EU12" i="11" s="1"/>
  <c r="EU13" i="11" s="1"/>
  <c r="EU14" i="11" s="1"/>
  <c r="EU15" i="11" s="1"/>
  <c r="EU16" i="11" s="1"/>
  <c r="EU17" i="11" s="1"/>
  <c r="EU18" i="11" s="1"/>
  <c r="EU6" i="11"/>
  <c r="EU8" i="11"/>
  <c r="EU7" i="11"/>
  <c r="EU4" i="11"/>
  <c r="EX7" i="11"/>
  <c r="EX6" i="11"/>
  <c r="EU5" i="11"/>
  <c r="EX5" i="11"/>
  <c r="A37" i="7"/>
  <c r="FF3" i="11" l="1"/>
  <c r="V37" i="7"/>
  <c r="N37" i="7" s="1"/>
  <c r="M37" i="7"/>
  <c r="B38" i="7"/>
  <c r="EZ8" i="11"/>
  <c r="FC6" i="11"/>
  <c r="FC5" i="11"/>
  <c r="EZ4" i="11"/>
  <c r="FC7" i="11"/>
  <c r="EZ9" i="11"/>
  <c r="EZ10" i="11" s="1"/>
  <c r="EZ11" i="11" s="1"/>
  <c r="EZ12" i="11" s="1"/>
  <c r="EZ13" i="11" s="1"/>
  <c r="EZ14" i="11" s="1"/>
  <c r="EZ15" i="11" s="1"/>
  <c r="EZ16" i="11" s="1"/>
  <c r="EZ17" i="11" s="1"/>
  <c r="EZ18" i="11" s="1"/>
  <c r="EZ7" i="11"/>
  <c r="EZ5" i="11"/>
  <c r="EZ6" i="11"/>
  <c r="A38" i="7"/>
  <c r="B39" i="7" l="1"/>
  <c r="V38" i="7"/>
  <c r="N38" i="7" s="1"/>
  <c r="FK3" i="11"/>
  <c r="M38" i="7"/>
  <c r="FH6" i="11"/>
  <c r="FE9" i="11"/>
  <c r="FE10" i="11" s="1"/>
  <c r="FE11" i="11" s="1"/>
  <c r="FE12" i="11" s="1"/>
  <c r="FE13" i="11" s="1"/>
  <c r="FE14" i="11" s="1"/>
  <c r="FE15" i="11" s="1"/>
  <c r="FE16" i="11" s="1"/>
  <c r="FE17" i="11" s="1"/>
  <c r="FE18" i="11" s="1"/>
  <c r="FE8" i="11"/>
  <c r="FE4" i="11"/>
  <c r="FE6" i="11"/>
  <c r="FH7" i="11"/>
  <c r="FE7" i="11"/>
  <c r="FE5" i="11"/>
  <c r="FH5" i="11"/>
  <c r="A39" i="7"/>
  <c r="FM6" i="11" l="1"/>
  <c r="FJ9" i="11"/>
  <c r="FJ10" i="11" s="1"/>
  <c r="FJ11" i="11" s="1"/>
  <c r="FJ12" i="11" s="1"/>
  <c r="FJ13" i="11" s="1"/>
  <c r="FJ14" i="11" s="1"/>
  <c r="FJ15" i="11" s="1"/>
  <c r="FJ16" i="11" s="1"/>
  <c r="FJ17" i="11" s="1"/>
  <c r="FJ18" i="11" s="1"/>
  <c r="FM5" i="11"/>
  <c r="FJ7" i="11"/>
  <c r="FJ8" i="11"/>
  <c r="FJ4" i="11"/>
  <c r="FJ5" i="11"/>
  <c r="FM7" i="11"/>
  <c r="FJ6" i="11"/>
  <c r="M39" i="7"/>
  <c r="B40" i="7"/>
  <c r="V39" i="7"/>
  <c r="N39" i="7" s="1"/>
  <c r="FP3" i="11"/>
  <c r="A40" i="7"/>
  <c r="V40" i="7" l="1"/>
  <c r="N40" i="7" s="1"/>
  <c r="M40" i="7"/>
  <c r="B41" i="7"/>
  <c r="FU3" i="11"/>
  <c r="FO8" i="11"/>
  <c r="FR7" i="11"/>
  <c r="FR5" i="11"/>
  <c r="FO6" i="11"/>
  <c r="FO9" i="11"/>
  <c r="FO10" i="11" s="1"/>
  <c r="FO11" i="11" s="1"/>
  <c r="FO12" i="11" s="1"/>
  <c r="FO13" i="11" s="1"/>
  <c r="FO14" i="11" s="1"/>
  <c r="FO15" i="11" s="1"/>
  <c r="FO16" i="11" s="1"/>
  <c r="FO17" i="11" s="1"/>
  <c r="FO18" i="11" s="1"/>
  <c r="FO5" i="11"/>
  <c r="FO4" i="11"/>
  <c r="FO7" i="11"/>
  <c r="FR6" i="11"/>
  <c r="A41" i="7"/>
  <c r="FT9" i="11" l="1"/>
  <c r="FT10" i="11" s="1"/>
  <c r="FT11" i="11" s="1"/>
  <c r="FT12" i="11" s="1"/>
  <c r="FT13" i="11" s="1"/>
  <c r="FT14" i="11" s="1"/>
  <c r="FT15" i="11" s="1"/>
  <c r="FT16" i="11" s="1"/>
  <c r="FT17" i="11" s="1"/>
  <c r="FT18" i="11" s="1"/>
  <c r="FT8" i="11"/>
  <c r="FW6" i="11"/>
  <c r="FT4" i="11"/>
  <c r="FT5" i="11"/>
  <c r="FT6" i="11"/>
  <c r="FW7" i="11"/>
  <c r="FT7" i="11"/>
  <c r="FW5" i="11"/>
  <c r="M41" i="7"/>
  <c r="V41" i="7"/>
  <c r="N41" i="7" s="1"/>
  <c r="FZ3" i="11"/>
  <c r="B42" i="7"/>
  <c r="A42" i="7"/>
  <c r="FY4" i="11" l="1"/>
  <c r="FY8" i="11"/>
  <c r="GB6" i="11"/>
  <c r="FY9" i="11"/>
  <c r="FY10" i="11" s="1"/>
  <c r="FY11" i="11" s="1"/>
  <c r="FY12" i="11" s="1"/>
  <c r="FY13" i="11" s="1"/>
  <c r="FY14" i="11" s="1"/>
  <c r="FY15" i="11" s="1"/>
  <c r="FY16" i="11" s="1"/>
  <c r="FY17" i="11" s="1"/>
  <c r="FY18" i="11" s="1"/>
  <c r="FY5" i="11"/>
  <c r="GB5" i="11"/>
  <c r="GB7" i="11"/>
  <c r="FY6" i="11"/>
  <c r="FY7" i="11"/>
  <c r="B43" i="7"/>
  <c r="GE3" i="11"/>
  <c r="M42" i="7"/>
  <c r="V42" i="7"/>
  <c r="N42" i="7" s="1"/>
  <c r="A43" i="7"/>
  <c r="GD6" i="11" l="1"/>
  <c r="GD7" i="11"/>
  <c r="GD5" i="11"/>
  <c r="GD4" i="11"/>
  <c r="GD8" i="11"/>
  <c r="GG7" i="11"/>
  <c r="GG6" i="11"/>
  <c r="GD9" i="11"/>
  <c r="GD10" i="11" s="1"/>
  <c r="GD11" i="11" s="1"/>
  <c r="GD12" i="11" s="1"/>
  <c r="GD13" i="11" s="1"/>
  <c r="GD14" i="11" s="1"/>
  <c r="GD15" i="11" s="1"/>
  <c r="GD16" i="11" s="1"/>
  <c r="GD17" i="11" s="1"/>
  <c r="GD18" i="11" s="1"/>
  <c r="GG5" i="11"/>
  <c r="V43" i="7"/>
  <c r="N43" i="7" s="1"/>
  <c r="B44" i="7"/>
  <c r="GJ3" i="11"/>
  <c r="M43" i="7"/>
  <c r="A44" i="7"/>
  <c r="M44" i="7" l="1"/>
  <c r="GO3" i="11"/>
  <c r="V44" i="7"/>
  <c r="N44" i="7" s="1"/>
  <c r="B45" i="7"/>
  <c r="GI9" i="11"/>
  <c r="GI10" i="11" s="1"/>
  <c r="GI11" i="11" s="1"/>
  <c r="GI12" i="11" s="1"/>
  <c r="GI13" i="11" s="1"/>
  <c r="GI14" i="11" s="1"/>
  <c r="GI15" i="11" s="1"/>
  <c r="GI16" i="11" s="1"/>
  <c r="GI17" i="11" s="1"/>
  <c r="GI18" i="11" s="1"/>
  <c r="GL5" i="11"/>
  <c r="GI7" i="11"/>
  <c r="GI8" i="11"/>
  <c r="GI5" i="11"/>
  <c r="GL6" i="11"/>
  <c r="GL7" i="11"/>
  <c r="GI6" i="11"/>
  <c r="GI4" i="11"/>
  <c r="A45" i="7"/>
  <c r="GT3" i="11" l="1"/>
  <c r="V45" i="7"/>
  <c r="N45" i="7" s="1"/>
  <c r="M45" i="7"/>
  <c r="B46" i="7"/>
  <c r="GN5" i="11"/>
  <c r="GQ6" i="11"/>
  <c r="GQ5" i="11"/>
  <c r="GN4" i="11"/>
  <c r="GN6" i="11"/>
  <c r="GN9" i="11"/>
  <c r="GN10" i="11" s="1"/>
  <c r="GN11" i="11" s="1"/>
  <c r="GN12" i="11" s="1"/>
  <c r="GN13" i="11" s="1"/>
  <c r="GN14" i="11" s="1"/>
  <c r="GN15" i="11" s="1"/>
  <c r="GN16" i="11" s="1"/>
  <c r="GN17" i="11" s="1"/>
  <c r="GN18" i="11" s="1"/>
  <c r="GN7" i="11"/>
  <c r="GQ7" i="11"/>
  <c r="GN8" i="11"/>
  <c r="A46" i="7"/>
  <c r="GY3" i="11" l="1"/>
  <c r="B47" i="7"/>
  <c r="V46" i="7"/>
  <c r="N46" i="7" s="1"/>
  <c r="M46" i="7"/>
  <c r="GS4" i="11"/>
  <c r="GV6" i="11"/>
  <c r="GS7" i="11"/>
  <c r="GS5" i="11"/>
  <c r="GS9" i="11"/>
  <c r="GS10" i="11" s="1"/>
  <c r="GS11" i="11" s="1"/>
  <c r="GS12" i="11" s="1"/>
  <c r="GS13" i="11" s="1"/>
  <c r="GS14" i="11" s="1"/>
  <c r="GS15" i="11" s="1"/>
  <c r="GS16" i="11" s="1"/>
  <c r="GS17" i="11" s="1"/>
  <c r="GS18" i="11" s="1"/>
  <c r="GS6" i="11"/>
  <c r="GV7" i="11"/>
  <c r="GS8" i="11"/>
  <c r="GV5" i="11"/>
  <c r="A47" i="7"/>
  <c r="B48" i="7" l="1"/>
  <c r="HD3" i="11"/>
  <c r="V47" i="7"/>
  <c r="N47" i="7" s="1"/>
  <c r="M47" i="7"/>
  <c r="GX9" i="11"/>
  <c r="GX10" i="11" s="1"/>
  <c r="GX11" i="11" s="1"/>
  <c r="GX12" i="11" s="1"/>
  <c r="GX13" i="11" s="1"/>
  <c r="GX14" i="11" s="1"/>
  <c r="GX15" i="11" s="1"/>
  <c r="GX16" i="11" s="1"/>
  <c r="GX17" i="11" s="1"/>
  <c r="GX18" i="11" s="1"/>
  <c r="GX4" i="11"/>
  <c r="HA5" i="11"/>
  <c r="GX5" i="11"/>
  <c r="GX6" i="11"/>
  <c r="HA6" i="11"/>
  <c r="HA7" i="11"/>
  <c r="GX8" i="11"/>
  <c r="GX7" i="11"/>
  <c r="A48" i="7"/>
  <c r="HF7" i="11" l="1"/>
  <c r="HC7" i="11"/>
  <c r="HC4" i="11"/>
  <c r="HF5" i="11"/>
  <c r="HC9" i="11"/>
  <c r="HC10" i="11" s="1"/>
  <c r="HC11" i="11" s="1"/>
  <c r="HC12" i="11" s="1"/>
  <c r="HC13" i="11" s="1"/>
  <c r="HC14" i="11" s="1"/>
  <c r="HC15" i="11" s="1"/>
  <c r="HC16" i="11" s="1"/>
  <c r="HC17" i="11" s="1"/>
  <c r="HC18" i="11" s="1"/>
  <c r="HC6" i="11"/>
  <c r="HF6" i="11"/>
  <c r="HC8" i="11"/>
  <c r="HC5" i="11"/>
  <c r="HI3" i="11"/>
  <c r="M48" i="7"/>
  <c r="V48" i="7"/>
  <c r="N48" i="7" s="1"/>
  <c r="B49" i="7"/>
  <c r="A49" i="7"/>
  <c r="M49" i="7" l="1"/>
  <c r="B50" i="7"/>
  <c r="HN3" i="11"/>
  <c r="V49" i="7"/>
  <c r="N49" i="7" s="1"/>
  <c r="HH5" i="11"/>
  <c r="HK5" i="11"/>
  <c r="HH7" i="11"/>
  <c r="HH8" i="11"/>
  <c r="HK6" i="11"/>
  <c r="HH4" i="11"/>
  <c r="HK7" i="11"/>
  <c r="HH6" i="11"/>
  <c r="HH9" i="11"/>
  <c r="HH10" i="11" s="1"/>
  <c r="HH11" i="11" s="1"/>
  <c r="HH12" i="11" s="1"/>
  <c r="HH13" i="11" s="1"/>
  <c r="HH14" i="11" s="1"/>
  <c r="HH15" i="11" s="1"/>
  <c r="HH16" i="11" s="1"/>
  <c r="HH17" i="11" s="1"/>
  <c r="HH18" i="11" s="1"/>
  <c r="A50" i="7"/>
  <c r="HM8" i="11" l="1"/>
  <c r="HP7" i="11"/>
  <c r="HP5" i="11"/>
  <c r="HM7" i="11"/>
  <c r="HP6" i="11"/>
  <c r="HM5" i="11"/>
  <c r="HM6" i="11"/>
  <c r="HM9" i="11"/>
  <c r="HM10" i="11" s="1"/>
  <c r="HM11" i="11" s="1"/>
  <c r="HM12" i="11" s="1"/>
  <c r="HM13" i="11" s="1"/>
  <c r="HM14" i="11" s="1"/>
  <c r="HM15" i="11" s="1"/>
  <c r="HM16" i="11" s="1"/>
  <c r="HM17" i="11" s="1"/>
  <c r="HM18" i="11" s="1"/>
  <c r="HM4" i="11"/>
  <c r="HS3" i="11"/>
  <c r="M50" i="7"/>
  <c r="V50" i="7"/>
  <c r="N50" i="7" s="1"/>
  <c r="B51" i="7"/>
  <c r="A51" i="7"/>
  <c r="HR9" i="11" l="1"/>
  <c r="HR10" i="11" s="1"/>
  <c r="HR11" i="11" s="1"/>
  <c r="HR12" i="11" s="1"/>
  <c r="HR13" i="11" s="1"/>
  <c r="HR14" i="11" s="1"/>
  <c r="HR15" i="11" s="1"/>
  <c r="HR16" i="11" s="1"/>
  <c r="HR17" i="11" s="1"/>
  <c r="HR18" i="11" s="1"/>
  <c r="HR8" i="11"/>
  <c r="HU5" i="11"/>
  <c r="HU7" i="11"/>
  <c r="HR6" i="11"/>
  <c r="HU6" i="11"/>
  <c r="HR5" i="11"/>
  <c r="HR4" i="11"/>
  <c r="HR7" i="11"/>
  <c r="HX3" i="11"/>
  <c r="M51" i="7"/>
  <c r="V51" i="7"/>
  <c r="N51" i="7" s="1"/>
  <c r="B52" i="7"/>
  <c r="A52" i="7"/>
  <c r="V52" i="7" l="1"/>
  <c r="N52" i="7" s="1"/>
  <c r="M52" i="7"/>
  <c r="IC3" i="11"/>
  <c r="B53" i="7"/>
  <c r="HW5" i="11"/>
  <c r="HZ7" i="11"/>
  <c r="HW4" i="11"/>
  <c r="HW7" i="11"/>
  <c r="HZ5" i="11"/>
  <c r="HW6" i="11"/>
  <c r="HW9" i="11"/>
  <c r="HW10" i="11" s="1"/>
  <c r="HW11" i="11" s="1"/>
  <c r="HW12" i="11" s="1"/>
  <c r="HW13" i="11" s="1"/>
  <c r="HW14" i="11" s="1"/>
  <c r="HW15" i="11" s="1"/>
  <c r="HW16" i="11" s="1"/>
  <c r="HW17" i="11" s="1"/>
  <c r="HW18" i="11" s="1"/>
  <c r="HZ6" i="11"/>
  <c r="HW8" i="11"/>
  <c r="A53" i="7"/>
  <c r="IE5" i="11" l="1"/>
  <c r="IB9" i="11"/>
  <c r="IB10" i="11" s="1"/>
  <c r="IB11" i="11" s="1"/>
  <c r="IB12" i="11" s="1"/>
  <c r="IB13" i="11" s="1"/>
  <c r="IB14" i="11" s="1"/>
  <c r="IB15" i="11" s="1"/>
  <c r="IB16" i="11" s="1"/>
  <c r="IB17" i="11" s="1"/>
  <c r="IB18" i="11" s="1"/>
  <c r="IB8" i="11"/>
  <c r="IB7" i="11"/>
  <c r="IB5" i="11"/>
  <c r="IB6" i="11"/>
  <c r="IE6" i="11"/>
  <c r="IE7" i="11"/>
  <c r="IB4" i="11"/>
  <c r="IH3" i="11"/>
  <c r="V53" i="7"/>
  <c r="N53" i="7" s="1"/>
  <c r="M53" i="7"/>
  <c r="B54" i="7"/>
  <c r="A54" i="7"/>
  <c r="IJ5" i="11" l="1"/>
  <c r="IG9" i="11"/>
  <c r="IG10" i="11" s="1"/>
  <c r="IG11" i="11" s="1"/>
  <c r="IG12" i="11" s="1"/>
  <c r="IG13" i="11" s="1"/>
  <c r="IG14" i="11" s="1"/>
  <c r="IG15" i="11" s="1"/>
  <c r="IG16" i="11" s="1"/>
  <c r="IG17" i="11" s="1"/>
  <c r="IG18" i="11" s="1"/>
  <c r="IG8" i="11"/>
  <c r="IG5" i="11"/>
  <c r="IJ6" i="11"/>
  <c r="IG7" i="11"/>
  <c r="IG4" i="11"/>
  <c r="IJ7" i="11"/>
  <c r="IG6" i="11"/>
  <c r="M54" i="7"/>
  <c r="V54" i="7"/>
  <c r="N54" i="7" s="1"/>
  <c r="B55" i="7"/>
  <c r="IM3" i="11"/>
  <c r="A55" i="7"/>
  <c r="V55" i="7" l="1"/>
  <c r="N55" i="7" s="1"/>
  <c r="B56" i="7"/>
  <c r="M55" i="7"/>
  <c r="B21" i="11"/>
  <c r="IL4" i="11"/>
  <c r="IO5" i="11"/>
  <c r="IL8" i="11"/>
  <c r="IO6" i="11"/>
  <c r="IL6" i="11"/>
  <c r="IL5" i="11"/>
  <c r="IO7" i="11"/>
  <c r="IL9" i="11"/>
  <c r="IL10" i="11" s="1"/>
  <c r="IL11" i="11" s="1"/>
  <c r="IL12" i="11" s="1"/>
  <c r="IL13" i="11" s="1"/>
  <c r="IL14" i="11" s="1"/>
  <c r="IL15" i="11" s="1"/>
  <c r="IL16" i="11" s="1"/>
  <c r="IL17" i="11" s="1"/>
  <c r="IL18" i="11" s="1"/>
  <c r="IL7" i="11"/>
  <c r="A56" i="7"/>
  <c r="A24" i="11" l="1"/>
  <c r="D23" i="11"/>
  <c r="D25" i="11"/>
  <c r="A25" i="11"/>
  <c r="A22" i="11"/>
  <c r="A26" i="11"/>
  <c r="A27" i="11"/>
  <c r="A28" i="11" s="1"/>
  <c r="A29" i="11" s="1"/>
  <c r="A30" i="11" s="1"/>
  <c r="A31" i="11" s="1"/>
  <c r="A32" i="11" s="1"/>
  <c r="A33" i="11" s="1"/>
  <c r="A34" i="11" s="1"/>
  <c r="A35" i="11" s="1"/>
  <c r="A36" i="11" s="1"/>
  <c r="A23" i="11"/>
  <c r="D24" i="11"/>
  <c r="M56" i="7"/>
  <c r="B57" i="7"/>
  <c r="V56" i="7"/>
  <c r="N56" i="7" s="1"/>
  <c r="G21" i="11"/>
  <c r="A57" i="7"/>
  <c r="V57" i="7" l="1"/>
  <c r="N57" i="7" s="1"/>
  <c r="M57" i="7"/>
  <c r="B58" i="7"/>
  <c r="L21" i="11"/>
  <c r="F27" i="11"/>
  <c r="F28" i="11" s="1"/>
  <c r="F29" i="11" s="1"/>
  <c r="F30" i="11" s="1"/>
  <c r="F31" i="11" s="1"/>
  <c r="F32" i="11" s="1"/>
  <c r="F33" i="11" s="1"/>
  <c r="F34" i="11" s="1"/>
  <c r="F35" i="11" s="1"/>
  <c r="F36" i="11" s="1"/>
  <c r="F26" i="11"/>
  <c r="F22" i="11"/>
  <c r="I25" i="11"/>
  <c r="F24" i="11"/>
  <c r="F25" i="11"/>
  <c r="I23" i="11"/>
  <c r="F23" i="11"/>
  <c r="I24" i="11"/>
  <c r="A58" i="7"/>
  <c r="N24" i="11" l="1"/>
  <c r="K22" i="11"/>
  <c r="K26" i="11"/>
  <c r="K24" i="11"/>
  <c r="K25" i="11"/>
  <c r="K27" i="11"/>
  <c r="K28" i="11" s="1"/>
  <c r="K29" i="11" s="1"/>
  <c r="K30" i="11" s="1"/>
  <c r="K31" i="11" s="1"/>
  <c r="K32" i="11" s="1"/>
  <c r="K33" i="11" s="1"/>
  <c r="K34" i="11" s="1"/>
  <c r="K35" i="11" s="1"/>
  <c r="K36" i="11" s="1"/>
  <c r="K23" i="11"/>
  <c r="N23" i="11"/>
  <c r="N25" i="11"/>
  <c r="V58" i="7"/>
  <c r="N58" i="7" s="1"/>
  <c r="M58" i="7"/>
  <c r="B59" i="7"/>
  <c r="Q21" i="11"/>
  <c r="A59" i="7"/>
  <c r="M59" i="7" l="1"/>
  <c r="B60" i="7"/>
  <c r="V59" i="7"/>
  <c r="N59" i="7" s="1"/>
  <c r="V21" i="11"/>
  <c r="P22" i="11"/>
  <c r="S24" i="11"/>
  <c r="P27" i="11"/>
  <c r="P28" i="11" s="1"/>
  <c r="P29" i="11" s="1"/>
  <c r="P30" i="11" s="1"/>
  <c r="P31" i="11" s="1"/>
  <c r="P32" i="11" s="1"/>
  <c r="P33" i="11" s="1"/>
  <c r="P34" i="11" s="1"/>
  <c r="P35" i="11" s="1"/>
  <c r="P36" i="11" s="1"/>
  <c r="P23" i="11"/>
  <c r="P24" i="11"/>
  <c r="S23" i="11"/>
  <c r="S25" i="11"/>
  <c r="P26" i="11"/>
  <c r="P25" i="11"/>
  <c r="A60" i="7"/>
  <c r="U24" i="11" l="1"/>
  <c r="X23" i="11"/>
  <c r="U27" i="11"/>
  <c r="U28" i="11" s="1"/>
  <c r="U29" i="11" s="1"/>
  <c r="U30" i="11" s="1"/>
  <c r="U31" i="11" s="1"/>
  <c r="U32" i="11" s="1"/>
  <c r="U33" i="11" s="1"/>
  <c r="U34" i="11" s="1"/>
  <c r="U35" i="11" s="1"/>
  <c r="U36" i="11" s="1"/>
  <c r="X25" i="11"/>
  <c r="X24" i="11"/>
  <c r="U26" i="11"/>
  <c r="U22" i="11"/>
  <c r="U23" i="11"/>
  <c r="U25" i="11"/>
  <c r="M60" i="7"/>
  <c r="AA21" i="11"/>
  <c r="B61" i="7"/>
  <c r="V60" i="7"/>
  <c r="N60" i="7" s="1"/>
  <c r="A61" i="7"/>
  <c r="B62" i="7" l="1"/>
  <c r="V61" i="7"/>
  <c r="N61" i="7" s="1"/>
  <c r="AF21" i="11"/>
  <c r="M61" i="7"/>
  <c r="Z27" i="11"/>
  <c r="Z28" i="11" s="1"/>
  <c r="Z29" i="11" s="1"/>
  <c r="Z30" i="11" s="1"/>
  <c r="Z31" i="11" s="1"/>
  <c r="Z32" i="11" s="1"/>
  <c r="Z33" i="11" s="1"/>
  <c r="Z34" i="11" s="1"/>
  <c r="Z35" i="11" s="1"/>
  <c r="Z36" i="11" s="1"/>
  <c r="AC25" i="11"/>
  <c r="AC24" i="11"/>
  <c r="Z25" i="11"/>
  <c r="Z22" i="11"/>
  <c r="Z26" i="11"/>
  <c r="Z24" i="11"/>
  <c r="AC23" i="11"/>
  <c r="Z23" i="11"/>
  <c r="A62" i="7"/>
  <c r="AH24" i="11" l="1"/>
  <c r="AE26" i="11"/>
  <c r="AE27" i="11"/>
  <c r="AE28" i="11" s="1"/>
  <c r="AE29" i="11" s="1"/>
  <c r="AE30" i="11" s="1"/>
  <c r="AE31" i="11" s="1"/>
  <c r="AE32" i="11" s="1"/>
  <c r="AE33" i="11" s="1"/>
  <c r="AE34" i="11" s="1"/>
  <c r="AE35" i="11" s="1"/>
  <c r="AE36" i="11" s="1"/>
  <c r="AE24" i="11"/>
  <c r="AE25" i="11"/>
  <c r="AE22" i="11"/>
  <c r="AH25" i="11"/>
  <c r="AH23" i="11"/>
  <c r="AE23" i="11"/>
  <c r="V62" i="7"/>
  <c r="N62" i="7" s="1"/>
  <c r="AK21" i="11"/>
  <c r="M62" i="7"/>
  <c r="B63" i="7"/>
  <c r="A63" i="7"/>
  <c r="AJ23" i="11" l="1"/>
  <c r="AM23" i="11"/>
  <c r="AJ26" i="11"/>
  <c r="AJ25" i="11"/>
  <c r="AJ22" i="11"/>
  <c r="AM24" i="11"/>
  <c r="AJ27" i="11"/>
  <c r="AJ28" i="11" s="1"/>
  <c r="AJ29" i="11" s="1"/>
  <c r="AJ30" i="11" s="1"/>
  <c r="AJ31" i="11" s="1"/>
  <c r="AJ32" i="11" s="1"/>
  <c r="AJ33" i="11" s="1"/>
  <c r="AJ34" i="11" s="1"/>
  <c r="AJ35" i="11" s="1"/>
  <c r="AJ36" i="11" s="1"/>
  <c r="AJ24" i="11"/>
  <c r="AM25" i="11"/>
  <c r="AP21" i="11"/>
  <c r="B64" i="7"/>
  <c r="M63" i="7"/>
  <c r="V63" i="7"/>
  <c r="N63" i="7" s="1"/>
  <c r="A64" i="7"/>
  <c r="V64" i="7" l="1"/>
  <c r="N64" i="7" s="1"/>
  <c r="AU21" i="11"/>
  <c r="B65" i="7"/>
  <c r="M64" i="7"/>
  <c r="AR25" i="11"/>
  <c r="AO23" i="11"/>
  <c r="AO22" i="11"/>
  <c r="AR23" i="11"/>
  <c r="AO24" i="11"/>
  <c r="AO25" i="11"/>
  <c r="AO27" i="11"/>
  <c r="AO28" i="11" s="1"/>
  <c r="AO29" i="11" s="1"/>
  <c r="AO30" i="11" s="1"/>
  <c r="AO31" i="11" s="1"/>
  <c r="AO32" i="11" s="1"/>
  <c r="AO33" i="11" s="1"/>
  <c r="AO34" i="11" s="1"/>
  <c r="AO35" i="11" s="1"/>
  <c r="AO36" i="11" s="1"/>
  <c r="AO26" i="11"/>
  <c r="AR24" i="11"/>
  <c r="A65" i="7"/>
  <c r="B66" i="7" l="1"/>
  <c r="V65" i="7"/>
  <c r="N65" i="7" s="1"/>
  <c r="AZ21" i="11"/>
  <c r="M65" i="7"/>
  <c r="AT25" i="11"/>
  <c r="AT22" i="11"/>
  <c r="AT26" i="11"/>
  <c r="AW23" i="11"/>
  <c r="AT27" i="11"/>
  <c r="AT28" i="11" s="1"/>
  <c r="AT29" i="11" s="1"/>
  <c r="AT30" i="11" s="1"/>
  <c r="AT31" i="11" s="1"/>
  <c r="AT32" i="11" s="1"/>
  <c r="AT33" i="11" s="1"/>
  <c r="AT34" i="11" s="1"/>
  <c r="AT35" i="11" s="1"/>
  <c r="AT36" i="11" s="1"/>
  <c r="AW25" i="11"/>
  <c r="AT24" i="11"/>
  <c r="AT23" i="11"/>
  <c r="AW24" i="11"/>
  <c r="A66" i="7"/>
  <c r="BB25" i="11" l="1"/>
  <c r="BB24" i="11"/>
  <c r="AY26" i="11"/>
  <c r="AY24" i="11"/>
  <c r="AY22" i="11"/>
  <c r="BB23" i="11"/>
  <c r="AY27" i="11"/>
  <c r="AY28" i="11" s="1"/>
  <c r="AY29" i="11" s="1"/>
  <c r="AY30" i="11" s="1"/>
  <c r="AY31" i="11" s="1"/>
  <c r="AY32" i="11" s="1"/>
  <c r="AY33" i="11" s="1"/>
  <c r="AY34" i="11" s="1"/>
  <c r="AY35" i="11" s="1"/>
  <c r="AY36" i="11" s="1"/>
  <c r="AY23" i="11"/>
  <c r="AY25" i="11"/>
  <c r="M66" i="7"/>
  <c r="B67" i="7"/>
  <c r="BE21" i="11"/>
  <c r="V66" i="7"/>
  <c r="N66" i="7" s="1"/>
  <c r="A67" i="7"/>
  <c r="BD24" i="11" l="1"/>
  <c r="BD25" i="11"/>
  <c r="BD27" i="11"/>
  <c r="BD28" i="11" s="1"/>
  <c r="BD29" i="11" s="1"/>
  <c r="BD30" i="11" s="1"/>
  <c r="BD31" i="11" s="1"/>
  <c r="BD32" i="11" s="1"/>
  <c r="BD33" i="11" s="1"/>
  <c r="BD34" i="11" s="1"/>
  <c r="BD35" i="11" s="1"/>
  <c r="BD36" i="11" s="1"/>
  <c r="BD23" i="11"/>
  <c r="BD26" i="11"/>
  <c r="BG23" i="11"/>
  <c r="BG24" i="11"/>
  <c r="BD22" i="11"/>
  <c r="BG25" i="11"/>
  <c r="M67" i="7"/>
  <c r="B68" i="7"/>
  <c r="BJ21" i="11"/>
  <c r="V67" i="7"/>
  <c r="N67" i="7" s="1"/>
  <c r="A68" i="7"/>
  <c r="BI22" i="11" l="1"/>
  <c r="BI25" i="11"/>
  <c r="BI24" i="11"/>
  <c r="BI23" i="11"/>
  <c r="BL25" i="11"/>
  <c r="BI26" i="11"/>
  <c r="BL23" i="11"/>
  <c r="BL24" i="11"/>
  <c r="BI27" i="11"/>
  <c r="BI28" i="11" s="1"/>
  <c r="BI29" i="11" s="1"/>
  <c r="BI30" i="11" s="1"/>
  <c r="BI31" i="11" s="1"/>
  <c r="BI32" i="11" s="1"/>
  <c r="BI33" i="11" s="1"/>
  <c r="BI34" i="11" s="1"/>
  <c r="BI35" i="11" s="1"/>
  <c r="BI36" i="11" s="1"/>
  <c r="M68" i="7"/>
  <c r="V68" i="7"/>
  <c r="N68" i="7" s="1"/>
  <c r="BO21" i="11"/>
  <c r="B69" i="7"/>
  <c r="A69" i="7"/>
  <c r="BN24" i="11" l="1"/>
  <c r="BQ23" i="11"/>
  <c r="BQ25" i="11"/>
  <c r="BQ24" i="11"/>
  <c r="BN27" i="11"/>
  <c r="BN28" i="11" s="1"/>
  <c r="BN29" i="11" s="1"/>
  <c r="BN30" i="11" s="1"/>
  <c r="BN31" i="11" s="1"/>
  <c r="BN32" i="11" s="1"/>
  <c r="BN33" i="11" s="1"/>
  <c r="BN34" i="11" s="1"/>
  <c r="BN35" i="11" s="1"/>
  <c r="BN36" i="11" s="1"/>
  <c r="BN26" i="11"/>
  <c r="BN23" i="11"/>
  <c r="BN22" i="11"/>
  <c r="BN25" i="11"/>
  <c r="V69" i="7"/>
  <c r="N69" i="7" s="1"/>
  <c r="BT21" i="11"/>
  <c r="B70" i="7"/>
  <c r="M69" i="7"/>
  <c r="A70" i="7"/>
  <c r="BS22" i="11" l="1"/>
  <c r="BS24" i="11"/>
  <c r="BS25" i="11"/>
  <c r="BV25" i="11"/>
  <c r="BS26" i="11"/>
  <c r="BS23" i="11"/>
  <c r="BS27" i="11"/>
  <c r="BS28" i="11" s="1"/>
  <c r="BS29" i="11" s="1"/>
  <c r="BS30" i="11" s="1"/>
  <c r="BS31" i="11" s="1"/>
  <c r="BS32" i="11" s="1"/>
  <c r="BS33" i="11" s="1"/>
  <c r="BS34" i="11" s="1"/>
  <c r="BS35" i="11" s="1"/>
  <c r="BS36" i="11" s="1"/>
  <c r="BV23" i="11"/>
  <c r="BV24" i="11"/>
  <c r="V70" i="7"/>
  <c r="N70" i="7" s="1"/>
  <c r="M70" i="7"/>
  <c r="BY21" i="11"/>
  <c r="B71" i="7"/>
  <c r="A71" i="7"/>
  <c r="CA23" i="11" l="1"/>
  <c r="BX24" i="11"/>
  <c r="CA24" i="11"/>
  <c r="BX23" i="11"/>
  <c r="BX26" i="11"/>
  <c r="BX22" i="11"/>
  <c r="BX25" i="11"/>
  <c r="BX27" i="11"/>
  <c r="BX28" i="11" s="1"/>
  <c r="BX29" i="11" s="1"/>
  <c r="BX30" i="11" s="1"/>
  <c r="BX31" i="11" s="1"/>
  <c r="BX32" i="11" s="1"/>
  <c r="BX33" i="11" s="1"/>
  <c r="BX34" i="11" s="1"/>
  <c r="BX35" i="11" s="1"/>
  <c r="BX36" i="11" s="1"/>
  <c r="CA25" i="11"/>
  <c r="B72" i="7"/>
  <c r="CD21" i="11"/>
  <c r="V71" i="7"/>
  <c r="N71" i="7" s="1"/>
  <c r="M71" i="7"/>
  <c r="A72" i="7"/>
  <c r="CF24" i="11" l="1"/>
  <c r="CC24" i="11"/>
  <c r="CC25" i="11"/>
  <c r="CF23" i="11"/>
  <c r="CC23" i="11"/>
  <c r="CF25" i="11"/>
  <c r="CC22" i="11"/>
  <c r="CC27" i="11"/>
  <c r="CC28" i="11" s="1"/>
  <c r="CC29" i="11" s="1"/>
  <c r="CC30" i="11" s="1"/>
  <c r="CC31" i="11" s="1"/>
  <c r="CC32" i="11" s="1"/>
  <c r="CC33" i="11" s="1"/>
  <c r="CC34" i="11" s="1"/>
  <c r="CC35" i="11" s="1"/>
  <c r="CC36" i="11" s="1"/>
  <c r="CC26" i="11"/>
  <c r="B73" i="7"/>
  <c r="CI21" i="11"/>
  <c r="M72" i="7"/>
  <c r="V72" i="7"/>
  <c r="N72" i="7" s="1"/>
  <c r="A73" i="7"/>
  <c r="CK25" i="11" l="1"/>
  <c r="CK24" i="11"/>
  <c r="CH26" i="11"/>
  <c r="CH22" i="11"/>
  <c r="CK23" i="11"/>
  <c r="CH27" i="11"/>
  <c r="CH28" i="11" s="1"/>
  <c r="CH29" i="11" s="1"/>
  <c r="CH30" i="11" s="1"/>
  <c r="CH31" i="11" s="1"/>
  <c r="CH32" i="11" s="1"/>
  <c r="CH33" i="11" s="1"/>
  <c r="CH34" i="11" s="1"/>
  <c r="CH35" i="11" s="1"/>
  <c r="CH36" i="11" s="1"/>
  <c r="CH25" i="11"/>
  <c r="CH24" i="11"/>
  <c r="CH23" i="11"/>
  <c r="V73" i="7"/>
  <c r="N73" i="7" s="1"/>
  <c r="CN21" i="11"/>
  <c r="M73" i="7"/>
  <c r="B74" i="7"/>
  <c r="A74" i="7"/>
  <c r="CM25" i="11" l="1"/>
  <c r="CM23" i="11"/>
  <c r="CM27" i="11"/>
  <c r="CM28" i="11" s="1"/>
  <c r="CM29" i="11" s="1"/>
  <c r="CM30" i="11" s="1"/>
  <c r="CM31" i="11" s="1"/>
  <c r="CM32" i="11" s="1"/>
  <c r="CM33" i="11" s="1"/>
  <c r="CM34" i="11" s="1"/>
  <c r="CM35" i="11" s="1"/>
  <c r="CM36" i="11" s="1"/>
  <c r="CM24" i="11"/>
  <c r="CM26" i="11"/>
  <c r="CP23" i="11"/>
  <c r="CP24" i="11"/>
  <c r="CP25" i="11"/>
  <c r="CM22" i="11"/>
  <c r="CS21" i="11"/>
  <c r="M74" i="7"/>
  <c r="V74" i="7"/>
  <c r="N74" i="7" s="1"/>
  <c r="B75" i="7"/>
  <c r="A75" i="7"/>
  <c r="CU25" i="11" l="1"/>
  <c r="CR27" i="11"/>
  <c r="CR28" i="11" s="1"/>
  <c r="CR29" i="11" s="1"/>
  <c r="CR30" i="11" s="1"/>
  <c r="CR31" i="11" s="1"/>
  <c r="CR32" i="11" s="1"/>
  <c r="CR33" i="11" s="1"/>
  <c r="CR34" i="11" s="1"/>
  <c r="CR35" i="11" s="1"/>
  <c r="CR36" i="11" s="1"/>
  <c r="CR25" i="11"/>
  <c r="CR26" i="11"/>
  <c r="CR23" i="11"/>
  <c r="CU23" i="11"/>
  <c r="CR24" i="11"/>
  <c r="CR22" i="11"/>
  <c r="CU24" i="11"/>
  <c r="M75" i="7"/>
  <c r="V75" i="7"/>
  <c r="N75" i="7" s="1"/>
  <c r="B76" i="7"/>
  <c r="CX21" i="11"/>
  <c r="A76" i="7"/>
  <c r="DC21" i="11" l="1"/>
  <c r="V76" i="7"/>
  <c r="N76" i="7" s="1"/>
  <c r="M76" i="7"/>
  <c r="B77" i="7"/>
  <c r="CZ24" i="11"/>
  <c r="CW23" i="11"/>
  <c r="CW24" i="11"/>
  <c r="CZ25" i="11"/>
  <c r="CW22" i="11"/>
  <c r="CW26" i="11"/>
  <c r="CZ23" i="11"/>
  <c r="CW25" i="11"/>
  <c r="CW27" i="11"/>
  <c r="CW28" i="11" s="1"/>
  <c r="CW29" i="11" s="1"/>
  <c r="CW30" i="11" s="1"/>
  <c r="CW31" i="11" s="1"/>
  <c r="CW32" i="11" s="1"/>
  <c r="CW33" i="11" s="1"/>
  <c r="CW34" i="11" s="1"/>
  <c r="CW35" i="11" s="1"/>
  <c r="CW36" i="11" s="1"/>
  <c r="A77" i="7"/>
  <c r="DH21" i="11" l="1"/>
  <c r="V77" i="7"/>
  <c r="N77" i="7" s="1"/>
  <c r="B78" i="7"/>
  <c r="M77" i="7"/>
  <c r="DB27" i="11"/>
  <c r="DB28" i="11" s="1"/>
  <c r="DB29" i="11" s="1"/>
  <c r="DB30" i="11" s="1"/>
  <c r="DB31" i="11" s="1"/>
  <c r="DB32" i="11" s="1"/>
  <c r="DB33" i="11" s="1"/>
  <c r="DB34" i="11" s="1"/>
  <c r="DB35" i="11" s="1"/>
  <c r="DB36" i="11" s="1"/>
  <c r="DB26" i="11"/>
  <c r="DE24" i="11"/>
  <c r="DB22" i="11"/>
  <c r="DE25" i="11"/>
  <c r="DE23" i="11"/>
  <c r="DB24" i="11"/>
  <c r="DB25" i="11"/>
  <c r="DB23" i="11"/>
  <c r="A78" i="7"/>
  <c r="DM21" i="11" l="1"/>
  <c r="B79" i="7"/>
  <c r="V78" i="7"/>
  <c r="N78" i="7" s="1"/>
  <c r="M78" i="7"/>
  <c r="DG25" i="11"/>
  <c r="DJ23" i="11"/>
  <c r="DJ24" i="11"/>
  <c r="DG26" i="11"/>
  <c r="DG23" i="11"/>
  <c r="DG22" i="11"/>
  <c r="DJ25" i="11"/>
  <c r="DG24" i="11"/>
  <c r="DG27" i="11"/>
  <c r="DG28" i="11" s="1"/>
  <c r="DG29" i="11" s="1"/>
  <c r="DG30" i="11" s="1"/>
  <c r="DG31" i="11" s="1"/>
  <c r="DG32" i="11" s="1"/>
  <c r="DG33" i="11" s="1"/>
  <c r="DG34" i="11" s="1"/>
  <c r="DG35" i="11" s="1"/>
  <c r="DG36" i="11" s="1"/>
  <c r="A79" i="7"/>
  <c r="V79" i="7" l="1"/>
  <c r="N79" i="7" s="1"/>
  <c r="M79" i="7"/>
  <c r="DR21" i="11"/>
  <c r="B80" i="7"/>
  <c r="DL23" i="11"/>
  <c r="DO25" i="11"/>
  <c r="DL26" i="11"/>
  <c r="DL27" i="11"/>
  <c r="DL28" i="11" s="1"/>
  <c r="DL29" i="11" s="1"/>
  <c r="DL30" i="11" s="1"/>
  <c r="DL31" i="11" s="1"/>
  <c r="DL32" i="11" s="1"/>
  <c r="DL33" i="11" s="1"/>
  <c r="DL34" i="11" s="1"/>
  <c r="DL35" i="11" s="1"/>
  <c r="DL36" i="11" s="1"/>
  <c r="DL25" i="11"/>
  <c r="DO23" i="11"/>
  <c r="DL24" i="11"/>
  <c r="DL22" i="11"/>
  <c r="DO24" i="11"/>
  <c r="A80" i="7"/>
  <c r="V80" i="7" l="1"/>
  <c r="N80" i="7" s="1"/>
  <c r="M80" i="7"/>
  <c r="B81" i="7"/>
  <c r="DW21" i="11"/>
  <c r="DT25" i="11"/>
  <c r="DQ25" i="11"/>
  <c r="DQ27" i="11"/>
  <c r="DQ28" i="11" s="1"/>
  <c r="DQ29" i="11" s="1"/>
  <c r="DQ30" i="11" s="1"/>
  <c r="DQ31" i="11" s="1"/>
  <c r="DQ32" i="11" s="1"/>
  <c r="DQ33" i="11" s="1"/>
  <c r="DQ34" i="11" s="1"/>
  <c r="DQ35" i="11" s="1"/>
  <c r="DQ36" i="11" s="1"/>
  <c r="DQ23" i="11"/>
  <c r="DT23" i="11"/>
  <c r="DQ26" i="11"/>
  <c r="DT24" i="11"/>
  <c r="DQ22" i="11"/>
  <c r="DQ24" i="11"/>
  <c r="A81" i="7"/>
  <c r="DY24" i="11" l="1"/>
  <c r="DV25" i="11"/>
  <c r="DV24" i="11"/>
  <c r="DV27" i="11"/>
  <c r="DV28" i="11" s="1"/>
  <c r="DV29" i="11" s="1"/>
  <c r="DV30" i="11" s="1"/>
  <c r="DV31" i="11" s="1"/>
  <c r="DV32" i="11" s="1"/>
  <c r="DV33" i="11" s="1"/>
  <c r="DV34" i="11" s="1"/>
  <c r="DV35" i="11" s="1"/>
  <c r="DV36" i="11" s="1"/>
  <c r="DV26" i="11"/>
  <c r="DY25" i="11"/>
  <c r="DV22" i="11"/>
  <c r="DV23" i="11"/>
  <c r="DY23" i="11"/>
  <c r="M81" i="7"/>
  <c r="V81" i="7"/>
  <c r="N81" i="7" s="1"/>
  <c r="EB21" i="11"/>
  <c r="B82" i="7"/>
  <c r="A82" i="7"/>
  <c r="ED25" i="11" l="1"/>
  <c r="EA24" i="11"/>
  <c r="ED24" i="11"/>
  <c r="EA22" i="11"/>
  <c r="EA27" i="11"/>
  <c r="EA28" i="11" s="1"/>
  <c r="EA29" i="11" s="1"/>
  <c r="EA30" i="11" s="1"/>
  <c r="EA31" i="11" s="1"/>
  <c r="EA32" i="11" s="1"/>
  <c r="EA33" i="11" s="1"/>
  <c r="EA34" i="11" s="1"/>
  <c r="EA35" i="11" s="1"/>
  <c r="EA36" i="11" s="1"/>
  <c r="ED23" i="11"/>
  <c r="EA25" i="11"/>
  <c r="EA23" i="11"/>
  <c r="EA26" i="11"/>
  <c r="M82" i="7"/>
  <c r="V82" i="7"/>
  <c r="N82" i="7" s="1"/>
  <c r="EG21" i="11"/>
  <c r="B83" i="7"/>
  <c r="A83" i="7"/>
  <c r="EF23" i="11" l="1"/>
  <c r="EI24" i="11"/>
  <c r="EI25" i="11"/>
  <c r="EF25" i="11"/>
  <c r="EI23" i="11"/>
  <c r="EF27" i="11"/>
  <c r="EF28" i="11" s="1"/>
  <c r="EF29" i="11" s="1"/>
  <c r="EF30" i="11" s="1"/>
  <c r="EF31" i="11" s="1"/>
  <c r="EF32" i="11" s="1"/>
  <c r="EF33" i="11" s="1"/>
  <c r="EF34" i="11" s="1"/>
  <c r="EF35" i="11" s="1"/>
  <c r="EF36" i="11" s="1"/>
  <c r="EF26" i="11"/>
  <c r="EF22" i="11"/>
  <c r="EF24" i="11"/>
  <c r="EL21" i="11"/>
  <c r="M83" i="7"/>
  <c r="V83" i="7"/>
  <c r="N83" i="7" s="1"/>
  <c r="B84" i="7"/>
  <c r="A84" i="7"/>
  <c r="EN24" i="11" l="1"/>
  <c r="EK22" i="11"/>
  <c r="EK26" i="11"/>
  <c r="EK24" i="11"/>
  <c r="EN25" i="11"/>
  <c r="EN23" i="11"/>
  <c r="EK27" i="11"/>
  <c r="EK28" i="11" s="1"/>
  <c r="EK29" i="11" s="1"/>
  <c r="EK30" i="11" s="1"/>
  <c r="EK31" i="11" s="1"/>
  <c r="EK32" i="11" s="1"/>
  <c r="EK33" i="11" s="1"/>
  <c r="EK34" i="11" s="1"/>
  <c r="EK35" i="11" s="1"/>
  <c r="EK36" i="11" s="1"/>
  <c r="EK23" i="11"/>
  <c r="EK25" i="11"/>
  <c r="V84" i="7"/>
  <c r="N84" i="7" s="1"/>
  <c r="B85" i="7"/>
  <c r="M84" i="7"/>
  <c r="EQ21" i="11"/>
  <c r="A85" i="7"/>
  <c r="B86" i="7" l="1"/>
  <c r="EV21" i="11"/>
  <c r="V85" i="7"/>
  <c r="N85" i="7" s="1"/>
  <c r="M85" i="7"/>
  <c r="EP24" i="11"/>
  <c r="EP23" i="11"/>
  <c r="EP26" i="11"/>
  <c r="EP22" i="11"/>
  <c r="ES25" i="11"/>
  <c r="ES24" i="11"/>
  <c r="EP25" i="11"/>
  <c r="EP27" i="11"/>
  <c r="EP28" i="11" s="1"/>
  <c r="EP29" i="11" s="1"/>
  <c r="EP30" i="11" s="1"/>
  <c r="EP31" i="11" s="1"/>
  <c r="EP32" i="11" s="1"/>
  <c r="EP33" i="11" s="1"/>
  <c r="EP34" i="11" s="1"/>
  <c r="EP35" i="11" s="1"/>
  <c r="EP36" i="11" s="1"/>
  <c r="ES23" i="11"/>
  <c r="A86" i="7"/>
  <c r="EU26" i="11" l="1"/>
  <c r="EU23" i="11"/>
  <c r="EX24" i="11"/>
  <c r="EX23" i="11"/>
  <c r="EU25" i="11"/>
  <c r="EU22" i="11"/>
  <c r="EX25" i="11"/>
  <c r="EU27" i="11"/>
  <c r="EU28" i="11" s="1"/>
  <c r="EU29" i="11" s="1"/>
  <c r="EU30" i="11" s="1"/>
  <c r="EU31" i="11" s="1"/>
  <c r="EU32" i="11" s="1"/>
  <c r="EU33" i="11" s="1"/>
  <c r="EU34" i="11" s="1"/>
  <c r="EU35" i="11" s="1"/>
  <c r="EU36" i="11" s="1"/>
  <c r="EU24" i="11"/>
  <c r="B87" i="7"/>
  <c r="V86" i="7"/>
  <c r="N86" i="7" s="1"/>
  <c r="FA21" i="11"/>
  <c r="M86" i="7"/>
  <c r="A87" i="7"/>
  <c r="M87" i="7" l="1"/>
  <c r="B88" i="7"/>
  <c r="V87" i="7"/>
  <c r="N87" i="7" s="1"/>
  <c r="FF21" i="11"/>
  <c r="EZ22" i="11"/>
  <c r="FC24" i="11"/>
  <c r="EZ25" i="11"/>
  <c r="EZ27" i="11"/>
  <c r="EZ28" i="11" s="1"/>
  <c r="EZ29" i="11" s="1"/>
  <c r="EZ30" i="11" s="1"/>
  <c r="EZ31" i="11" s="1"/>
  <c r="EZ32" i="11" s="1"/>
  <c r="EZ33" i="11" s="1"/>
  <c r="EZ34" i="11" s="1"/>
  <c r="EZ35" i="11" s="1"/>
  <c r="EZ36" i="11" s="1"/>
  <c r="FC23" i="11"/>
  <c r="EZ26" i="11"/>
  <c r="FC25" i="11"/>
  <c r="EZ24" i="11"/>
  <c r="EZ23" i="11"/>
  <c r="A88" i="7"/>
  <c r="FH25" i="11" l="1"/>
  <c r="FE22" i="11"/>
  <c r="FH23" i="11"/>
  <c r="FE27" i="11"/>
  <c r="FE28" i="11" s="1"/>
  <c r="FE29" i="11" s="1"/>
  <c r="FE30" i="11" s="1"/>
  <c r="FE31" i="11" s="1"/>
  <c r="FE32" i="11" s="1"/>
  <c r="FE33" i="11" s="1"/>
  <c r="FE34" i="11" s="1"/>
  <c r="FE35" i="11" s="1"/>
  <c r="FE36" i="11" s="1"/>
  <c r="FE23" i="11"/>
  <c r="FE25" i="11"/>
  <c r="FE26" i="11"/>
  <c r="FH24" i="11"/>
  <c r="FE24" i="11"/>
  <c r="V88" i="7"/>
  <c r="N88" i="7" s="1"/>
  <c r="M88" i="7"/>
  <c r="B89" i="7"/>
  <c r="FK21" i="11"/>
  <c r="A89" i="7"/>
  <c r="B90" i="7" l="1"/>
  <c r="FP21" i="11"/>
  <c r="M89" i="7"/>
  <c r="V89" i="7"/>
  <c r="N89" i="7" s="1"/>
  <c r="FJ24" i="11"/>
  <c r="FJ25" i="11"/>
  <c r="FJ27" i="11"/>
  <c r="FJ28" i="11" s="1"/>
  <c r="FJ29" i="11" s="1"/>
  <c r="FJ30" i="11" s="1"/>
  <c r="FJ31" i="11" s="1"/>
  <c r="FJ32" i="11" s="1"/>
  <c r="FJ33" i="11" s="1"/>
  <c r="FJ34" i="11" s="1"/>
  <c r="FJ35" i="11" s="1"/>
  <c r="FJ36" i="11" s="1"/>
  <c r="FJ26" i="11"/>
  <c r="FM24" i="11"/>
  <c r="FM25" i="11"/>
  <c r="FJ22" i="11"/>
  <c r="FJ23" i="11"/>
  <c r="FM23" i="11"/>
  <c r="A90" i="7"/>
  <c r="FO22" i="11" l="1"/>
  <c r="FR25" i="11"/>
  <c r="FO26" i="11"/>
  <c r="FO24" i="11"/>
  <c r="FR24" i="11"/>
  <c r="FO23" i="11"/>
  <c r="FO25" i="11"/>
  <c r="FO27" i="11"/>
  <c r="FO28" i="11" s="1"/>
  <c r="FO29" i="11" s="1"/>
  <c r="FO30" i="11" s="1"/>
  <c r="FO31" i="11" s="1"/>
  <c r="FO32" i="11" s="1"/>
  <c r="FO33" i="11" s="1"/>
  <c r="FO34" i="11" s="1"/>
  <c r="FO35" i="11" s="1"/>
  <c r="FO36" i="11" s="1"/>
  <c r="FR23" i="11"/>
  <c r="B91" i="7"/>
  <c r="M90" i="7"/>
  <c r="FU21" i="11"/>
  <c r="V90" i="7"/>
  <c r="N90" i="7" s="1"/>
  <c r="A91" i="7"/>
  <c r="FT25" i="11" l="1"/>
  <c r="FT23" i="11"/>
  <c r="FW23" i="11"/>
  <c r="FW25" i="11"/>
  <c r="FW24" i="11"/>
  <c r="FT24" i="11"/>
  <c r="FT22" i="11"/>
  <c r="FT27" i="11"/>
  <c r="FT28" i="11" s="1"/>
  <c r="FT29" i="11" s="1"/>
  <c r="FT30" i="11" s="1"/>
  <c r="FT31" i="11" s="1"/>
  <c r="FT32" i="11" s="1"/>
  <c r="FT33" i="11" s="1"/>
  <c r="FT34" i="11" s="1"/>
  <c r="FT35" i="11" s="1"/>
  <c r="FT36" i="11" s="1"/>
  <c r="FT26" i="11"/>
  <c r="V91" i="7"/>
  <c r="N91" i="7" s="1"/>
  <c r="B92" i="7"/>
  <c r="M91" i="7"/>
  <c r="FZ21" i="11"/>
  <c r="A92" i="7"/>
  <c r="GE21" i="11" l="1"/>
  <c r="B93" i="7"/>
  <c r="M92" i="7"/>
  <c r="V92" i="7"/>
  <c r="N92" i="7" s="1"/>
  <c r="FY26" i="11"/>
  <c r="FY23" i="11"/>
  <c r="FY27" i="11"/>
  <c r="FY28" i="11" s="1"/>
  <c r="FY29" i="11" s="1"/>
  <c r="FY30" i="11" s="1"/>
  <c r="FY31" i="11" s="1"/>
  <c r="FY32" i="11" s="1"/>
  <c r="FY33" i="11" s="1"/>
  <c r="FY34" i="11" s="1"/>
  <c r="FY35" i="11" s="1"/>
  <c r="FY36" i="11" s="1"/>
  <c r="FY25" i="11"/>
  <c r="GB25" i="11"/>
  <c r="FY22" i="11"/>
  <c r="FY24" i="11"/>
  <c r="GB24" i="11"/>
  <c r="GB23" i="11"/>
  <c r="A93" i="7"/>
  <c r="B94" i="7" l="1"/>
  <c r="GJ21" i="11"/>
  <c r="M93" i="7"/>
  <c r="V93" i="7"/>
  <c r="N93" i="7" s="1"/>
  <c r="GD22" i="11"/>
  <c r="GD25" i="11"/>
  <c r="GG24" i="11"/>
  <c r="GD24" i="11"/>
  <c r="GD23" i="11"/>
  <c r="GD26" i="11"/>
  <c r="GD27" i="11"/>
  <c r="GD28" i="11" s="1"/>
  <c r="GD29" i="11" s="1"/>
  <c r="GD30" i="11" s="1"/>
  <c r="GD31" i="11" s="1"/>
  <c r="GD32" i="11" s="1"/>
  <c r="GD33" i="11" s="1"/>
  <c r="GD34" i="11" s="1"/>
  <c r="GD35" i="11" s="1"/>
  <c r="GD36" i="11" s="1"/>
  <c r="GG25" i="11"/>
  <c r="GG23" i="11"/>
  <c r="A94" i="7"/>
  <c r="GI22" i="11" l="1"/>
  <c r="GI25" i="11"/>
  <c r="GI27" i="11"/>
  <c r="GI28" i="11" s="1"/>
  <c r="GI29" i="11" s="1"/>
  <c r="GI30" i="11" s="1"/>
  <c r="GI31" i="11" s="1"/>
  <c r="GI32" i="11" s="1"/>
  <c r="GI33" i="11" s="1"/>
  <c r="GI34" i="11" s="1"/>
  <c r="GI35" i="11" s="1"/>
  <c r="GI36" i="11" s="1"/>
  <c r="GL24" i="11"/>
  <c r="GL23" i="11"/>
  <c r="GI26" i="11"/>
  <c r="GI24" i="11"/>
  <c r="GI23" i="11"/>
  <c r="GL25" i="11"/>
  <c r="V94" i="7"/>
  <c r="N94" i="7" s="1"/>
  <c r="M94" i="7"/>
  <c r="B95" i="7"/>
  <c r="GO21" i="11"/>
  <c r="A95" i="7"/>
  <c r="M95" i="7" l="1"/>
  <c r="V95" i="7"/>
  <c r="N95" i="7" s="1"/>
  <c r="B96" i="7"/>
  <c r="GT21" i="11"/>
  <c r="GQ24" i="11"/>
  <c r="GQ25" i="11"/>
  <c r="GN23" i="11"/>
  <c r="GQ23" i="11"/>
  <c r="GN26" i="11"/>
  <c r="GN25" i="11"/>
  <c r="GN24" i="11"/>
  <c r="GN22" i="11"/>
  <c r="GN27" i="11"/>
  <c r="GN28" i="11" s="1"/>
  <c r="GN29" i="11" s="1"/>
  <c r="GN30" i="11" s="1"/>
  <c r="GN31" i="11" s="1"/>
  <c r="GN32" i="11" s="1"/>
  <c r="GN33" i="11" s="1"/>
  <c r="GN34" i="11" s="1"/>
  <c r="GN35" i="11" s="1"/>
  <c r="GN36" i="11" s="1"/>
  <c r="A96" i="7"/>
  <c r="GS23" i="11" l="1"/>
  <c r="GV23" i="11"/>
  <c r="GS22" i="11"/>
  <c r="GV24" i="11"/>
  <c r="GS25" i="11"/>
  <c r="GS26" i="11"/>
  <c r="GS24" i="11"/>
  <c r="GV25" i="11"/>
  <c r="GS27" i="11"/>
  <c r="GS28" i="11" s="1"/>
  <c r="GS29" i="11" s="1"/>
  <c r="GS30" i="11" s="1"/>
  <c r="GS31" i="11" s="1"/>
  <c r="GS32" i="11" s="1"/>
  <c r="GS33" i="11" s="1"/>
  <c r="GS34" i="11" s="1"/>
  <c r="GS35" i="11" s="1"/>
  <c r="GS36" i="11" s="1"/>
  <c r="B97" i="7"/>
  <c r="GY21" i="11"/>
  <c r="V96" i="7"/>
  <c r="N96" i="7" s="1"/>
  <c r="M96" i="7"/>
  <c r="A97" i="7"/>
  <c r="V97" i="7" l="1"/>
  <c r="N97" i="7" s="1"/>
  <c r="M97" i="7"/>
  <c r="HD21" i="11"/>
  <c r="B98" i="7"/>
  <c r="GX27" i="11"/>
  <c r="GX28" i="11" s="1"/>
  <c r="GX29" i="11" s="1"/>
  <c r="GX30" i="11" s="1"/>
  <c r="GX31" i="11" s="1"/>
  <c r="GX32" i="11" s="1"/>
  <c r="GX33" i="11" s="1"/>
  <c r="GX34" i="11" s="1"/>
  <c r="GX35" i="11" s="1"/>
  <c r="GX36" i="11" s="1"/>
  <c r="GX23" i="11"/>
  <c r="GX25" i="11"/>
  <c r="GX26" i="11"/>
  <c r="HA24" i="11"/>
  <c r="HA23" i="11"/>
  <c r="GX24" i="11"/>
  <c r="GX22" i="11"/>
  <c r="HA25" i="11"/>
  <c r="A98" i="7"/>
  <c r="HC23" i="11" l="1"/>
  <c r="HC27" i="11"/>
  <c r="HC28" i="11" s="1"/>
  <c r="HC29" i="11" s="1"/>
  <c r="HC30" i="11" s="1"/>
  <c r="HC31" i="11" s="1"/>
  <c r="HC32" i="11" s="1"/>
  <c r="HC33" i="11" s="1"/>
  <c r="HC34" i="11" s="1"/>
  <c r="HC35" i="11" s="1"/>
  <c r="HC36" i="11" s="1"/>
  <c r="HF23" i="11"/>
  <c r="HF25" i="11"/>
  <c r="HC22" i="11"/>
  <c r="HC25" i="11"/>
  <c r="HC24" i="11"/>
  <c r="HF24" i="11"/>
  <c r="HC26" i="11"/>
  <c r="HI21" i="11"/>
  <c r="M98" i="7"/>
  <c r="B99" i="7"/>
  <c r="V98" i="7"/>
  <c r="N98" i="7" s="1"/>
  <c r="A99" i="7"/>
  <c r="HK25" i="11" l="1"/>
  <c r="HH27" i="11"/>
  <c r="HH28" i="11" s="1"/>
  <c r="HH29" i="11" s="1"/>
  <c r="HH30" i="11" s="1"/>
  <c r="HH31" i="11" s="1"/>
  <c r="HH32" i="11" s="1"/>
  <c r="HH33" i="11" s="1"/>
  <c r="HH34" i="11" s="1"/>
  <c r="HH35" i="11" s="1"/>
  <c r="HH36" i="11" s="1"/>
  <c r="HK24" i="11"/>
  <c r="HH22" i="11"/>
  <c r="HK23" i="11"/>
  <c r="HH24" i="11"/>
  <c r="HH25" i="11"/>
  <c r="HH23" i="11"/>
  <c r="HH26" i="11"/>
  <c r="HN21" i="11"/>
  <c r="B100" i="7"/>
  <c r="V99" i="7"/>
  <c r="N99" i="7" s="1"/>
  <c r="M99" i="7"/>
  <c r="A100" i="7"/>
  <c r="V100" i="7" l="1"/>
  <c r="N100" i="7" s="1"/>
  <c r="HS21" i="11"/>
  <c r="M100" i="7"/>
  <c r="B101" i="7"/>
  <c r="HM26" i="11"/>
  <c r="HM22" i="11"/>
  <c r="HM23" i="11"/>
  <c r="HM25" i="11"/>
  <c r="HP25" i="11"/>
  <c r="HP23" i="11"/>
  <c r="HP24" i="11"/>
  <c r="HM24" i="11"/>
  <c r="HM27" i="11"/>
  <c r="HM28" i="11" s="1"/>
  <c r="HM29" i="11" s="1"/>
  <c r="HM30" i="11" s="1"/>
  <c r="HM31" i="11" s="1"/>
  <c r="HM32" i="11" s="1"/>
  <c r="HM33" i="11" s="1"/>
  <c r="HM34" i="11" s="1"/>
  <c r="HM35" i="11" s="1"/>
  <c r="HM36" i="11" s="1"/>
  <c r="A101" i="7"/>
  <c r="B102" i="7" l="1"/>
  <c r="V101" i="7"/>
  <c r="N101" i="7" s="1"/>
  <c r="M101" i="7"/>
  <c r="HX21" i="11"/>
  <c r="HR26" i="11"/>
  <c r="HR22" i="11"/>
  <c r="HU25" i="11"/>
  <c r="HR27" i="11"/>
  <c r="HR28" i="11" s="1"/>
  <c r="HR29" i="11" s="1"/>
  <c r="HR30" i="11" s="1"/>
  <c r="HR31" i="11" s="1"/>
  <c r="HR32" i="11" s="1"/>
  <c r="HR33" i="11" s="1"/>
  <c r="HR34" i="11" s="1"/>
  <c r="HR35" i="11" s="1"/>
  <c r="HR36" i="11" s="1"/>
  <c r="HR23" i="11"/>
  <c r="HR24" i="11"/>
  <c r="HU23" i="11"/>
  <c r="HR25" i="11"/>
  <c r="HU24" i="11"/>
  <c r="A102" i="7"/>
  <c r="HW22" i="11" l="1"/>
  <c r="HZ25" i="11"/>
  <c r="HW23" i="11"/>
  <c r="HW25" i="11"/>
  <c r="HW26" i="11"/>
  <c r="HZ23" i="11"/>
  <c r="HW27" i="11"/>
  <c r="HW28" i="11" s="1"/>
  <c r="HW29" i="11" s="1"/>
  <c r="HW30" i="11" s="1"/>
  <c r="HW31" i="11" s="1"/>
  <c r="HW32" i="11" s="1"/>
  <c r="HW33" i="11" s="1"/>
  <c r="HW34" i="11" s="1"/>
  <c r="HW35" i="11" s="1"/>
  <c r="HW36" i="11" s="1"/>
  <c r="HZ24" i="11"/>
  <c r="HW24" i="11"/>
  <c r="M102" i="7"/>
  <c r="B103" i="7"/>
  <c r="V102" i="7"/>
  <c r="N102" i="7" s="1"/>
  <c r="IC21" i="11"/>
  <c r="A103" i="7"/>
  <c r="V103" i="7" l="1"/>
  <c r="N103" i="7" s="1"/>
  <c r="B104" i="7"/>
  <c r="IH21" i="11"/>
  <c r="M103" i="7"/>
  <c r="IB23" i="11"/>
  <c r="IB22" i="11"/>
  <c r="IE24" i="11"/>
  <c r="IE23" i="11"/>
  <c r="IB25" i="11"/>
  <c r="IE25" i="11"/>
  <c r="IB24" i="11"/>
  <c r="IB27" i="11"/>
  <c r="IB28" i="11" s="1"/>
  <c r="IB29" i="11" s="1"/>
  <c r="IB30" i="11" s="1"/>
  <c r="IB31" i="11" s="1"/>
  <c r="IB32" i="11" s="1"/>
  <c r="IB33" i="11" s="1"/>
  <c r="IB34" i="11" s="1"/>
  <c r="IB35" i="11" s="1"/>
  <c r="IB36" i="11" s="1"/>
  <c r="IB26" i="11"/>
  <c r="A104" i="7"/>
  <c r="IJ24" i="11" l="1"/>
  <c r="IG23" i="11"/>
  <c r="IG22" i="11"/>
  <c r="IJ23" i="11"/>
  <c r="IG24" i="11"/>
  <c r="IG26" i="11"/>
  <c r="IJ25" i="11"/>
  <c r="IG27" i="11"/>
  <c r="IG28" i="11" s="1"/>
  <c r="IG29" i="11" s="1"/>
  <c r="IG30" i="11" s="1"/>
  <c r="IG31" i="11" s="1"/>
  <c r="IG32" i="11" s="1"/>
  <c r="IG33" i="11" s="1"/>
  <c r="IG34" i="11" s="1"/>
  <c r="IG35" i="11" s="1"/>
  <c r="IG36" i="11" s="1"/>
  <c r="IG25" i="11"/>
  <c r="V104" i="7"/>
  <c r="IM21" i="11"/>
  <c r="M104" i="7"/>
  <c r="IO24" i="11" l="1"/>
  <c r="IL25" i="11"/>
  <c r="IL26" i="11"/>
  <c r="IL23" i="11"/>
  <c r="IO23" i="11"/>
  <c r="IL24" i="11"/>
  <c r="IO25" i="11"/>
  <c r="IL27" i="11"/>
  <c r="IL28" i="11" s="1"/>
  <c r="IL29" i="11" s="1"/>
  <c r="IL30" i="11" s="1"/>
  <c r="IL31" i="11" s="1"/>
  <c r="IL32" i="11" s="1"/>
  <c r="IL33" i="11" s="1"/>
  <c r="IL34" i="11" s="1"/>
  <c r="IL35" i="11" s="1"/>
  <c r="IL36" i="11" s="1"/>
  <c r="IL22" i="11"/>
  <c r="N104" i="7"/>
  <c r="V4" i="7"/>
  <c r="W4" i="7" s="1"/>
  <c r="W5" i="7" a="1"/>
  <c r="W36" i="7" l="1"/>
  <c r="X36" i="7" s="1"/>
  <c r="DI508" i="12" s="1"/>
  <c r="W103" i="7"/>
  <c r="X103" i="7" s="1"/>
  <c r="GA2023" i="12" s="1"/>
  <c r="W30" i="7"/>
  <c r="X30" i="7" s="1"/>
  <c r="BA508" i="12" s="1"/>
  <c r="W9" i="7"/>
  <c r="X9" i="7" s="1"/>
  <c r="AQ3" i="12" s="1"/>
  <c r="W25" i="7"/>
  <c r="X25" i="7" s="1"/>
  <c r="C508" i="12" s="1"/>
  <c r="W86" i="7"/>
  <c r="X86" i="7" s="1"/>
  <c r="M2023" i="12" s="1"/>
  <c r="W75" i="7"/>
  <c r="X75" i="7" s="1"/>
  <c r="CY1518" i="12" s="1"/>
  <c r="W56" i="7"/>
  <c r="X56" i="7" s="1"/>
  <c r="DI1013" i="12" s="1"/>
  <c r="W38" i="7"/>
  <c r="X38" i="7" s="1"/>
  <c r="EC508" i="12" s="1"/>
  <c r="W58" i="7"/>
  <c r="X58" i="7" s="1"/>
  <c r="EC1013" i="12" s="1"/>
  <c r="W53" i="7"/>
  <c r="X53" i="7" s="1"/>
  <c r="CE1013" i="12" s="1"/>
  <c r="W42" i="7"/>
  <c r="X42" i="7" s="1"/>
  <c r="FQ508" i="12" s="1"/>
  <c r="W59" i="7"/>
  <c r="X59" i="7" s="1"/>
  <c r="EM1013" i="12" s="1"/>
  <c r="W8" i="7"/>
  <c r="X8" i="7" s="1"/>
  <c r="AG3" i="12" s="1"/>
  <c r="W10" i="7"/>
  <c r="X10" i="7" s="1"/>
  <c r="BA3" i="12" s="1"/>
  <c r="W32" i="7"/>
  <c r="X32" i="7" s="1"/>
  <c r="BU508" i="12" s="1"/>
  <c r="W48" i="7"/>
  <c r="X48" i="7" s="1"/>
  <c r="AG1013" i="12" s="1"/>
  <c r="W13" i="7"/>
  <c r="X13" i="7" s="1"/>
  <c r="CE3" i="12" s="1"/>
  <c r="W21" i="7"/>
  <c r="X21" i="7" s="1"/>
  <c r="FG3" i="12" s="1"/>
  <c r="W12" i="7"/>
  <c r="X12" i="7" s="1"/>
  <c r="BU3" i="12" s="1"/>
  <c r="W19" i="7"/>
  <c r="X19" i="7" s="1"/>
  <c r="EM3" i="12" s="1"/>
  <c r="W82" i="7"/>
  <c r="X82" i="7" s="1"/>
  <c r="FQ1518" i="12" s="1"/>
  <c r="W35" i="7"/>
  <c r="X35" i="7" s="1"/>
  <c r="CY508" i="12" s="1"/>
  <c r="W64" i="7"/>
  <c r="X64" i="7" s="1"/>
  <c r="GK1013" i="12" s="1"/>
  <c r="W84" i="7"/>
  <c r="X84" i="7" s="1"/>
  <c r="GK1518" i="12" s="1"/>
  <c r="W73" i="7"/>
  <c r="X73" i="7" s="1"/>
  <c r="CE1518" i="12" s="1"/>
  <c r="W50" i="7"/>
  <c r="X50" i="7" s="1"/>
  <c r="BA1013" i="12" s="1"/>
  <c r="W18" i="7"/>
  <c r="X18" i="7" s="1"/>
  <c r="EC3" i="12" s="1"/>
  <c r="W29" i="7"/>
  <c r="X29" i="7" s="1"/>
  <c r="AQ508" i="12" s="1"/>
  <c r="W104" i="7"/>
  <c r="X104" i="7" s="1"/>
  <c r="GK2023" i="12" s="1"/>
  <c r="W6" i="7"/>
  <c r="X6" i="7" s="1"/>
  <c r="M3" i="12" s="1"/>
  <c r="W33" i="7"/>
  <c r="X33" i="7" s="1"/>
  <c r="CE508" i="12" s="1"/>
  <c r="W66" i="7"/>
  <c r="X66" i="7" s="1"/>
  <c r="M1518" i="12" s="1"/>
  <c r="W71" i="7"/>
  <c r="X71" i="7" s="1"/>
  <c r="BK1518" i="12" s="1"/>
  <c r="W26" i="7"/>
  <c r="X26" i="7" s="1"/>
  <c r="M508" i="12" s="1"/>
  <c r="W76" i="7"/>
  <c r="X76" i="7" s="1"/>
  <c r="DI1518" i="12" s="1"/>
  <c r="W96" i="7"/>
  <c r="X96" i="7" s="1"/>
  <c r="DI2023" i="12" s="1"/>
  <c r="W7" i="7"/>
  <c r="X7" i="7" s="1"/>
  <c r="W3" i="12" s="1"/>
  <c r="W49" i="7"/>
  <c r="X49" i="7" s="1"/>
  <c r="AQ1013" i="12" s="1"/>
  <c r="W17" i="7"/>
  <c r="X17" i="7" s="1"/>
  <c r="DS3" i="12" s="1"/>
  <c r="W88" i="7"/>
  <c r="X88" i="7" s="1"/>
  <c r="AG2023" i="12" s="1"/>
  <c r="W46" i="7"/>
  <c r="X46" i="7" s="1"/>
  <c r="M1013" i="12" s="1"/>
  <c r="W78" i="7"/>
  <c r="X78" i="7" s="1"/>
  <c r="EC1518" i="12" s="1"/>
  <c r="W102" i="7"/>
  <c r="X102" i="7" s="1"/>
  <c r="FQ2023" i="12" s="1"/>
  <c r="W77" i="7"/>
  <c r="X77" i="7" s="1"/>
  <c r="DS1518" i="12" s="1"/>
  <c r="W31" i="7"/>
  <c r="X31" i="7" s="1"/>
  <c r="BK508" i="12" s="1"/>
  <c r="W24" i="7"/>
  <c r="X24" i="7" s="1"/>
  <c r="GK3" i="12" s="1"/>
  <c r="W99" i="7"/>
  <c r="X99" i="7" s="1"/>
  <c r="EM2023" i="12" s="1"/>
  <c r="W23" i="7"/>
  <c r="X23" i="7" s="1"/>
  <c r="GA3" i="12" s="1"/>
  <c r="W55" i="7"/>
  <c r="X55" i="7" s="1"/>
  <c r="CY1013" i="12" s="1"/>
  <c r="W16" i="7"/>
  <c r="X16" i="7" s="1"/>
  <c r="DI3" i="12" s="1"/>
  <c r="W62" i="7"/>
  <c r="X62" i="7" s="1"/>
  <c r="FQ1013" i="12" s="1"/>
  <c r="W37" i="7"/>
  <c r="X37" i="7" s="1"/>
  <c r="DS508" i="12" s="1"/>
  <c r="W43" i="7"/>
  <c r="X43" i="7" s="1"/>
  <c r="GA508" i="12" s="1"/>
  <c r="W100" i="7"/>
  <c r="X100" i="7" s="1"/>
  <c r="EW2023" i="12" s="1"/>
  <c r="W69" i="7"/>
  <c r="X69" i="7" s="1"/>
  <c r="AQ1518" i="12" s="1"/>
  <c r="W65" i="7"/>
  <c r="X65" i="7" s="1"/>
  <c r="C1518" i="12" s="1"/>
  <c r="W22" i="7"/>
  <c r="X22" i="7" s="1"/>
  <c r="FQ3" i="12" s="1"/>
  <c r="W80" i="7"/>
  <c r="X80" i="7" s="1"/>
  <c r="EW1518" i="12" s="1"/>
  <c r="W5" i="7"/>
  <c r="X5" i="7" s="1"/>
  <c r="W14" i="7"/>
  <c r="X14" i="7" s="1"/>
  <c r="CO3" i="12" s="1"/>
  <c r="W40" i="7"/>
  <c r="X40" i="7" s="1"/>
  <c r="EW508" i="12" s="1"/>
  <c r="W41" i="7"/>
  <c r="X41" i="7" s="1"/>
  <c r="FG508" i="12" s="1"/>
  <c r="W72" i="7"/>
  <c r="X72" i="7" s="1"/>
  <c r="BU1518" i="12" s="1"/>
  <c r="W97" i="7"/>
  <c r="X97" i="7" s="1"/>
  <c r="DS2023" i="12" s="1"/>
  <c r="W51" i="7"/>
  <c r="X51" i="7" s="1"/>
  <c r="BK1013" i="12" s="1"/>
  <c r="W39" i="7"/>
  <c r="X39" i="7" s="1"/>
  <c r="EM508" i="12" s="1"/>
  <c r="W28" i="7"/>
  <c r="X28" i="7" s="1"/>
  <c r="AG508" i="12" s="1"/>
  <c r="W54" i="7"/>
  <c r="X54" i="7" s="1"/>
  <c r="CO1013" i="12" s="1"/>
  <c r="W90" i="7"/>
  <c r="X90" i="7" s="1"/>
  <c r="BA2023" i="12" s="1"/>
  <c r="W27" i="7"/>
  <c r="X27" i="7" s="1"/>
  <c r="W508" i="12" s="1"/>
  <c r="W79" i="7"/>
  <c r="X79" i="7" s="1"/>
  <c r="EM1518" i="12" s="1"/>
  <c r="W20" i="7"/>
  <c r="X20" i="7" s="1"/>
  <c r="EW3" i="12" s="1"/>
  <c r="W70" i="7"/>
  <c r="X70" i="7" s="1"/>
  <c r="BA1518" i="12" s="1"/>
  <c r="W85" i="7"/>
  <c r="X85" i="7" s="1"/>
  <c r="C2023" i="12" s="1"/>
  <c r="W87" i="7"/>
  <c r="X87" i="7" s="1"/>
  <c r="W2023" i="12" s="1"/>
  <c r="W47" i="7"/>
  <c r="X47" i="7" s="1"/>
  <c r="W1013" i="12" s="1"/>
  <c r="W92" i="7"/>
  <c r="X92" i="7" s="1"/>
  <c r="BU2023" i="12" s="1"/>
  <c r="W52" i="7"/>
  <c r="X52" i="7" s="1"/>
  <c r="BU1013" i="12" s="1"/>
  <c r="W94" i="7"/>
  <c r="X94" i="7" s="1"/>
  <c r="CO2023" i="12" s="1"/>
  <c r="W60" i="7"/>
  <c r="X60" i="7" s="1"/>
  <c r="EW1013" i="12" s="1"/>
  <c r="W95" i="7"/>
  <c r="X95" i="7" s="1"/>
  <c r="CY2023" i="12" s="1"/>
  <c r="W74" i="7"/>
  <c r="X74" i="7" s="1"/>
  <c r="CO1518" i="12" s="1"/>
  <c r="W67" i="7"/>
  <c r="X67" i="7" s="1"/>
  <c r="W1518" i="12" s="1"/>
  <c r="W34" i="7"/>
  <c r="X34" i="7" s="1"/>
  <c r="CO508" i="12" s="1"/>
  <c r="W61" i="7"/>
  <c r="X61" i="7" s="1"/>
  <c r="FG1013" i="12" s="1"/>
  <c r="W15" i="7"/>
  <c r="X15" i="7" s="1"/>
  <c r="CY3" i="12" s="1"/>
  <c r="W98" i="7"/>
  <c r="X98" i="7" s="1"/>
  <c r="EC2023" i="12" s="1"/>
  <c r="W101" i="7"/>
  <c r="X101" i="7" s="1"/>
  <c r="FG2023" i="12" s="1"/>
  <c r="W83" i="7"/>
  <c r="X83" i="7" s="1"/>
  <c r="GA1518" i="12" s="1"/>
  <c r="W44" i="7"/>
  <c r="X44" i="7" s="1"/>
  <c r="GK508" i="12" s="1"/>
  <c r="W57" i="7"/>
  <c r="X57" i="7" s="1"/>
  <c r="DS1013" i="12" s="1"/>
  <c r="W68" i="7"/>
  <c r="X68" i="7" s="1"/>
  <c r="AG1518" i="12" s="1"/>
  <c r="W45" i="7"/>
  <c r="X45" i="7" s="1"/>
  <c r="C1013" i="12" s="1"/>
  <c r="W93" i="7"/>
  <c r="X93" i="7" s="1"/>
  <c r="CE2023" i="12" s="1"/>
  <c r="W11" i="7"/>
  <c r="X11" i="7" s="1"/>
  <c r="BK3" i="12" s="1"/>
  <c r="W81" i="7"/>
  <c r="X81" i="7" s="1"/>
  <c r="FG1518" i="12" s="1"/>
  <c r="W89" i="7"/>
  <c r="X89" i="7" s="1"/>
  <c r="AQ2023" i="12" s="1"/>
  <c r="W63" i="7"/>
  <c r="X63" i="7" s="1"/>
  <c r="GA1013" i="12" s="1"/>
  <c r="W91" i="7"/>
  <c r="X91" i="7" s="1"/>
  <c r="BK2023" i="12" s="1"/>
  <c r="BJ2027" i="12" l="1"/>
  <c r="BJ2026" i="12"/>
  <c r="BJ2025" i="12"/>
  <c r="BJ2024" i="12"/>
  <c r="BL2025" i="12"/>
  <c r="BJ6" i="12"/>
  <c r="BJ4" i="12"/>
  <c r="BJ7" i="12"/>
  <c r="BJ5" i="12"/>
  <c r="DR1016" i="12"/>
  <c r="DR1015" i="12"/>
  <c r="DT1015" i="12"/>
  <c r="DR1014" i="12"/>
  <c r="DR1017" i="12"/>
  <c r="ED2025" i="12"/>
  <c r="EB2027" i="12"/>
  <c r="EB2025" i="12"/>
  <c r="EB2026" i="12"/>
  <c r="EB2024" i="12"/>
  <c r="V1522" i="12"/>
  <c r="V1519" i="12"/>
  <c r="X1520" i="12"/>
  <c r="V1521" i="12"/>
  <c r="V1520" i="12"/>
  <c r="CN2025" i="12"/>
  <c r="CN2026" i="12"/>
  <c r="CP2025" i="12"/>
  <c r="CN2024" i="12"/>
  <c r="CN2027" i="12"/>
  <c r="V2027" i="12"/>
  <c r="V2026" i="12"/>
  <c r="X2025" i="12"/>
  <c r="V2024" i="12"/>
  <c r="V2025" i="12"/>
  <c r="EL1520" i="12"/>
  <c r="EL1519" i="12"/>
  <c r="EN1520" i="12"/>
  <c r="EL1521" i="12"/>
  <c r="EL1522" i="12"/>
  <c r="AF512" i="12"/>
  <c r="AF509" i="12"/>
  <c r="AH510" i="12"/>
  <c r="AF511" i="12"/>
  <c r="AF510" i="12"/>
  <c r="BT1522" i="12"/>
  <c r="BT1519" i="12"/>
  <c r="BT1521" i="12"/>
  <c r="BT1520" i="12"/>
  <c r="BV1520" i="12"/>
  <c r="C3" i="12"/>
  <c r="AR1520" i="12"/>
  <c r="AP1519" i="12"/>
  <c r="AP1521" i="12"/>
  <c r="AP1522" i="12"/>
  <c r="AP1520" i="12"/>
  <c r="FP1016" i="12"/>
  <c r="FR1015" i="12"/>
  <c r="FP1015" i="12"/>
  <c r="FP1017" i="12"/>
  <c r="FP1014" i="12"/>
  <c r="EL2026" i="12"/>
  <c r="EN2025" i="12"/>
  <c r="EL2027" i="12"/>
  <c r="EL2024" i="12"/>
  <c r="EL2025" i="12"/>
  <c r="FP2026" i="12"/>
  <c r="FP2027" i="12"/>
  <c r="FP2025" i="12"/>
  <c r="FR2025" i="12"/>
  <c r="FP2024" i="12"/>
  <c r="DT5" i="12"/>
  <c r="DR6" i="12"/>
  <c r="DR7" i="12"/>
  <c r="DR4" i="12"/>
  <c r="DR5" i="12"/>
  <c r="DH1519" i="12"/>
  <c r="DH1522" i="12"/>
  <c r="DH1520" i="12"/>
  <c r="DJ1520" i="12"/>
  <c r="DH1521" i="12"/>
  <c r="CD511" i="12"/>
  <c r="CF510" i="12"/>
  <c r="CD512" i="12"/>
  <c r="CD510" i="12"/>
  <c r="CD509" i="12"/>
  <c r="EB6" i="12"/>
  <c r="ED5" i="12"/>
  <c r="EB4" i="12"/>
  <c r="EB5" i="12"/>
  <c r="EB7" i="12"/>
  <c r="GJ1015" i="12"/>
  <c r="GJ1017" i="12"/>
  <c r="GJ1016" i="12"/>
  <c r="GJ1014" i="12"/>
  <c r="GL1015" i="12"/>
  <c r="BT6" i="12"/>
  <c r="BT7" i="12"/>
  <c r="BT5" i="12"/>
  <c r="BT4" i="12"/>
  <c r="BT512" i="12"/>
  <c r="BV510" i="12"/>
  <c r="BT510" i="12"/>
  <c r="BT511" i="12"/>
  <c r="BT509" i="12"/>
  <c r="FP509" i="12"/>
  <c r="FP512" i="12"/>
  <c r="FP510" i="12"/>
  <c r="FR510" i="12"/>
  <c r="FP511" i="12"/>
  <c r="DH1015" i="12"/>
  <c r="DH1014" i="12"/>
  <c r="DJ1015" i="12"/>
  <c r="DH1016" i="12"/>
  <c r="DH1017" i="12"/>
  <c r="AP4" i="12"/>
  <c r="AP6" i="12"/>
  <c r="AP7" i="12"/>
  <c r="AP5" i="12"/>
  <c r="FZ1016" i="12"/>
  <c r="FZ1014" i="12"/>
  <c r="FZ1017" i="12"/>
  <c r="FZ1015" i="12"/>
  <c r="GB1015" i="12"/>
  <c r="CD2027" i="12"/>
  <c r="CD2025" i="12"/>
  <c r="CD2024" i="12"/>
  <c r="CD2026" i="12"/>
  <c r="CF2025" i="12"/>
  <c r="GJ510" i="12"/>
  <c r="GJ509" i="12"/>
  <c r="GJ512" i="12"/>
  <c r="GJ511" i="12"/>
  <c r="GL510" i="12"/>
  <c r="CX4" i="12"/>
  <c r="CZ5" i="12"/>
  <c r="CX5" i="12"/>
  <c r="CX7" i="12"/>
  <c r="CX6" i="12"/>
  <c r="CN1519" i="12"/>
  <c r="CN1522" i="12"/>
  <c r="CP1520" i="12"/>
  <c r="CN1520" i="12"/>
  <c r="CN1521" i="12"/>
  <c r="BT1017" i="12"/>
  <c r="BT1016" i="12"/>
  <c r="BV1015" i="12"/>
  <c r="BT1014" i="12"/>
  <c r="BT1015" i="12"/>
  <c r="B2024" i="12"/>
  <c r="B2026" i="12"/>
  <c r="B2027" i="12"/>
  <c r="D2025" i="12"/>
  <c r="B2025" i="12"/>
  <c r="V512" i="12"/>
  <c r="V510" i="12"/>
  <c r="V511" i="12"/>
  <c r="X510" i="12"/>
  <c r="V509" i="12"/>
  <c r="EL509" i="12"/>
  <c r="EL511" i="12"/>
  <c r="EL512" i="12"/>
  <c r="EN510" i="12"/>
  <c r="EL510" i="12"/>
  <c r="FF510" i="12"/>
  <c r="FF509" i="12"/>
  <c r="FH510" i="12"/>
  <c r="FF512" i="12"/>
  <c r="FF511" i="12"/>
  <c r="EX1520" i="12"/>
  <c r="EV1519" i="12"/>
  <c r="EV1520" i="12"/>
  <c r="EV1522" i="12"/>
  <c r="EV1521" i="12"/>
  <c r="EV2027" i="12"/>
  <c r="EV2025" i="12"/>
  <c r="EV2026" i="12"/>
  <c r="EX2025" i="12"/>
  <c r="EV2024" i="12"/>
  <c r="DH7" i="12"/>
  <c r="DJ5" i="12"/>
  <c r="DH5" i="12"/>
  <c r="DH4" i="12"/>
  <c r="DH6" i="12"/>
  <c r="GJ5" i="12"/>
  <c r="GJ4" i="12"/>
  <c r="GL5" i="12"/>
  <c r="GJ6" i="12"/>
  <c r="GJ7" i="12"/>
  <c r="EB1520" i="12"/>
  <c r="EB1521" i="12"/>
  <c r="EB1522" i="12"/>
  <c r="EB1519" i="12"/>
  <c r="ED1520" i="12"/>
  <c r="AP1017" i="12"/>
  <c r="AR1015" i="12"/>
  <c r="AP1014" i="12"/>
  <c r="AP1015" i="12"/>
  <c r="AP1016" i="12"/>
  <c r="L510" i="12"/>
  <c r="N510" i="12"/>
  <c r="L509" i="12"/>
  <c r="L512" i="12"/>
  <c r="L511" i="12"/>
  <c r="L6" i="12"/>
  <c r="L4" i="12"/>
  <c r="L7" i="12"/>
  <c r="L5" i="12"/>
  <c r="AZ1017" i="12"/>
  <c r="AZ1016" i="12"/>
  <c r="BB1015" i="12"/>
  <c r="AZ1014" i="12"/>
  <c r="AZ1015" i="12"/>
  <c r="CX512" i="12"/>
  <c r="CX511" i="12"/>
  <c r="CX510" i="12"/>
  <c r="CZ510" i="12"/>
  <c r="CX509" i="12"/>
  <c r="FH5" i="12"/>
  <c r="FF7" i="12"/>
  <c r="FF6" i="12"/>
  <c r="FF4" i="12"/>
  <c r="FF5" i="12"/>
  <c r="AZ4" i="12"/>
  <c r="AZ5" i="12"/>
  <c r="AZ7" i="12"/>
  <c r="AZ6" i="12"/>
  <c r="CD1014" i="12"/>
  <c r="CD1017" i="12"/>
  <c r="CD1016" i="12"/>
  <c r="CF1015" i="12"/>
  <c r="CD1015" i="12"/>
  <c r="CX1522" i="12"/>
  <c r="CX1521" i="12"/>
  <c r="CX1519" i="12"/>
  <c r="CZ1520" i="12"/>
  <c r="CX1520" i="12"/>
  <c r="AZ509" i="12"/>
  <c r="AZ512" i="12"/>
  <c r="AZ511" i="12"/>
  <c r="AZ510" i="12"/>
  <c r="BB510" i="12"/>
  <c r="AP2027" i="12"/>
  <c r="AP2025" i="12"/>
  <c r="AP2026" i="12"/>
  <c r="AR2025" i="12"/>
  <c r="AP2024" i="12"/>
  <c r="B1017" i="12"/>
  <c r="B1015" i="12"/>
  <c r="D1015" i="12"/>
  <c r="B1016" i="12"/>
  <c r="B1014" i="12"/>
  <c r="FZ1522" i="12"/>
  <c r="FZ1519" i="12"/>
  <c r="GB1520" i="12"/>
  <c r="FZ1521" i="12"/>
  <c r="FZ1520" i="12"/>
  <c r="FF1016" i="12"/>
  <c r="FF1015" i="12"/>
  <c r="FH1015" i="12"/>
  <c r="FF1014" i="12"/>
  <c r="FF1017" i="12"/>
  <c r="CX2027" i="12"/>
  <c r="CX2024" i="12"/>
  <c r="CZ2025" i="12"/>
  <c r="CX2026" i="12"/>
  <c r="CX2025" i="12"/>
  <c r="BT2026" i="12"/>
  <c r="BT2024" i="12"/>
  <c r="BT2025" i="12"/>
  <c r="BT2027" i="12"/>
  <c r="BV2025" i="12"/>
  <c r="AZ1521" i="12"/>
  <c r="AZ1520" i="12"/>
  <c r="BB1520" i="12"/>
  <c r="AZ1522" i="12"/>
  <c r="AZ1519" i="12"/>
  <c r="AZ2026" i="12"/>
  <c r="AZ2024" i="12"/>
  <c r="AZ2027" i="12"/>
  <c r="AZ2025" i="12"/>
  <c r="BB2025" i="12"/>
  <c r="BJ1015" i="12"/>
  <c r="BJ1014" i="12"/>
  <c r="BL1015" i="12"/>
  <c r="BJ1016" i="12"/>
  <c r="BJ1017" i="12"/>
  <c r="EV510" i="12"/>
  <c r="EV511" i="12"/>
  <c r="EX510" i="12"/>
  <c r="EV512" i="12"/>
  <c r="EV509" i="12"/>
  <c r="FP7" i="12"/>
  <c r="FP6" i="12"/>
  <c r="FP5" i="12"/>
  <c r="FP4" i="12"/>
  <c r="FR5" i="12"/>
  <c r="GB510" i="12"/>
  <c r="FZ512" i="12"/>
  <c r="FZ509" i="12"/>
  <c r="FZ510" i="12"/>
  <c r="FZ511" i="12"/>
  <c r="CX1014" i="12"/>
  <c r="CZ1015" i="12"/>
  <c r="CX1015" i="12"/>
  <c r="CX1016" i="12"/>
  <c r="CX1017" i="12"/>
  <c r="BJ509" i="12"/>
  <c r="BJ511" i="12"/>
  <c r="BJ512" i="12"/>
  <c r="BL510" i="12"/>
  <c r="BJ510" i="12"/>
  <c r="L1017" i="12"/>
  <c r="N1015" i="12"/>
  <c r="L1014" i="12"/>
  <c r="L1015" i="12"/>
  <c r="L1016" i="12"/>
  <c r="V4" i="12"/>
  <c r="V6" i="12"/>
  <c r="V7" i="12"/>
  <c r="V5" i="12"/>
  <c r="BJ1522" i="12"/>
  <c r="BJ1520" i="12"/>
  <c r="BJ1519" i="12"/>
  <c r="BL1520" i="12"/>
  <c r="BJ1521" i="12"/>
  <c r="GJ2027" i="12"/>
  <c r="GJ2026" i="12"/>
  <c r="GL2025" i="12"/>
  <c r="GJ2025" i="12"/>
  <c r="GJ2024" i="12"/>
  <c r="CD1520" i="12"/>
  <c r="CD1522" i="12"/>
  <c r="CF1520" i="12"/>
  <c r="CD1521" i="12"/>
  <c r="CD1519" i="12"/>
  <c r="FP1521" i="12"/>
  <c r="FP1519" i="12"/>
  <c r="FP1522" i="12"/>
  <c r="FP1520" i="12"/>
  <c r="FR1520" i="12"/>
  <c r="CD7" i="12"/>
  <c r="CD6" i="12"/>
  <c r="CF5" i="12"/>
  <c r="CD5" i="12"/>
  <c r="CD4" i="12"/>
  <c r="AF7" i="12"/>
  <c r="AF6" i="12"/>
  <c r="AF4" i="12"/>
  <c r="AF5" i="12"/>
  <c r="EB1015" i="12"/>
  <c r="ED1015" i="12"/>
  <c r="EB1017" i="12"/>
  <c r="EB1016" i="12"/>
  <c r="EB1014" i="12"/>
  <c r="L2026" i="12"/>
  <c r="L2024" i="12"/>
  <c r="L2025" i="12"/>
  <c r="L2027" i="12"/>
  <c r="N2025" i="12"/>
  <c r="FZ2025" i="12"/>
  <c r="FZ2027" i="12"/>
  <c r="GB2025" i="12"/>
  <c r="FZ2024" i="12"/>
  <c r="FZ2026" i="12"/>
  <c r="FF1519" i="12"/>
  <c r="FH1520" i="12"/>
  <c r="FF1521" i="12"/>
  <c r="FF1520" i="12"/>
  <c r="FF1522" i="12"/>
  <c r="AH1520" i="12"/>
  <c r="AF1519" i="12"/>
  <c r="AF1522" i="12"/>
  <c r="AF1520" i="12"/>
  <c r="AF1521" i="12"/>
  <c r="FH2025" i="12"/>
  <c r="FF2024" i="12"/>
  <c r="FF2026" i="12"/>
  <c r="FF2025" i="12"/>
  <c r="FF2027" i="12"/>
  <c r="CN510" i="12"/>
  <c r="CN511" i="12"/>
  <c r="CP510" i="12"/>
  <c r="CN512" i="12"/>
  <c r="CN509" i="12"/>
  <c r="EV1015" i="12"/>
  <c r="EV1016" i="12"/>
  <c r="EV1017" i="12"/>
  <c r="EX1015" i="12"/>
  <c r="EV1014" i="12"/>
  <c r="V1015" i="12"/>
  <c r="V1016" i="12"/>
  <c r="V1014" i="12"/>
  <c r="X1015" i="12"/>
  <c r="V1017" i="12"/>
  <c r="EV7" i="12"/>
  <c r="EV5" i="12"/>
  <c r="EV6" i="12"/>
  <c r="EX5" i="12"/>
  <c r="EV4" i="12"/>
  <c r="CN1015" i="12"/>
  <c r="CN1016" i="12"/>
  <c r="CN1014" i="12"/>
  <c r="CN1017" i="12"/>
  <c r="CP1015" i="12"/>
  <c r="DT2025" i="12"/>
  <c r="DR2024" i="12"/>
  <c r="DR2026" i="12"/>
  <c r="DR2027" i="12"/>
  <c r="DR2025" i="12"/>
  <c r="CN7" i="12"/>
  <c r="CP5" i="12"/>
  <c r="CN4" i="12"/>
  <c r="CN5" i="12"/>
  <c r="CN6" i="12"/>
  <c r="B1521" i="12"/>
  <c r="B1519" i="12"/>
  <c r="B1522" i="12"/>
  <c r="D1520" i="12"/>
  <c r="B1520" i="12"/>
  <c r="DR512" i="12"/>
  <c r="DR509" i="12"/>
  <c r="DR511" i="12"/>
  <c r="DR510" i="12"/>
  <c r="DT510" i="12"/>
  <c r="GB5" i="12"/>
  <c r="FZ5" i="12"/>
  <c r="FZ7" i="12"/>
  <c r="FZ4" i="12"/>
  <c r="FZ6" i="12"/>
  <c r="DR1522" i="12"/>
  <c r="DR1520" i="12"/>
  <c r="DR1519" i="12"/>
  <c r="DT1520" i="12"/>
  <c r="DR1521" i="12"/>
  <c r="AF2024" i="12"/>
  <c r="AF2025" i="12"/>
  <c r="AF2027" i="12"/>
  <c r="AH2025" i="12"/>
  <c r="AF2026" i="12"/>
  <c r="DH2026" i="12"/>
  <c r="DH2024" i="12"/>
  <c r="DJ2025" i="12"/>
  <c r="DH2025" i="12"/>
  <c r="DH2027" i="12"/>
  <c r="N1520" i="12"/>
  <c r="L1522" i="12"/>
  <c r="L1519" i="12"/>
  <c r="L1520" i="12"/>
  <c r="L1521" i="12"/>
  <c r="AP512" i="12"/>
  <c r="AP510" i="12"/>
  <c r="AP511" i="12"/>
  <c r="AP509" i="12"/>
  <c r="AR510" i="12"/>
  <c r="GJ1519" i="12"/>
  <c r="GL1520" i="12"/>
  <c r="GJ1522" i="12"/>
  <c r="GJ1520" i="12"/>
  <c r="GJ1521" i="12"/>
  <c r="EL7" i="12"/>
  <c r="EL5" i="12"/>
  <c r="EN5" i="12"/>
  <c r="EL4" i="12"/>
  <c r="EL6" i="12"/>
  <c r="AH1015" i="12"/>
  <c r="AF1016" i="12"/>
  <c r="AF1017" i="12"/>
  <c r="AF1014" i="12"/>
  <c r="AF1015" i="12"/>
  <c r="EL1015" i="12"/>
  <c r="EL1014" i="12"/>
  <c r="EL1016" i="12"/>
  <c r="EL1017" i="12"/>
  <c r="EN1015" i="12"/>
  <c r="EB511" i="12"/>
  <c r="EB512" i="12"/>
  <c r="EB509" i="12"/>
  <c r="ED510" i="12"/>
  <c r="EB510" i="12"/>
  <c r="D510" i="12"/>
  <c r="B510" i="12"/>
  <c r="B512" i="12"/>
  <c r="B511" i="12"/>
  <c r="B509" i="12"/>
  <c r="DH512" i="12"/>
  <c r="DH511" i="12"/>
  <c r="DH509" i="12"/>
  <c r="DH510" i="12"/>
  <c r="DJ510" i="12"/>
  <c r="N15" i="7"/>
  <c r="N19" i="7"/>
  <c r="N14" i="7"/>
  <c r="N13" i="7"/>
  <c r="N18" i="7"/>
  <c r="N16" i="7"/>
  <c r="N17" i="7"/>
  <c r="N20" i="7"/>
  <c r="AR5" i="12"/>
  <c r="BB5" i="12"/>
  <c r="BL5" i="12"/>
  <c r="BV5" i="12"/>
  <c r="AH5" i="12"/>
  <c r="EU512" i="12"/>
  <c r="K7" i="12"/>
  <c r="BI1017" i="12"/>
  <c r="EU1017" i="12"/>
  <c r="N10" i="7"/>
  <c r="EK1522" i="12"/>
  <c r="AO2027" i="12"/>
  <c r="GI7" i="12"/>
  <c r="A2027" i="12"/>
  <c r="N9" i="7"/>
  <c r="AO1017" i="12"/>
  <c r="FE512" i="12"/>
  <c r="AY2027" i="12"/>
  <c r="DG512" i="12"/>
  <c r="A1522" i="12"/>
  <c r="N5" i="7"/>
  <c r="CW2027" i="12"/>
  <c r="DQ7" i="12"/>
  <c r="X5" i="12"/>
  <c r="AO512" i="12"/>
  <c r="CM512" i="12"/>
  <c r="AE2027" i="12"/>
  <c r="CW1017" i="12"/>
  <c r="GI2027" i="12"/>
  <c r="U7" i="12"/>
  <c r="CM1017" i="12"/>
  <c r="EU1522" i="12"/>
  <c r="FO2027" i="12"/>
  <c r="BS2027" i="12"/>
  <c r="FE7" i="12"/>
  <c r="GI1017" i="12"/>
  <c r="AY7" i="12"/>
  <c r="U512" i="12"/>
  <c r="K2027" i="12"/>
  <c r="FO1017" i="12"/>
  <c r="EA7" i="12"/>
  <c r="AY512" i="12"/>
  <c r="N6" i="7"/>
  <c r="EK7" i="12"/>
  <c r="CC7" i="12"/>
  <c r="FY1522" i="12"/>
  <c r="GI1522" i="12"/>
  <c r="AO1522" i="12"/>
  <c r="K1017" i="12"/>
  <c r="EA1522" i="12"/>
  <c r="DG1017" i="12"/>
  <c r="AE1017" i="12"/>
  <c r="CM7" i="12"/>
  <c r="CC512" i="12"/>
  <c r="N12" i="7"/>
  <c r="GI512" i="12"/>
  <c r="U2027" i="12"/>
  <c r="CM2027" i="12"/>
  <c r="K1522" i="12"/>
  <c r="CC1017" i="12"/>
  <c r="DG7" i="12"/>
  <c r="EA2027" i="12"/>
  <c r="FY1017" i="12"/>
  <c r="N8" i="7"/>
  <c r="EU2027" i="12"/>
  <c r="N11" i="7"/>
  <c r="FY7" i="12"/>
  <c r="CM1522" i="12"/>
  <c r="AO7" i="12"/>
  <c r="BI2027" i="12"/>
  <c r="BI7" i="12"/>
  <c r="CC1522" i="12"/>
  <c r="CW7" i="12"/>
  <c r="AE7" i="12"/>
  <c r="N5" i="12"/>
  <c r="BS512" i="12"/>
  <c r="AE512" i="12"/>
  <c r="DQ1017" i="12"/>
  <c r="AE1522" i="12"/>
  <c r="BI512" i="12"/>
  <c r="FE1522" i="12"/>
  <c r="DQ1522" i="12"/>
  <c r="FY2027" i="12"/>
  <c r="CW512" i="12"/>
  <c r="DG2027" i="12"/>
  <c r="EU7" i="12"/>
  <c r="A512" i="12"/>
  <c r="N7" i="7"/>
  <c r="EA1017" i="12"/>
  <c r="U1522" i="12"/>
  <c r="CW1522" i="12"/>
  <c r="BS1017" i="12"/>
  <c r="FE2027" i="12"/>
  <c r="EA512" i="12"/>
  <c r="BI1522" i="12"/>
  <c r="FY512" i="12"/>
  <c r="DG1522" i="12"/>
  <c r="U1017" i="12"/>
  <c r="BS7" i="12"/>
  <c r="FO512" i="12"/>
  <c r="FO1522" i="12"/>
  <c r="DQ2027" i="12"/>
  <c r="A1017" i="12"/>
  <c r="EK1017" i="12"/>
  <c r="FE1017" i="12"/>
  <c r="AY1522" i="12"/>
  <c r="CC2027" i="12"/>
  <c r="K512" i="12"/>
  <c r="BS1522" i="12"/>
  <c r="DQ512" i="12"/>
  <c r="AY1017" i="12"/>
  <c r="FO7" i="12"/>
  <c r="EK512" i="12"/>
  <c r="EK2027" i="12"/>
  <c r="DR513" i="12" l="1"/>
  <c r="DR2028" i="12"/>
  <c r="BJ1523" i="12"/>
  <c r="CX1018" i="12"/>
  <c r="AP2028" i="12"/>
  <c r="FF8" i="12"/>
  <c r="CN1523" i="12"/>
  <c r="EB8" i="12"/>
  <c r="AP1523" i="12"/>
  <c r="B7" i="12"/>
  <c r="B4" i="12"/>
  <c r="B5" i="12"/>
  <c r="B6" i="12"/>
  <c r="V2028" i="12"/>
  <c r="DH513" i="12"/>
  <c r="EL1018" i="12"/>
  <c r="GJ1523" i="12"/>
  <c r="AF2028" i="12"/>
  <c r="B1523" i="12"/>
  <c r="FF1523" i="12"/>
  <c r="FZ2028" i="12"/>
  <c r="AF8" i="12"/>
  <c r="FP1523" i="12"/>
  <c r="GJ2028" i="12"/>
  <c r="V8" i="12"/>
  <c r="AZ2028" i="12"/>
  <c r="AZ1523" i="12"/>
  <c r="B1018" i="12"/>
  <c r="AZ1018" i="12"/>
  <c r="EL513" i="12"/>
  <c r="CX8" i="12"/>
  <c r="FZ1018" i="12"/>
  <c r="AP8" i="12"/>
  <c r="DH1018" i="12"/>
  <c r="FP513" i="12"/>
  <c r="CD513" i="12"/>
  <c r="FP2028" i="12"/>
  <c r="EL2028" i="12"/>
  <c r="FP1018" i="12"/>
  <c r="EL1523" i="12"/>
  <c r="BJ8" i="12"/>
  <c r="DH2028" i="12"/>
  <c r="AF1523" i="12"/>
  <c r="EB1018" i="12"/>
  <c r="EV513" i="12"/>
  <c r="CX2028" i="12"/>
  <c r="EV1523" i="12"/>
  <c r="CD2028" i="12"/>
  <c r="DR1018" i="12"/>
  <c r="AF1018" i="12"/>
  <c r="FZ8" i="12"/>
  <c r="CN1018" i="12"/>
  <c r="EV8" i="12"/>
  <c r="EV1018" i="12"/>
  <c r="CN513" i="12"/>
  <c r="FF2028" i="12"/>
  <c r="CD1523" i="12"/>
  <c r="BJ513" i="12"/>
  <c r="FF1018" i="12"/>
  <c r="EB1523" i="12"/>
  <c r="DH8" i="12"/>
  <c r="FF513" i="12"/>
  <c r="B2028" i="12"/>
  <c r="GJ513" i="12"/>
  <c r="BT513" i="12"/>
  <c r="DH1523" i="12"/>
  <c r="DR8" i="12"/>
  <c r="BT1523" i="12"/>
  <c r="CN2028" i="12"/>
  <c r="EB513" i="12"/>
  <c r="EL8" i="12"/>
  <c r="CD8" i="12"/>
  <c r="FZ513" i="12"/>
  <c r="BJ1018" i="12"/>
  <c r="BT2028" i="12"/>
  <c r="AZ513" i="12"/>
  <c r="GJ8" i="12"/>
  <c r="BT1018" i="12"/>
  <c r="BT8" i="12"/>
  <c r="B513" i="12"/>
  <c r="AP513" i="12"/>
  <c r="L1523" i="12"/>
  <c r="DR1523" i="12"/>
  <c r="CN8" i="12"/>
  <c r="V1018" i="12"/>
  <c r="L2028" i="12"/>
  <c r="L1018" i="12"/>
  <c r="FP8" i="12"/>
  <c r="FZ1523" i="12"/>
  <c r="CX1523" i="12"/>
  <c r="CD1018" i="12"/>
  <c r="AZ8" i="12"/>
  <c r="CX513" i="12"/>
  <c r="L8" i="12"/>
  <c r="L513" i="12"/>
  <c r="AP1018" i="12"/>
  <c r="EV2028" i="12"/>
  <c r="V513" i="12"/>
  <c r="GJ1018" i="12"/>
  <c r="AF513" i="12"/>
  <c r="V1523" i="12"/>
  <c r="EB2028" i="12"/>
  <c r="BJ2028" i="12"/>
  <c r="GI1018" i="12"/>
  <c r="DQ2028" i="12"/>
  <c r="CC2028" i="12"/>
  <c r="CM513" i="12"/>
  <c r="FO8" i="12"/>
  <c r="GI2028" i="12"/>
  <c r="AE1523" i="12"/>
  <c r="EU2028" i="12"/>
  <c r="EK8" i="12"/>
  <c r="EK1523" i="12"/>
  <c r="AO2028" i="12"/>
  <c r="EA1018" i="12"/>
  <c r="BS1523" i="12"/>
  <c r="CM1523" i="12"/>
  <c r="AY1523" i="12"/>
  <c r="EA513" i="12"/>
  <c r="BS1018" i="12"/>
  <c r="FY2028" i="12"/>
  <c r="FY513" i="12"/>
  <c r="DG1523" i="12"/>
  <c r="AY1018" i="12"/>
  <c r="CW1523" i="12"/>
  <c r="AE513" i="12"/>
  <c r="AO1523" i="12"/>
  <c r="DQ1523" i="12"/>
  <c r="DQ513" i="12"/>
  <c r="K2028" i="12"/>
  <c r="BI2028" i="12"/>
  <c r="CM1018" i="12"/>
  <c r="EK1018" i="12"/>
  <c r="DQ8" i="12"/>
  <c r="AO8" i="12"/>
  <c r="BI1018" i="12"/>
  <c r="K1018" i="12"/>
  <c r="BI1523" i="12"/>
  <c r="AY513" i="12"/>
  <c r="FE2028" i="12"/>
  <c r="A1018" i="12"/>
  <c r="FY8" i="12"/>
  <c r="CW2028" i="12"/>
  <c r="FE8" i="12"/>
  <c r="U1018" i="12"/>
  <c r="EU1018" i="12"/>
  <c r="DG513" i="12"/>
  <c r="FE1523" i="12"/>
  <c r="AE2028" i="12"/>
  <c r="U1523" i="12"/>
  <c r="GI8" i="12"/>
  <c r="EA1523" i="12"/>
  <c r="CW513" i="12"/>
  <c r="D5" i="12"/>
  <c r="CM8" i="12"/>
  <c r="EU1523" i="12"/>
  <c r="CC1523" i="12"/>
  <c r="K513" i="12"/>
  <c r="FO2028" i="12"/>
  <c r="FO1523" i="12"/>
  <c r="DQ1018" i="12"/>
  <c r="CM2028" i="12"/>
  <c r="CW1018" i="12"/>
  <c r="FO513" i="12"/>
  <c r="AY2028" i="12"/>
  <c r="GI1523" i="12"/>
  <c r="CC513" i="12"/>
  <c r="AY8" i="12"/>
  <c r="AE1018" i="12"/>
  <c r="EA8" i="12"/>
  <c r="FO1018" i="12"/>
  <c r="CC1018" i="12"/>
  <c r="BI8" i="12"/>
  <c r="K1523" i="12"/>
  <c r="AO1018" i="12"/>
  <c r="EK2028" i="12"/>
  <c r="BI513" i="12"/>
  <c r="K8" i="12"/>
  <c r="EU8" i="12"/>
  <c r="U2028" i="12"/>
  <c r="A1523" i="12"/>
  <c r="U8" i="12"/>
  <c r="A513" i="12"/>
  <c r="GI513" i="12"/>
  <c r="DG1018" i="12"/>
  <c r="U513" i="12"/>
  <c r="EU513" i="12"/>
  <c r="FY1018" i="12"/>
  <c r="AE8" i="12"/>
  <c r="EK513" i="12"/>
  <c r="FE513" i="12"/>
  <c r="A7" i="12"/>
  <c r="FY1523" i="12"/>
  <c r="BS8" i="12"/>
  <c r="CW8" i="12"/>
  <c r="BS2028" i="12"/>
  <c r="DG8" i="12"/>
  <c r="A2028" i="12"/>
  <c r="AO513" i="12"/>
  <c r="CC8" i="12"/>
  <c r="FE1018" i="12"/>
  <c r="EA2028" i="12"/>
  <c r="BS513" i="12"/>
  <c r="DG2028" i="12"/>
  <c r="L514" i="12" l="1"/>
  <c r="BT9" i="12"/>
  <c r="DR9" i="12"/>
  <c r="FZ9" i="12"/>
  <c r="FP1019" i="12"/>
  <c r="AZ1524" i="12"/>
  <c r="B1524" i="12"/>
  <c r="EB9" i="12"/>
  <c r="CX1019" i="12"/>
  <c r="EB2029" i="12"/>
  <c r="V514" i="12"/>
  <c r="L9" i="12"/>
  <c r="CX1524" i="12"/>
  <c r="L2029" i="12"/>
  <c r="L1524" i="12"/>
  <c r="BT1019" i="12"/>
  <c r="BJ1019" i="12"/>
  <c r="EB514" i="12"/>
  <c r="DH1524" i="12"/>
  <c r="FF514" i="12"/>
  <c r="BJ514" i="12"/>
  <c r="EV1019" i="12"/>
  <c r="AF1019" i="12"/>
  <c r="CX2029" i="12"/>
  <c r="DH2029" i="12"/>
  <c r="EL2029" i="12"/>
  <c r="DH1019" i="12"/>
  <c r="EL514" i="12"/>
  <c r="AZ2029" i="12"/>
  <c r="AF9" i="12"/>
  <c r="AF2029" i="12"/>
  <c r="V2029" i="12"/>
  <c r="CN1524" i="12"/>
  <c r="BJ1524" i="12"/>
  <c r="GJ1019" i="12"/>
  <c r="L1019" i="12"/>
  <c r="BT2029" i="12"/>
  <c r="B2029" i="12"/>
  <c r="CN514" i="12"/>
  <c r="EV1524" i="12"/>
  <c r="FP514" i="12"/>
  <c r="FP1524" i="12"/>
  <c r="V1524" i="12"/>
  <c r="EV2029" i="12"/>
  <c r="CX514" i="12"/>
  <c r="FZ1524" i="12"/>
  <c r="V1019" i="12"/>
  <c r="AP514" i="12"/>
  <c r="GJ9" i="12"/>
  <c r="FZ514" i="12"/>
  <c r="CN2029" i="12"/>
  <c r="BT514" i="12"/>
  <c r="DH9" i="12"/>
  <c r="CD1524" i="12"/>
  <c r="EV9" i="12"/>
  <c r="DR1019" i="12"/>
  <c r="EV514" i="12"/>
  <c r="BJ9" i="12"/>
  <c r="FP2029" i="12"/>
  <c r="AP9" i="12"/>
  <c r="AZ1019" i="12"/>
  <c r="V9" i="12"/>
  <c r="FZ2029" i="12"/>
  <c r="GJ1524" i="12"/>
  <c r="B8" i="12"/>
  <c r="FF9" i="12"/>
  <c r="DR2029" i="12"/>
  <c r="BJ2029" i="12"/>
  <c r="CD1019" i="12"/>
  <c r="DR1524" i="12"/>
  <c r="EL9" i="12"/>
  <c r="FF1019" i="12"/>
  <c r="AF1524" i="12"/>
  <c r="CX9" i="12"/>
  <c r="DH514" i="12"/>
  <c r="AF514" i="12"/>
  <c r="AP1019" i="12"/>
  <c r="AZ9" i="12"/>
  <c r="FP9" i="12"/>
  <c r="CN9" i="12"/>
  <c r="B514" i="12"/>
  <c r="AZ514" i="12"/>
  <c r="CD9" i="12"/>
  <c r="BT1524" i="12"/>
  <c r="GJ514" i="12"/>
  <c r="EB1524" i="12"/>
  <c r="FF2029" i="12"/>
  <c r="CN1019" i="12"/>
  <c r="CD2029" i="12"/>
  <c r="EB1019" i="12"/>
  <c r="EL1524" i="12"/>
  <c r="CD514" i="12"/>
  <c r="FZ1019" i="12"/>
  <c r="B1019" i="12"/>
  <c r="GJ2029" i="12"/>
  <c r="FF1524" i="12"/>
  <c r="EL1019" i="12"/>
  <c r="AP1524" i="12"/>
  <c r="AP2029" i="12"/>
  <c r="DR514" i="12"/>
  <c r="FY1524" i="12"/>
  <c r="FO1524" i="12"/>
  <c r="DQ514" i="12"/>
  <c r="BI514" i="12"/>
  <c r="K2029" i="12"/>
  <c r="CW514" i="12"/>
  <c r="CC514" i="12"/>
  <c r="FO514" i="12"/>
  <c r="EA2029" i="12"/>
  <c r="CM1019" i="12"/>
  <c r="EA514" i="12"/>
  <c r="CM514" i="12"/>
  <c r="AY514" i="12"/>
  <c r="CM1524" i="12"/>
  <c r="CM2029" i="12"/>
  <c r="GI514" i="12"/>
  <c r="FE514" i="12"/>
  <c r="FE1019" i="12"/>
  <c r="AO2029" i="12"/>
  <c r="EA1019" i="12"/>
  <c r="EU514" i="12"/>
  <c r="AE514" i="12"/>
  <c r="AO514" i="12"/>
  <c r="DG514" i="12"/>
  <c r="DQ1524" i="12"/>
  <c r="EK2029" i="12"/>
  <c r="GI1019" i="12"/>
  <c r="DQ9" i="12"/>
  <c r="FY1019" i="12"/>
  <c r="DG1524" i="12"/>
  <c r="K514" i="12"/>
  <c r="CC9" i="12"/>
  <c r="FY2029" i="12"/>
  <c r="FE1524" i="12"/>
  <c r="CW2029" i="12"/>
  <c r="CM9" i="12"/>
  <c r="DG9" i="12"/>
  <c r="AE1524" i="12"/>
  <c r="CC1019" i="12"/>
  <c r="A1019" i="12"/>
  <c r="U9" i="12"/>
  <c r="FO9" i="12"/>
  <c r="A8" i="12"/>
  <c r="FO2029" i="12"/>
  <c r="BI9" i="12"/>
  <c r="EA9" i="12"/>
  <c r="K9" i="12"/>
  <c r="K1524" i="12"/>
  <c r="AE2029" i="12"/>
  <c r="BS2029" i="12"/>
  <c r="A514" i="12"/>
  <c r="DQ2029" i="12"/>
  <c r="BS9" i="12"/>
  <c r="BS1524" i="12"/>
  <c r="AE9" i="12"/>
  <c r="EK514" i="12"/>
  <c r="CC2029" i="12"/>
  <c r="A1524" i="12"/>
  <c r="AY9" i="12"/>
  <c r="FY514" i="12"/>
  <c r="U1019" i="12"/>
  <c r="A2029" i="12"/>
  <c r="DG2029" i="12"/>
  <c r="EU9" i="12"/>
  <c r="AO1524" i="12"/>
  <c r="DQ1019" i="12"/>
  <c r="EA1524" i="12"/>
  <c r="BS514" i="12"/>
  <c r="AY2029" i="12"/>
  <c r="AE1019" i="12"/>
  <c r="BI1019" i="12"/>
  <c r="AY1524" i="12"/>
  <c r="EK1524" i="12"/>
  <c r="FO1019" i="12"/>
  <c r="U2029" i="12"/>
  <c r="EU1019" i="12"/>
  <c r="U1524" i="12"/>
  <c r="CW1019" i="12"/>
  <c r="BI1524" i="12"/>
  <c r="EK9" i="12"/>
  <c r="DG1019" i="12"/>
  <c r="FE2029" i="12"/>
  <c r="U514" i="12"/>
  <c r="CW1524" i="12"/>
  <c r="FE9" i="12"/>
  <c r="EU1524" i="12"/>
  <c r="EU2029" i="12"/>
  <c r="AO1019" i="12"/>
  <c r="CW9" i="12"/>
  <c r="BI2029" i="12"/>
  <c r="GI2029" i="12"/>
  <c r="GI1524" i="12"/>
  <c r="FY9" i="12"/>
  <c r="CC1524" i="12"/>
  <c r="GI9" i="12"/>
  <c r="AO9" i="12"/>
  <c r="AY1019" i="12"/>
  <c r="BS1019" i="12"/>
  <c r="EK1019" i="12"/>
  <c r="K1019" i="12"/>
  <c r="CN1020" i="12" l="1"/>
  <c r="FF1020" i="12"/>
  <c r="AP10" i="12"/>
  <c r="AP515" i="12"/>
  <c r="L1020" i="12"/>
  <c r="V2030" i="12"/>
  <c r="FF515" i="12"/>
  <c r="BT1020" i="12"/>
  <c r="L10" i="12"/>
  <c r="EB10" i="12"/>
  <c r="FZ10" i="12"/>
  <c r="AP2030" i="12"/>
  <c r="GJ2030" i="12"/>
  <c r="EL1525" i="12"/>
  <c r="FF2030" i="12"/>
  <c r="CD10" i="12"/>
  <c r="FP10" i="12"/>
  <c r="DH515" i="12"/>
  <c r="EL10" i="12"/>
  <c r="DR2030" i="12"/>
  <c r="FZ2030" i="12"/>
  <c r="FP2030" i="12"/>
  <c r="EV10" i="12"/>
  <c r="CN2030" i="12"/>
  <c r="V1020" i="12"/>
  <c r="V1525" i="12"/>
  <c r="CN515" i="12"/>
  <c r="GJ1020" i="12"/>
  <c r="AF2030" i="12"/>
  <c r="DH1020" i="12"/>
  <c r="AF1020" i="12"/>
  <c r="DH1525" i="12"/>
  <c r="L1525" i="12"/>
  <c r="V515" i="12"/>
  <c r="B1525" i="12"/>
  <c r="DR10" i="12"/>
  <c r="DR515" i="12"/>
  <c r="CD515" i="12"/>
  <c r="CN10" i="12"/>
  <c r="BJ2030" i="12"/>
  <c r="DR1020" i="12"/>
  <c r="EV2030" i="12"/>
  <c r="EL515" i="12"/>
  <c r="AP1525" i="12"/>
  <c r="B1020" i="12"/>
  <c r="EB1020" i="12"/>
  <c r="EB1525" i="12"/>
  <c r="AZ515" i="12"/>
  <c r="AZ10" i="12"/>
  <c r="CX10" i="12"/>
  <c r="DR1525" i="12"/>
  <c r="FF10" i="12"/>
  <c r="V10" i="12"/>
  <c r="BJ10" i="12"/>
  <c r="CD1525" i="12"/>
  <c r="FZ515" i="12"/>
  <c r="FZ1525" i="12"/>
  <c r="FP1525" i="12"/>
  <c r="B2030" i="12"/>
  <c r="BJ1525" i="12"/>
  <c r="AF10" i="12"/>
  <c r="EL2030" i="12"/>
  <c r="EV1020" i="12"/>
  <c r="EB515" i="12"/>
  <c r="L2030" i="12"/>
  <c r="EB2030" i="12"/>
  <c r="AZ1525" i="12"/>
  <c r="BT10" i="12"/>
  <c r="FF1525" i="12"/>
  <c r="BT1525" i="12"/>
  <c r="AF515" i="12"/>
  <c r="GJ1525" i="12"/>
  <c r="BT515" i="12"/>
  <c r="EV1525" i="12"/>
  <c r="CX2030" i="12"/>
  <c r="EL1020" i="12"/>
  <c r="FZ1020" i="12"/>
  <c r="CD2030" i="12"/>
  <c r="GJ515" i="12"/>
  <c r="B515" i="12"/>
  <c r="AP1020" i="12"/>
  <c r="AF1525" i="12"/>
  <c r="CD1020" i="12"/>
  <c r="B9" i="12"/>
  <c r="AZ1020" i="12"/>
  <c r="EV515" i="12"/>
  <c r="DH10" i="12"/>
  <c r="GJ10" i="12"/>
  <c r="CX515" i="12"/>
  <c r="FP515" i="12"/>
  <c r="BT2030" i="12"/>
  <c r="CN1525" i="12"/>
  <c r="AZ2030" i="12"/>
  <c r="DH2030" i="12"/>
  <c r="BJ515" i="12"/>
  <c r="BJ1020" i="12"/>
  <c r="CX1525" i="12"/>
  <c r="CX1020" i="12"/>
  <c r="FP1020" i="12"/>
  <c r="L515" i="12"/>
  <c r="EK10" i="12"/>
  <c r="AO2030" i="12"/>
  <c r="A515" i="12"/>
  <c r="AO1020" i="12"/>
  <c r="CW1020" i="12"/>
  <c r="A2030" i="12"/>
  <c r="CW10" i="12"/>
  <c r="CC2030" i="12"/>
  <c r="CW1525" i="12"/>
  <c r="BS10" i="12"/>
  <c r="CW2030" i="12"/>
  <c r="EA1020" i="12"/>
  <c r="U2030" i="12"/>
  <c r="CW515" i="12"/>
  <c r="CC10" i="12"/>
  <c r="FE10" i="12"/>
  <c r="U1020" i="12"/>
  <c r="FE2030" i="12"/>
  <c r="BS1525" i="12"/>
  <c r="AE2030" i="12"/>
  <c r="BS2030" i="12"/>
  <c r="BS1020" i="12"/>
  <c r="CC1525" i="12"/>
  <c r="K10" i="12"/>
  <c r="AE1525" i="12"/>
  <c r="U1525" i="12"/>
  <c r="GI10" i="12"/>
  <c r="CM1020" i="12"/>
  <c r="FO2030" i="12"/>
  <c r="CM1525" i="12"/>
  <c r="AY2030" i="12"/>
  <c r="K515" i="12"/>
  <c r="BS515" i="12"/>
  <c r="AO1525" i="12"/>
  <c r="BI2030" i="12"/>
  <c r="EA515" i="12"/>
  <c r="EA1525" i="12"/>
  <c r="DQ10" i="12"/>
  <c r="DG10" i="12"/>
  <c r="GI1020" i="12"/>
  <c r="CC515" i="12"/>
  <c r="AY10" i="12"/>
  <c r="DQ2030" i="12"/>
  <c r="CM515" i="12"/>
  <c r="FY2030" i="12"/>
  <c r="AY1020" i="12"/>
  <c r="AY515" i="12"/>
  <c r="BI10" i="12"/>
  <c r="FY515" i="12"/>
  <c r="FO515" i="12"/>
  <c r="AY1525" i="12"/>
  <c r="GI515" i="12"/>
  <c r="BI515" i="12"/>
  <c r="EK515" i="12"/>
  <c r="FE1020" i="12"/>
  <c r="EK1525" i="12"/>
  <c r="DG2030" i="12"/>
  <c r="FO1020" i="12"/>
  <c r="FY1525" i="12"/>
  <c r="K1525" i="12"/>
  <c r="DQ1525" i="12"/>
  <c r="DG1020" i="12"/>
  <c r="FE1525" i="12"/>
  <c r="CC1020" i="12"/>
  <c r="EU515" i="12"/>
  <c r="EK1020" i="12"/>
  <c r="EK2030" i="12"/>
  <c r="BI1020" i="12"/>
  <c r="GI2030" i="12"/>
  <c r="BI1525" i="12"/>
  <c r="DG515" i="12"/>
  <c r="A1525" i="12"/>
  <c r="DQ1020" i="12"/>
  <c r="AE1020" i="12"/>
  <c r="AE515" i="12"/>
  <c r="EA10" i="12"/>
  <c r="GI1525" i="12"/>
  <c r="AO10" i="12"/>
  <c r="EA2030" i="12"/>
  <c r="FO1525" i="12"/>
  <c r="DQ515" i="12"/>
  <c r="AO515" i="12"/>
  <c r="U10" i="12"/>
  <c r="FE515" i="12"/>
  <c r="K1020" i="12"/>
  <c r="FO10" i="12"/>
  <c r="CM10" i="12"/>
  <c r="EU10" i="12"/>
  <c r="U515" i="12"/>
  <c r="DG1525" i="12"/>
  <c r="FY1020" i="12"/>
  <c r="A1020" i="12"/>
  <c r="EU2030" i="12"/>
  <c r="CM2030" i="12"/>
  <c r="AE10" i="12"/>
  <c r="K2030" i="12"/>
  <c r="EU1020" i="12"/>
  <c r="A9" i="12"/>
  <c r="EU1525" i="12"/>
  <c r="FY10" i="12"/>
  <c r="L516" i="12" l="1"/>
  <c r="BJ1021" i="12"/>
  <c r="CN1526" i="12"/>
  <c r="GJ11" i="12"/>
  <c r="B10" i="12"/>
  <c r="B516" i="12"/>
  <c r="EL1021" i="12"/>
  <c r="GJ1526" i="12"/>
  <c r="BT11" i="12"/>
  <c r="EB516" i="12"/>
  <c r="BJ1526" i="12"/>
  <c r="FZ516" i="12"/>
  <c r="FF11" i="12"/>
  <c r="AZ516" i="12"/>
  <c r="AP1526" i="12"/>
  <c r="BJ2031" i="12"/>
  <c r="DR11" i="12"/>
  <c r="DH1526" i="12"/>
  <c r="GJ1021" i="12"/>
  <c r="CN2031" i="12"/>
  <c r="DR2031" i="12"/>
  <c r="CD11" i="12"/>
  <c r="AP2031" i="12"/>
  <c r="BT1021" i="12"/>
  <c r="AP516" i="12"/>
  <c r="FP1021" i="12"/>
  <c r="BJ516" i="12"/>
  <c r="BT2031" i="12"/>
  <c r="DH11" i="12"/>
  <c r="CD1021" i="12"/>
  <c r="GJ516" i="12"/>
  <c r="CX2031" i="12"/>
  <c r="AF516" i="12"/>
  <c r="AZ1526" i="12"/>
  <c r="EV1021" i="12"/>
  <c r="B2031" i="12"/>
  <c r="CD1526" i="12"/>
  <c r="DR1526" i="12"/>
  <c r="EB1526" i="12"/>
  <c r="EL516" i="12"/>
  <c r="CN11" i="12"/>
  <c r="B1526" i="12"/>
  <c r="AF1021" i="12"/>
  <c r="CN516" i="12"/>
  <c r="EV11" i="12"/>
  <c r="EL11" i="12"/>
  <c r="FF2031" i="12"/>
  <c r="FZ11" i="12"/>
  <c r="FF516" i="12"/>
  <c r="AP11" i="12"/>
  <c r="CX1021" i="12"/>
  <c r="DH2031" i="12"/>
  <c r="FP516" i="12"/>
  <c r="EV516" i="12"/>
  <c r="AF1526" i="12"/>
  <c r="CD2031" i="12"/>
  <c r="EV1526" i="12"/>
  <c r="BT1526" i="12"/>
  <c r="EB2031" i="12"/>
  <c r="EL2031" i="12"/>
  <c r="FP1526" i="12"/>
  <c r="BJ11" i="12"/>
  <c r="CX11" i="12"/>
  <c r="EB1021" i="12"/>
  <c r="EV2031" i="12"/>
  <c r="CD516" i="12"/>
  <c r="V516" i="12"/>
  <c r="DH1021" i="12"/>
  <c r="V1526" i="12"/>
  <c r="FP2031" i="12"/>
  <c r="DH516" i="12"/>
  <c r="EL1526" i="12"/>
  <c r="EB11" i="12"/>
  <c r="V2031" i="12"/>
  <c r="FF1021" i="12"/>
  <c r="CX1526" i="12"/>
  <c r="AZ2031" i="12"/>
  <c r="CX516" i="12"/>
  <c r="AZ1021" i="12"/>
  <c r="AP1021" i="12"/>
  <c r="FZ1021" i="12"/>
  <c r="BT516" i="12"/>
  <c r="FF1526" i="12"/>
  <c r="L2031" i="12"/>
  <c r="AF11" i="12"/>
  <c r="FZ1526" i="12"/>
  <c r="V11" i="12"/>
  <c r="AZ11" i="12"/>
  <c r="B1021" i="12"/>
  <c r="DR1021" i="12"/>
  <c r="DR516" i="12"/>
  <c r="L1526" i="12"/>
  <c r="AF2031" i="12"/>
  <c r="V1021" i="12"/>
  <c r="FZ2031" i="12"/>
  <c r="FP11" i="12"/>
  <c r="GJ2031" i="12"/>
  <c r="L11" i="12"/>
  <c r="L1021" i="12"/>
  <c r="CN1021" i="12"/>
  <c r="U516" i="12"/>
  <c r="CC1526" i="12"/>
  <c r="EK1526" i="12"/>
  <c r="EU2031" i="12"/>
  <c r="BS11" i="12"/>
  <c r="K11" i="12"/>
  <c r="CC2031" i="12"/>
  <c r="CW11" i="12"/>
  <c r="A1021" i="12"/>
  <c r="BI1021" i="12"/>
  <c r="A1526" i="12"/>
  <c r="K1526" i="12"/>
  <c r="FY11" i="12"/>
  <c r="DQ2031" i="12"/>
  <c r="EA1021" i="12"/>
  <c r="K2031" i="12"/>
  <c r="AY2031" i="12"/>
  <c r="EK11" i="12"/>
  <c r="EA11" i="12"/>
  <c r="AO11" i="12"/>
  <c r="FY516" i="12"/>
  <c r="EU11" i="12"/>
  <c r="CM516" i="12"/>
  <c r="U2031" i="12"/>
  <c r="EK2031" i="12"/>
  <c r="BI2031" i="12"/>
  <c r="BS1021" i="12"/>
  <c r="AY11" i="12"/>
  <c r="GI1021" i="12"/>
  <c r="AO1526" i="12"/>
  <c r="AO516" i="12"/>
  <c r="EK1021" i="12"/>
  <c r="FY2031" i="12"/>
  <c r="AE2031" i="12"/>
  <c r="CW1526" i="12"/>
  <c r="DQ516" i="12"/>
  <c r="AO1021" i="12"/>
  <c r="CC11" i="12"/>
  <c r="FE1021" i="12"/>
  <c r="DG1526" i="12"/>
  <c r="U1526" i="12"/>
  <c r="AO2031" i="12"/>
  <c r="FE516" i="12"/>
  <c r="FO1526" i="12"/>
  <c r="EA516" i="12"/>
  <c r="BS2031" i="12"/>
  <c r="CM2031" i="12"/>
  <c r="FO516" i="12"/>
  <c r="DG11" i="12"/>
  <c r="CW516" i="12"/>
  <c r="CM1021" i="12"/>
  <c r="BI11" i="12"/>
  <c r="FY1021" i="12"/>
  <c r="GI2031" i="12"/>
  <c r="FO1021" i="12"/>
  <c r="CW1021" i="12"/>
  <c r="BI516" i="12"/>
  <c r="FE11" i="12"/>
  <c r="AE516" i="12"/>
  <c r="A516" i="12"/>
  <c r="GI516" i="12"/>
  <c r="BS516" i="12"/>
  <c r="EU1021" i="12"/>
  <c r="AY516" i="12"/>
  <c r="CM1526" i="12"/>
  <c r="FE1526" i="12"/>
  <c r="AY1526" i="12"/>
  <c r="CC1021" i="12"/>
  <c r="K516" i="12"/>
  <c r="EA2031" i="12"/>
  <c r="A2031" i="12"/>
  <c r="BS1526" i="12"/>
  <c r="BI1526" i="12"/>
  <c r="DQ1021" i="12"/>
  <c r="CC516" i="12"/>
  <c r="EA1526" i="12"/>
  <c r="AE11" i="12"/>
  <c r="FO11" i="12"/>
  <c r="CW2031" i="12"/>
  <c r="EU1526" i="12"/>
  <c r="EK516" i="12"/>
  <c r="AE1526" i="12"/>
  <c r="A10" i="12"/>
  <c r="AE1021" i="12"/>
  <c r="GI1526" i="12"/>
  <c r="CM11" i="12"/>
  <c r="DG516" i="12"/>
  <c r="AY1021" i="12"/>
  <c r="U11" i="12"/>
  <c r="DQ11" i="12"/>
  <c r="DG1021" i="12"/>
  <c r="DQ1526" i="12"/>
  <c r="EU516" i="12"/>
  <c r="FY1526" i="12"/>
  <c r="U1021" i="12"/>
  <c r="FO2031" i="12"/>
  <c r="K1021" i="12"/>
  <c r="FE2031" i="12"/>
  <c r="DG2031" i="12"/>
  <c r="GI11" i="12"/>
  <c r="CN1022" i="12" l="1"/>
  <c r="FP12" i="12"/>
  <c r="L1527" i="12"/>
  <c r="AZ12" i="12"/>
  <c r="L2032" i="12"/>
  <c r="AP1022" i="12"/>
  <c r="CX1527" i="12"/>
  <c r="EL1527" i="12"/>
  <c r="DH1022" i="12"/>
  <c r="EB1022" i="12"/>
  <c r="EL2032" i="12"/>
  <c r="CD2032" i="12"/>
  <c r="DH2032" i="12"/>
  <c r="FZ12" i="12"/>
  <c r="CN517" i="12"/>
  <c r="EL517" i="12"/>
  <c r="B2032" i="12"/>
  <c r="CX2032" i="12"/>
  <c r="BT2032" i="12"/>
  <c r="BT1022" i="12"/>
  <c r="CN2032" i="12"/>
  <c r="BJ2032" i="12"/>
  <c r="FZ517" i="12"/>
  <c r="GJ1527" i="12"/>
  <c r="GJ12" i="12"/>
  <c r="L1022" i="12"/>
  <c r="FZ2032" i="12"/>
  <c r="DR517" i="12"/>
  <c r="V12" i="12"/>
  <c r="FF1527" i="12"/>
  <c r="AZ1022" i="12"/>
  <c r="FF1022" i="12"/>
  <c r="DH517" i="12"/>
  <c r="V517" i="12"/>
  <c r="CX12" i="12"/>
  <c r="EB2032" i="12"/>
  <c r="AF1527" i="12"/>
  <c r="CX1022" i="12"/>
  <c r="FF2032" i="12"/>
  <c r="AF1022" i="12"/>
  <c r="EB1527" i="12"/>
  <c r="EV1022" i="12"/>
  <c r="GJ517" i="12"/>
  <c r="BJ517" i="12"/>
  <c r="AP2032" i="12"/>
  <c r="GJ1022" i="12"/>
  <c r="AP1527" i="12"/>
  <c r="BJ1527" i="12"/>
  <c r="EL1022" i="12"/>
  <c r="CN1527" i="12"/>
  <c r="L12" i="12"/>
  <c r="V1022" i="12"/>
  <c r="DR1022" i="12"/>
  <c r="FZ1527" i="12"/>
  <c r="BT517" i="12"/>
  <c r="CX517" i="12"/>
  <c r="V2032" i="12"/>
  <c r="FP2032" i="12"/>
  <c r="CD517" i="12"/>
  <c r="BJ12" i="12"/>
  <c r="BT1527" i="12"/>
  <c r="EV517" i="12"/>
  <c r="AP12" i="12"/>
  <c r="EL12" i="12"/>
  <c r="B1527" i="12"/>
  <c r="DR1527" i="12"/>
  <c r="AZ1527" i="12"/>
  <c r="CD1022" i="12"/>
  <c r="FP1022" i="12"/>
  <c r="CD12" i="12"/>
  <c r="DH1527" i="12"/>
  <c r="AZ517" i="12"/>
  <c r="EB517" i="12"/>
  <c r="B517" i="12"/>
  <c r="BJ1022" i="12"/>
  <c r="GJ2032" i="12"/>
  <c r="AF2032" i="12"/>
  <c r="B1022" i="12"/>
  <c r="AF12" i="12"/>
  <c r="FZ1022" i="12"/>
  <c r="AZ2032" i="12"/>
  <c r="EB12" i="12"/>
  <c r="V1527" i="12"/>
  <c r="EV2032" i="12"/>
  <c r="FP1527" i="12"/>
  <c r="EV1527" i="12"/>
  <c r="FP517" i="12"/>
  <c r="FF517" i="12"/>
  <c r="EV12" i="12"/>
  <c r="CN12" i="12"/>
  <c r="CD1527" i="12"/>
  <c r="AF517" i="12"/>
  <c r="DH12" i="12"/>
  <c r="AP517" i="12"/>
  <c r="DR2032" i="12"/>
  <c r="DR12" i="12"/>
  <c r="FF12" i="12"/>
  <c r="BT12" i="12"/>
  <c r="B11" i="12"/>
  <c r="L517" i="12"/>
  <c r="A1022" i="12"/>
  <c r="AO2032" i="12"/>
  <c r="CM1527" i="12"/>
  <c r="FO2032" i="12"/>
  <c r="EK1527" i="12"/>
  <c r="CM12" i="12"/>
  <c r="FY1022" i="12"/>
  <c r="AO1527" i="12"/>
  <c r="BI12" i="12"/>
  <c r="FO517" i="12"/>
  <c r="FY1527" i="12"/>
  <c r="AY1022" i="12"/>
  <c r="A1527" i="12"/>
  <c r="GI1527" i="12"/>
  <c r="AE12" i="12"/>
  <c r="EK12" i="12"/>
  <c r="FE1527" i="12"/>
  <c r="EU12" i="12"/>
  <c r="FO1022" i="12"/>
  <c r="K2032" i="12"/>
  <c r="AY2032" i="12"/>
  <c r="DQ12" i="12"/>
  <c r="EA1022" i="12"/>
  <c r="DQ2032" i="12"/>
  <c r="EU517" i="12"/>
  <c r="DG2032" i="12"/>
  <c r="CC2032" i="12"/>
  <c r="CW517" i="12"/>
  <c r="BI1527" i="12"/>
  <c r="U1527" i="12"/>
  <c r="K517" i="12"/>
  <c r="EU1527" i="12"/>
  <c r="EK1022" i="12"/>
  <c r="U517" i="12"/>
  <c r="BS2032" i="12"/>
  <c r="BI1022" i="12"/>
  <c r="GI1022" i="12"/>
  <c r="EA12" i="12"/>
  <c r="FE2032" i="12"/>
  <c r="AY12" i="12"/>
  <c r="EA2032" i="12"/>
  <c r="U1022" i="12"/>
  <c r="GI517" i="12"/>
  <c r="CW12" i="12"/>
  <c r="BS1527" i="12"/>
  <c r="U2032" i="12"/>
  <c r="FY517" i="12"/>
  <c r="AY517" i="12"/>
  <c r="EA1527" i="12"/>
  <c r="DQ517" i="12"/>
  <c r="K1527" i="12"/>
  <c r="FE12" i="12"/>
  <c r="FE517" i="12"/>
  <c r="CM1022" i="12"/>
  <c r="BI517" i="12"/>
  <c r="EA517" i="12"/>
  <c r="EU1022" i="12"/>
  <c r="AO12" i="12"/>
  <c r="CM2032" i="12"/>
  <c r="CC1022" i="12"/>
  <c r="AO1022" i="12"/>
  <c r="U12" i="12"/>
  <c r="DQ1527" i="12"/>
  <c r="DG1527" i="12"/>
  <c r="CC517" i="12"/>
  <c r="FO1527" i="12"/>
  <c r="BS12" i="12"/>
  <c r="A11" i="12"/>
  <c r="AY1527" i="12"/>
  <c r="AE2032" i="12"/>
  <c r="DG517" i="12"/>
  <c r="FY2032" i="12"/>
  <c r="CW1527" i="12"/>
  <c r="AE517" i="12"/>
  <c r="BS1022" i="12"/>
  <c r="AO517" i="12"/>
  <c r="K1022" i="12"/>
  <c r="BI2032" i="12"/>
  <c r="A517" i="12"/>
  <c r="EU2032" i="12"/>
  <c r="A2032" i="12"/>
  <c r="AE1527" i="12"/>
  <c r="FE1022" i="12"/>
  <c r="CW2032" i="12"/>
  <c r="EK517" i="12"/>
  <c r="FO12" i="12"/>
  <c r="K12" i="12"/>
  <c r="GI2032" i="12"/>
  <c r="EK2032" i="12"/>
  <c r="GI12" i="12"/>
  <c r="CM517" i="12"/>
  <c r="CW1022" i="12"/>
  <c r="BS517" i="12"/>
  <c r="CC1527" i="12"/>
  <c r="DQ1022" i="12"/>
  <c r="FY12" i="12"/>
  <c r="AE1022" i="12"/>
  <c r="DG1022" i="12"/>
  <c r="CC12" i="12"/>
  <c r="DG12" i="12"/>
  <c r="DR2033" i="12" l="1"/>
  <c r="V1528" i="12"/>
  <c r="DH1528" i="12"/>
  <c r="CD518" i="12"/>
  <c r="AP1528" i="12"/>
  <c r="FF2033" i="12"/>
  <c r="FZ2033" i="12"/>
  <c r="BT2033" i="12"/>
  <c r="EL2033" i="12"/>
  <c r="L518" i="12"/>
  <c r="DR13" i="12"/>
  <c r="AF518" i="12"/>
  <c r="FF518" i="12"/>
  <c r="EV2033" i="12"/>
  <c r="FZ1023" i="12"/>
  <c r="GJ2033" i="12"/>
  <c r="AZ518" i="12"/>
  <c r="CD1023" i="12"/>
  <c r="EL13" i="12"/>
  <c r="BJ13" i="12"/>
  <c r="CX518" i="12"/>
  <c r="V1023" i="12"/>
  <c r="BJ1528" i="12"/>
  <c r="BJ518" i="12"/>
  <c r="AF1023" i="12"/>
  <c r="EB2033" i="12"/>
  <c r="FF1023" i="12"/>
  <c r="DR518" i="12"/>
  <c r="GJ1528" i="12"/>
  <c r="BT1023" i="12"/>
  <c r="EL518" i="12"/>
  <c r="CD2033" i="12"/>
  <c r="EL1528" i="12"/>
  <c r="AZ13" i="12"/>
  <c r="CD1528" i="12"/>
  <c r="AF13" i="12"/>
  <c r="AZ1528" i="12"/>
  <c r="BT518" i="12"/>
  <c r="GJ518" i="12"/>
  <c r="CX13" i="12"/>
  <c r="FZ518" i="12"/>
  <c r="CN518" i="12"/>
  <c r="L1528" i="12"/>
  <c r="BT13" i="12"/>
  <c r="AP518" i="12"/>
  <c r="CN13" i="12"/>
  <c r="EV1528" i="12"/>
  <c r="EB13" i="12"/>
  <c r="B1023" i="12"/>
  <c r="B518" i="12"/>
  <c r="CD13" i="12"/>
  <c r="DR1528" i="12"/>
  <c r="EV518" i="12"/>
  <c r="FP2033" i="12"/>
  <c r="FZ1528" i="12"/>
  <c r="CN1528" i="12"/>
  <c r="GJ1023" i="12"/>
  <c r="EV1023" i="12"/>
  <c r="CX1023" i="12"/>
  <c r="V518" i="12"/>
  <c r="FF1528" i="12"/>
  <c r="L1023" i="12"/>
  <c r="BJ2033" i="12"/>
  <c r="CX2033" i="12"/>
  <c r="FZ13" i="12"/>
  <c r="EB1023" i="12"/>
  <c r="AP1023" i="12"/>
  <c r="FP13" i="12"/>
  <c r="B12" i="12"/>
  <c r="FP518" i="12"/>
  <c r="BJ1023" i="12"/>
  <c r="AP13" i="12"/>
  <c r="L13" i="12"/>
  <c r="AZ1023" i="12"/>
  <c r="CX1528" i="12"/>
  <c r="FF13" i="12"/>
  <c r="DH13" i="12"/>
  <c r="EV13" i="12"/>
  <c r="FP1528" i="12"/>
  <c r="AZ2033" i="12"/>
  <c r="AF2033" i="12"/>
  <c r="EB518" i="12"/>
  <c r="FP1023" i="12"/>
  <c r="B1528" i="12"/>
  <c r="BT1528" i="12"/>
  <c r="V2033" i="12"/>
  <c r="DR1023" i="12"/>
  <c r="EL1023" i="12"/>
  <c r="AP2033" i="12"/>
  <c r="EB1528" i="12"/>
  <c r="AF1528" i="12"/>
  <c r="DH518" i="12"/>
  <c r="V13" i="12"/>
  <c r="GJ13" i="12"/>
  <c r="CN2033" i="12"/>
  <c r="B2033" i="12"/>
  <c r="DH2033" i="12"/>
  <c r="DH1023" i="12"/>
  <c r="L2033" i="12"/>
  <c r="CN1023" i="12"/>
  <c r="FE1528" i="12"/>
  <c r="AE1528" i="12"/>
  <c r="DQ1528" i="12"/>
  <c r="EK13" i="12"/>
  <c r="FY13" i="12"/>
  <c r="U1023" i="12"/>
  <c r="CW518" i="12"/>
  <c r="K518" i="12"/>
  <c r="CM1023" i="12"/>
  <c r="FE13" i="12"/>
  <c r="U518" i="12"/>
  <c r="CM518" i="12"/>
  <c r="CM2033" i="12"/>
  <c r="EK2033" i="12"/>
  <c r="A518" i="12"/>
  <c r="FO1528" i="12"/>
  <c r="CM1528" i="12"/>
  <c r="BS2033" i="12"/>
  <c r="BI2033" i="12"/>
  <c r="CW1528" i="12"/>
  <c r="AE1023" i="12"/>
  <c r="BS1023" i="12"/>
  <c r="AE518" i="12"/>
  <c r="FY1528" i="12"/>
  <c r="AY1023" i="12"/>
  <c r="CC13" i="12"/>
  <c r="GI518" i="12"/>
  <c r="EA13" i="12"/>
  <c r="DG1528" i="12"/>
  <c r="DG13" i="12"/>
  <c r="DG2033" i="12"/>
  <c r="BI1528" i="12"/>
  <c r="AO1023" i="12"/>
  <c r="FE518" i="12"/>
  <c r="K1023" i="12"/>
  <c r="GI13" i="12"/>
  <c r="FO13" i="12"/>
  <c r="BI518" i="12"/>
  <c r="EA1528" i="12"/>
  <c r="EU2033" i="12"/>
  <c r="CC1528" i="12"/>
  <c r="BS1528" i="12"/>
  <c r="CM13" i="12"/>
  <c r="EK1023" i="12"/>
  <c r="U13" i="12"/>
  <c r="CW1023" i="12"/>
  <c r="AY13" i="12"/>
  <c r="BI13" i="12"/>
  <c r="DG518" i="12"/>
  <c r="AE2033" i="12"/>
  <c r="K13" i="12"/>
  <c r="A1528" i="12"/>
  <c r="EK518" i="12"/>
  <c r="CC518" i="12"/>
  <c r="A1023" i="12"/>
  <c r="EU1023" i="12"/>
  <c r="EA2033" i="12"/>
  <c r="EU518" i="12"/>
  <c r="FO518" i="12"/>
  <c r="AE13" i="12"/>
  <c r="FY518" i="12"/>
  <c r="CW2033" i="12"/>
  <c r="K2033" i="12"/>
  <c r="GI2033" i="12"/>
  <c r="A2033" i="12"/>
  <c r="A12" i="12"/>
  <c r="CW13" i="12"/>
  <c r="FO2033" i="12"/>
  <c r="AO518" i="12"/>
  <c r="BI1023" i="12"/>
  <c r="FY2033" i="12"/>
  <c r="AY2033" i="12"/>
  <c r="FO1023" i="12"/>
  <c r="BS13" i="12"/>
  <c r="AY518" i="12"/>
  <c r="K1528" i="12"/>
  <c r="FE1023" i="12"/>
  <c r="DG1023" i="12"/>
  <c r="DQ13" i="12"/>
  <c r="AY1528" i="12"/>
  <c r="EK1528" i="12"/>
  <c r="AO1528" i="12"/>
  <c r="EA518" i="12"/>
  <c r="EA1023" i="12"/>
  <c r="CC1023" i="12"/>
  <c r="DQ518" i="12"/>
  <c r="GI1023" i="12"/>
  <c r="CC2033" i="12"/>
  <c r="AO2033" i="12"/>
  <c r="FE2033" i="12"/>
  <c r="BS518" i="12"/>
  <c r="DQ2033" i="12"/>
  <c r="FY1023" i="12"/>
  <c r="U2033" i="12"/>
  <c r="U1528" i="12"/>
  <c r="EU13" i="12"/>
  <c r="AO13" i="12"/>
  <c r="EU1528" i="12"/>
  <c r="GI1528" i="12"/>
  <c r="DQ1023" i="12"/>
  <c r="CN1024" i="12" l="1"/>
  <c r="B2034" i="12"/>
  <c r="DH519" i="12"/>
  <c r="EL1024" i="12"/>
  <c r="B1529" i="12"/>
  <c r="AZ2034" i="12"/>
  <c r="FF14" i="12"/>
  <c r="AP14" i="12"/>
  <c r="FP14" i="12"/>
  <c r="CX2034" i="12"/>
  <c r="V519" i="12"/>
  <c r="CN1529" i="12"/>
  <c r="DR1529" i="12"/>
  <c r="EB14" i="12"/>
  <c r="BT14" i="12"/>
  <c r="CX14" i="12"/>
  <c r="AF14" i="12"/>
  <c r="CD2034" i="12"/>
  <c r="DR519" i="12"/>
  <c r="BJ519" i="12"/>
  <c r="BJ14" i="12"/>
  <c r="GJ2034" i="12"/>
  <c r="AF519" i="12"/>
  <c r="BT2034" i="12"/>
  <c r="CD519" i="12"/>
  <c r="L2034" i="12"/>
  <c r="CN2034" i="12"/>
  <c r="AF1529" i="12"/>
  <c r="DR1024" i="12"/>
  <c r="FP1024" i="12"/>
  <c r="FP1529" i="12"/>
  <c r="CX1529" i="12"/>
  <c r="BJ1024" i="12"/>
  <c r="AP1024" i="12"/>
  <c r="BJ2034" i="12"/>
  <c r="CX1024" i="12"/>
  <c r="FZ1529" i="12"/>
  <c r="CD14" i="12"/>
  <c r="EV1529" i="12"/>
  <c r="L1529" i="12"/>
  <c r="GJ519" i="12"/>
  <c r="CD1529" i="12"/>
  <c r="EL519" i="12"/>
  <c r="FF1024" i="12"/>
  <c r="BJ1529" i="12"/>
  <c r="EL14" i="12"/>
  <c r="FZ1024" i="12"/>
  <c r="DR14" i="12"/>
  <c r="FZ2034" i="12"/>
  <c r="DH1529" i="12"/>
  <c r="DH1024" i="12"/>
  <c r="GJ14" i="12"/>
  <c r="EB1529" i="12"/>
  <c r="V2034" i="12"/>
  <c r="EB519" i="12"/>
  <c r="EV14" i="12"/>
  <c r="AZ1024" i="12"/>
  <c r="FP519" i="12"/>
  <c r="EB1024" i="12"/>
  <c r="L1024" i="12"/>
  <c r="EV1024" i="12"/>
  <c r="FP2034" i="12"/>
  <c r="B519" i="12"/>
  <c r="CN14" i="12"/>
  <c r="CN519" i="12"/>
  <c r="BT519" i="12"/>
  <c r="AZ14" i="12"/>
  <c r="BT1024" i="12"/>
  <c r="EB2034" i="12"/>
  <c r="V1024" i="12"/>
  <c r="CD1024" i="12"/>
  <c r="EV2034" i="12"/>
  <c r="L519" i="12"/>
  <c r="FF2034" i="12"/>
  <c r="V1529" i="12"/>
  <c r="DH2034" i="12"/>
  <c r="V14" i="12"/>
  <c r="AP2034" i="12"/>
  <c r="BT1529" i="12"/>
  <c r="AF2034" i="12"/>
  <c r="DH14" i="12"/>
  <c r="L14" i="12"/>
  <c r="B13" i="12"/>
  <c r="FZ14" i="12"/>
  <c r="FF1529" i="12"/>
  <c r="GJ1024" i="12"/>
  <c r="EV519" i="12"/>
  <c r="B1024" i="12"/>
  <c r="AP519" i="12"/>
  <c r="FZ519" i="12"/>
  <c r="AZ1529" i="12"/>
  <c r="EL1529" i="12"/>
  <c r="GJ1529" i="12"/>
  <c r="AF1024" i="12"/>
  <c r="CX519" i="12"/>
  <c r="AZ519" i="12"/>
  <c r="FF519" i="12"/>
  <c r="EL2034" i="12"/>
  <c r="AP1529" i="12"/>
  <c r="DR2034" i="12"/>
  <c r="CW519" i="12"/>
  <c r="DQ1024" i="12"/>
  <c r="DQ14" i="12"/>
  <c r="DG2034" i="12"/>
  <c r="CW2034" i="12"/>
  <c r="AY1529" i="12"/>
  <c r="FY519" i="12"/>
  <c r="EK14" i="12"/>
  <c r="BS1024" i="12"/>
  <c r="EK1024" i="12"/>
  <c r="EU1529" i="12"/>
  <c r="FY14" i="12"/>
  <c r="FO1024" i="12"/>
  <c r="EA2034" i="12"/>
  <c r="BS1529" i="12"/>
  <c r="EA1024" i="12"/>
  <c r="CW14" i="12"/>
  <c r="AE1529" i="12"/>
  <c r="EA519" i="12"/>
  <c r="AO1529" i="12"/>
  <c r="AO14" i="12"/>
  <c r="DG14" i="12"/>
  <c r="FO519" i="12"/>
  <c r="A2034" i="12"/>
  <c r="CC1529" i="12"/>
  <c r="FY1529" i="12"/>
  <c r="DQ519" i="12"/>
  <c r="U1529" i="12"/>
  <c r="CC1024" i="12"/>
  <c r="AO519" i="12"/>
  <c r="AE519" i="12"/>
  <c r="CC2034" i="12"/>
  <c r="BS519" i="12"/>
  <c r="EA14" i="12"/>
  <c r="U519" i="12"/>
  <c r="AE1024" i="12"/>
  <c r="EK2034" i="12"/>
  <c r="BI1024" i="12"/>
  <c r="K1024" i="12"/>
  <c r="BS14" i="12"/>
  <c r="CW1529" i="12"/>
  <c r="K1529" i="12"/>
  <c r="CC14" i="12"/>
  <c r="EA1529" i="12"/>
  <c r="FE14" i="12"/>
  <c r="AY14" i="12"/>
  <c r="DQ1529" i="12"/>
  <c r="FO2034" i="12"/>
  <c r="K519" i="12"/>
  <c r="GI2034" i="12"/>
  <c r="BI14" i="12"/>
  <c r="K14" i="12"/>
  <c r="DQ2034" i="12"/>
  <c r="FY1024" i="12"/>
  <c r="FY2034" i="12"/>
  <c r="A13" i="12"/>
  <c r="EK1529" i="12"/>
  <c r="FE519" i="12"/>
  <c r="FE1024" i="12"/>
  <c r="BI1529" i="12"/>
  <c r="CM1024" i="12"/>
  <c r="CM2034" i="12"/>
  <c r="U1024" i="12"/>
  <c r="CW1024" i="12"/>
  <c r="K2034" i="12"/>
  <c r="AE14" i="12"/>
  <c r="DG1024" i="12"/>
  <c r="EK519" i="12"/>
  <c r="U14" i="12"/>
  <c r="EU2034" i="12"/>
  <c r="GI1024" i="12"/>
  <c r="FE2034" i="12"/>
  <c r="AY1024" i="12"/>
  <c r="FO14" i="12"/>
  <c r="A1529" i="12"/>
  <c r="GI1529" i="12"/>
  <c r="AY2034" i="12"/>
  <c r="A519" i="12"/>
  <c r="BS2034" i="12"/>
  <c r="BI2034" i="12"/>
  <c r="A1024" i="12"/>
  <c r="CM1529" i="12"/>
  <c r="CM519" i="12"/>
  <c r="DG1529" i="12"/>
  <c r="AY519" i="12"/>
  <c r="AO2034" i="12"/>
  <c r="FE1529" i="12"/>
  <c r="U2034" i="12"/>
  <c r="EU1024" i="12"/>
  <c r="AO1024" i="12"/>
  <c r="CC519" i="12"/>
  <c r="FO1529" i="12"/>
  <c r="EU14" i="12"/>
  <c r="GI519" i="12"/>
  <c r="DG519" i="12"/>
  <c r="EU519" i="12"/>
  <c r="BI519" i="12"/>
  <c r="AE2034" i="12"/>
  <c r="GI14" i="12"/>
  <c r="CM14" i="12"/>
  <c r="CX520" i="12" l="1"/>
  <c r="BT1530" i="12"/>
  <c r="AZ15" i="12"/>
  <c r="EB520" i="12"/>
  <c r="FZ1025" i="12"/>
  <c r="BJ2035" i="12"/>
  <c r="CN2035" i="12"/>
  <c r="DR520" i="12"/>
  <c r="DR2035" i="12"/>
  <c r="AZ520" i="12"/>
  <c r="EL1530" i="12"/>
  <c r="B1025" i="12"/>
  <c r="FZ15" i="12"/>
  <c r="AF2035" i="12"/>
  <c r="DH2035" i="12"/>
  <c r="EV2035" i="12"/>
  <c r="BT1025" i="12"/>
  <c r="CN15" i="12"/>
  <c r="L1025" i="12"/>
  <c r="EV15" i="12"/>
  <c r="GJ15" i="12"/>
  <c r="DR15" i="12"/>
  <c r="FF1025" i="12"/>
  <c r="L1530" i="12"/>
  <c r="CX1025" i="12"/>
  <c r="CX1530" i="12"/>
  <c r="AF1530" i="12"/>
  <c r="BT2035" i="12"/>
  <c r="BJ520" i="12"/>
  <c r="CX15" i="12"/>
  <c r="CN1530" i="12"/>
  <c r="AP15" i="12"/>
  <c r="EL1025" i="12"/>
  <c r="AP1530" i="12"/>
  <c r="AZ1530" i="12"/>
  <c r="B14" i="12"/>
  <c r="CD1025" i="12"/>
  <c r="EB1025" i="12"/>
  <c r="DH1025" i="12"/>
  <c r="EV1530" i="12"/>
  <c r="FP1530" i="12"/>
  <c r="AF520" i="12"/>
  <c r="V520" i="12"/>
  <c r="FF15" i="12"/>
  <c r="DH520" i="12"/>
  <c r="EL2035" i="12"/>
  <c r="AF1025" i="12"/>
  <c r="FZ520" i="12"/>
  <c r="GJ1025" i="12"/>
  <c r="L15" i="12"/>
  <c r="AP2035" i="12"/>
  <c r="FF2035" i="12"/>
  <c r="V1025" i="12"/>
  <c r="BT520" i="12"/>
  <c r="FP2035" i="12"/>
  <c r="FP520" i="12"/>
  <c r="V2035" i="12"/>
  <c r="DH1530" i="12"/>
  <c r="EL15" i="12"/>
  <c r="CD1530" i="12"/>
  <c r="CD15" i="12"/>
  <c r="AP1025" i="12"/>
  <c r="FP1025" i="12"/>
  <c r="L2035" i="12"/>
  <c r="GJ2035" i="12"/>
  <c r="CD2035" i="12"/>
  <c r="EB15" i="12"/>
  <c r="CX2035" i="12"/>
  <c r="AZ2035" i="12"/>
  <c r="B2035" i="12"/>
  <c r="EV520" i="12"/>
  <c r="V1530" i="12"/>
  <c r="B520" i="12"/>
  <c r="EL520" i="12"/>
  <c r="BT15" i="12"/>
  <c r="FF520" i="12"/>
  <c r="GJ1530" i="12"/>
  <c r="AP520" i="12"/>
  <c r="FF1530" i="12"/>
  <c r="DH15" i="12"/>
  <c r="V15" i="12"/>
  <c r="L520" i="12"/>
  <c r="EB2035" i="12"/>
  <c r="CN520" i="12"/>
  <c r="EV1025" i="12"/>
  <c r="AZ1025" i="12"/>
  <c r="EB1530" i="12"/>
  <c r="FZ2035" i="12"/>
  <c r="BJ1530" i="12"/>
  <c r="GJ520" i="12"/>
  <c r="FZ1530" i="12"/>
  <c r="BJ1025" i="12"/>
  <c r="DR1025" i="12"/>
  <c r="CD520" i="12"/>
  <c r="BJ15" i="12"/>
  <c r="AF15" i="12"/>
  <c r="DR1530" i="12"/>
  <c r="FP15" i="12"/>
  <c r="B1530" i="12"/>
  <c r="CN1025" i="12"/>
  <c r="FE1530" i="12"/>
  <c r="GI1530" i="12"/>
  <c r="CW1530" i="12"/>
  <c r="DG1025" i="12"/>
  <c r="FY1530" i="12"/>
  <c r="FO1530" i="12"/>
  <c r="DQ15" i="12"/>
  <c r="EU1025" i="12"/>
  <c r="AY15" i="12"/>
  <c r="AE1530" i="12"/>
  <c r="FO1025" i="12"/>
  <c r="CW15" i="12"/>
  <c r="CW520" i="12"/>
  <c r="AY2035" i="12"/>
  <c r="AY1025" i="12"/>
  <c r="DG15" i="12"/>
  <c r="DG1530" i="12"/>
  <c r="CC520" i="12"/>
  <c r="EU520" i="12"/>
  <c r="U15" i="12"/>
  <c r="A14" i="12"/>
  <c r="FO2035" i="12"/>
  <c r="FE2035" i="12"/>
  <c r="EK15" i="12"/>
  <c r="DQ520" i="12"/>
  <c r="A1025" i="12"/>
  <c r="GI520" i="12"/>
  <c r="BS1530" i="12"/>
  <c r="EK520" i="12"/>
  <c r="BS1025" i="12"/>
  <c r="DQ1025" i="12"/>
  <c r="EK1025" i="12"/>
  <c r="EA2035" i="12"/>
  <c r="BS15" i="12"/>
  <c r="FO520" i="12"/>
  <c r="A1530" i="12"/>
  <c r="FY15" i="12"/>
  <c r="AE520" i="12"/>
  <c r="FE15" i="12"/>
  <c r="EA1025" i="12"/>
  <c r="EU2035" i="12"/>
  <c r="BI15" i="12"/>
  <c r="BI2035" i="12"/>
  <c r="GI15" i="12"/>
  <c r="FY520" i="12"/>
  <c r="EU1530" i="12"/>
  <c r="FY2035" i="12"/>
  <c r="U2035" i="12"/>
  <c r="K1530" i="12"/>
  <c r="AY520" i="12"/>
  <c r="CW2035" i="12"/>
  <c r="EA15" i="12"/>
  <c r="GI1025" i="12"/>
  <c r="CC1530" i="12"/>
  <c r="EU15" i="12"/>
  <c r="CC1025" i="12"/>
  <c r="BS520" i="12"/>
  <c r="CM15" i="12"/>
  <c r="CM1530" i="12"/>
  <c r="EK2035" i="12"/>
  <c r="AY1530" i="12"/>
  <c r="CM520" i="12"/>
  <c r="EK1530" i="12"/>
  <c r="AO2035" i="12"/>
  <c r="GI2035" i="12"/>
  <c r="EA520" i="12"/>
  <c r="U520" i="12"/>
  <c r="FY1025" i="12"/>
  <c r="FO15" i="12"/>
  <c r="K520" i="12"/>
  <c r="K2035" i="12"/>
  <c r="DQ1530" i="12"/>
  <c r="AO1025" i="12"/>
  <c r="DG2035" i="12"/>
  <c r="FE1025" i="12"/>
  <c r="BI1530" i="12"/>
  <c r="CM1025" i="12"/>
  <c r="BI520" i="12"/>
  <c r="AE2035" i="12"/>
  <c r="U1530" i="12"/>
  <c r="CW1025" i="12"/>
  <c r="DG520" i="12"/>
  <c r="BS2035" i="12"/>
  <c r="AE1025" i="12"/>
  <c r="CC15" i="12"/>
  <c r="DQ2035" i="12"/>
  <c r="FE520" i="12"/>
  <c r="BI1025" i="12"/>
  <c r="K1025" i="12"/>
  <c r="A520" i="12"/>
  <c r="AE15" i="12"/>
  <c r="AO1530" i="12"/>
  <c r="EA1530" i="12"/>
  <c r="A2035" i="12"/>
  <c r="U1025" i="12"/>
  <c r="AO15" i="12"/>
  <c r="CM2035" i="12"/>
  <c r="K15" i="12"/>
  <c r="CC2035" i="12"/>
  <c r="AO520" i="12"/>
  <c r="CN1026" i="12" l="1"/>
  <c r="CN521" i="12"/>
  <c r="CX2036" i="12"/>
  <c r="FP521" i="12"/>
  <c r="FF16" i="12"/>
  <c r="AP16" i="12"/>
  <c r="BT2036" i="12"/>
  <c r="EV2036" i="12"/>
  <c r="B1026" i="12"/>
  <c r="DR521" i="12"/>
  <c r="EB521" i="12"/>
  <c r="B1531" i="12"/>
  <c r="BJ16" i="12"/>
  <c r="FZ1531" i="12"/>
  <c r="EB1531" i="12"/>
  <c r="EB2036" i="12"/>
  <c r="FF1531" i="12"/>
  <c r="BT16" i="12"/>
  <c r="EV521" i="12"/>
  <c r="EB16" i="12"/>
  <c r="FP1026" i="12"/>
  <c r="EL16" i="12"/>
  <c r="FP2036" i="12"/>
  <c r="AP2036" i="12"/>
  <c r="AF1026" i="12"/>
  <c r="V521" i="12"/>
  <c r="DH1026" i="12"/>
  <c r="AZ1531" i="12"/>
  <c r="CN1531" i="12"/>
  <c r="AF1531" i="12"/>
  <c r="FF1026" i="12"/>
  <c r="L1026" i="12"/>
  <c r="DH2036" i="12"/>
  <c r="EL1531" i="12"/>
  <c r="CN2036" i="12"/>
  <c r="AZ16" i="12"/>
  <c r="AF16" i="12"/>
  <c r="FZ2036" i="12"/>
  <c r="FF521" i="12"/>
  <c r="L2036" i="12"/>
  <c r="FF2036" i="12"/>
  <c r="EV1531" i="12"/>
  <c r="EV16" i="12"/>
  <c r="FP16" i="12"/>
  <c r="CD521" i="12"/>
  <c r="GJ521" i="12"/>
  <c r="AZ1026" i="12"/>
  <c r="L521" i="12"/>
  <c r="AP521" i="12"/>
  <c r="EL521" i="12"/>
  <c r="B2036" i="12"/>
  <c r="CD2036" i="12"/>
  <c r="AP1026" i="12"/>
  <c r="DH1531" i="12"/>
  <c r="BT521" i="12"/>
  <c r="L16" i="12"/>
  <c r="EL2036" i="12"/>
  <c r="AF521" i="12"/>
  <c r="EB1026" i="12"/>
  <c r="AP1531" i="12"/>
  <c r="CX16" i="12"/>
  <c r="CX1531" i="12"/>
  <c r="DR16" i="12"/>
  <c r="CN16" i="12"/>
  <c r="AF2036" i="12"/>
  <c r="AZ521" i="12"/>
  <c r="BJ2036" i="12"/>
  <c r="BT1531" i="12"/>
  <c r="BJ1026" i="12"/>
  <c r="DH16" i="12"/>
  <c r="V1531" i="12"/>
  <c r="CD1531" i="12"/>
  <c r="FZ521" i="12"/>
  <c r="B15" i="12"/>
  <c r="L1531" i="12"/>
  <c r="DR1531" i="12"/>
  <c r="DR1026" i="12"/>
  <c r="BJ1531" i="12"/>
  <c r="EV1026" i="12"/>
  <c r="V16" i="12"/>
  <c r="GJ1531" i="12"/>
  <c r="B521" i="12"/>
  <c r="AZ2036" i="12"/>
  <c r="GJ2036" i="12"/>
  <c r="CD16" i="12"/>
  <c r="V2036" i="12"/>
  <c r="V1026" i="12"/>
  <c r="GJ1026" i="12"/>
  <c r="DH521" i="12"/>
  <c r="FP1531" i="12"/>
  <c r="CD1026" i="12"/>
  <c r="EL1026" i="12"/>
  <c r="BJ521" i="12"/>
  <c r="CX1026" i="12"/>
  <c r="GJ16" i="12"/>
  <c r="BT1026" i="12"/>
  <c r="FZ16" i="12"/>
  <c r="DR2036" i="12"/>
  <c r="FZ1026" i="12"/>
  <c r="CX521" i="12"/>
  <c r="K16" i="12"/>
  <c r="CM1026" i="12"/>
  <c r="EK16" i="12"/>
  <c r="CM16" i="12"/>
  <c r="DG16" i="12"/>
  <c r="BI1026" i="12"/>
  <c r="EA16" i="12"/>
  <c r="GI1026" i="12"/>
  <c r="BI521" i="12"/>
  <c r="CW521" i="12"/>
  <c r="BI2036" i="12"/>
  <c r="GI521" i="12"/>
  <c r="CC2036" i="12"/>
  <c r="EU16" i="12"/>
  <c r="EA1531" i="12"/>
  <c r="EU1531" i="12"/>
  <c r="EA2036" i="12"/>
  <c r="CW1531" i="12"/>
  <c r="K1531" i="12"/>
  <c r="AY1026" i="12"/>
  <c r="CW2036" i="12"/>
  <c r="EA521" i="12"/>
  <c r="FY2036" i="12"/>
  <c r="K521" i="12"/>
  <c r="DQ16" i="12"/>
  <c r="BI1531" i="12"/>
  <c r="FO1531" i="12"/>
  <c r="U521" i="12"/>
  <c r="K2036" i="12"/>
  <c r="A521" i="12"/>
  <c r="FE521" i="12"/>
  <c r="U1531" i="12"/>
  <c r="BS521" i="12"/>
  <c r="CW16" i="12"/>
  <c r="GI16" i="12"/>
  <c r="FE1026" i="12"/>
  <c r="FO16" i="12"/>
  <c r="FY1531" i="12"/>
  <c r="BS2036" i="12"/>
  <c r="CC1026" i="12"/>
  <c r="AO16" i="12"/>
  <c r="A2036" i="12"/>
  <c r="AY1531" i="12"/>
  <c r="AE1026" i="12"/>
  <c r="EK521" i="12"/>
  <c r="FE16" i="12"/>
  <c r="AO1531" i="12"/>
  <c r="DG521" i="12"/>
  <c r="AY2036" i="12"/>
  <c r="DQ2036" i="12"/>
  <c r="U1026" i="12"/>
  <c r="AY16" i="12"/>
  <c r="GI1531" i="12"/>
  <c r="BS16" i="12"/>
  <c r="K1026" i="12"/>
  <c r="AE16" i="12"/>
  <c r="FO2036" i="12"/>
  <c r="FE2036" i="12"/>
  <c r="DG2036" i="12"/>
  <c r="AE521" i="12"/>
  <c r="FO521" i="12"/>
  <c r="EU1026" i="12"/>
  <c r="U16" i="12"/>
  <c r="DQ1026" i="12"/>
  <c r="FY16" i="12"/>
  <c r="FO1026" i="12"/>
  <c r="EK1026" i="12"/>
  <c r="CC16" i="12"/>
  <c r="A1531" i="12"/>
  <c r="BS1026" i="12"/>
  <c r="DQ1531" i="12"/>
  <c r="BS1531" i="12"/>
  <c r="DG1531" i="12"/>
  <c r="FY521" i="12"/>
  <c r="GI2036" i="12"/>
  <c r="CM2036" i="12"/>
  <c r="AE2036" i="12"/>
  <c r="EK1531" i="12"/>
  <c r="CC521" i="12"/>
  <c r="AY521" i="12"/>
  <c r="AE1531" i="12"/>
  <c r="A15" i="12"/>
  <c r="U2036" i="12"/>
  <c r="FY1026" i="12"/>
  <c r="EU521" i="12"/>
  <c r="EU2036" i="12"/>
  <c r="DQ521" i="12"/>
  <c r="EK2036" i="12"/>
  <c r="AO521" i="12"/>
  <c r="BI16" i="12"/>
  <c r="DG1026" i="12"/>
  <c r="CW1026" i="12"/>
  <c r="A1026" i="12"/>
  <c r="CC1531" i="12"/>
  <c r="EA1026" i="12"/>
  <c r="FE1531" i="12"/>
  <c r="CM1531" i="12"/>
  <c r="CM521" i="12"/>
  <c r="AO1026" i="12"/>
  <c r="AO2036" i="12"/>
  <c r="EL1027" i="12" l="1"/>
  <c r="V17" i="12"/>
  <c r="BT1532" i="12"/>
  <c r="AP1532" i="12"/>
  <c r="L522" i="12"/>
  <c r="AZ17" i="12"/>
  <c r="AZ1532" i="12"/>
  <c r="AP2037" i="12"/>
  <c r="EB2037" i="12"/>
  <c r="EV2037" i="12"/>
  <c r="FP522" i="12"/>
  <c r="FZ1027" i="12"/>
  <c r="GJ17" i="12"/>
  <c r="CD1027" i="12"/>
  <c r="V1027" i="12"/>
  <c r="AZ2037" i="12"/>
  <c r="EV1027" i="12"/>
  <c r="L1532" i="12"/>
  <c r="V1532" i="12"/>
  <c r="BJ2037" i="12"/>
  <c r="DR17" i="12"/>
  <c r="EB1027" i="12"/>
  <c r="BT522" i="12"/>
  <c r="B2037" i="12"/>
  <c r="AZ1027" i="12"/>
  <c r="EV17" i="12"/>
  <c r="FF522" i="12"/>
  <c r="CN2037" i="12"/>
  <c r="FF1027" i="12"/>
  <c r="DH1027" i="12"/>
  <c r="FP2037" i="12"/>
  <c r="EV522" i="12"/>
  <c r="EB1532" i="12"/>
  <c r="EB522" i="12"/>
  <c r="BT2037" i="12"/>
  <c r="CX2037" i="12"/>
  <c r="CX522" i="12"/>
  <c r="GJ2037" i="12"/>
  <c r="CD1532" i="12"/>
  <c r="L17" i="12"/>
  <c r="FP17" i="12"/>
  <c r="B1532" i="12"/>
  <c r="DR2037" i="12"/>
  <c r="CX1027" i="12"/>
  <c r="FP1532" i="12"/>
  <c r="V2037" i="12"/>
  <c r="B522" i="12"/>
  <c r="BJ1532" i="12"/>
  <c r="B16" i="12"/>
  <c r="DH17" i="12"/>
  <c r="AZ522" i="12"/>
  <c r="CX1532" i="12"/>
  <c r="AF522" i="12"/>
  <c r="DH1532" i="12"/>
  <c r="EL522" i="12"/>
  <c r="GJ522" i="12"/>
  <c r="EV1532" i="12"/>
  <c r="FZ2037" i="12"/>
  <c r="EL1532" i="12"/>
  <c r="AF1532" i="12"/>
  <c r="V522" i="12"/>
  <c r="EL17" i="12"/>
  <c r="BT17" i="12"/>
  <c r="FZ1532" i="12"/>
  <c r="DR522" i="12"/>
  <c r="AP17" i="12"/>
  <c r="CN522" i="12"/>
  <c r="BT1027" i="12"/>
  <c r="GJ1027" i="12"/>
  <c r="DR1532" i="12"/>
  <c r="CN17" i="12"/>
  <c r="CD2037" i="12"/>
  <c r="L2037" i="12"/>
  <c r="L1027" i="12"/>
  <c r="EB17" i="12"/>
  <c r="FZ17" i="12"/>
  <c r="BJ522" i="12"/>
  <c r="DH522" i="12"/>
  <c r="CD17" i="12"/>
  <c r="GJ1532" i="12"/>
  <c r="DR1027" i="12"/>
  <c r="FZ522" i="12"/>
  <c r="BJ1027" i="12"/>
  <c r="AF2037" i="12"/>
  <c r="CX17" i="12"/>
  <c r="EL2037" i="12"/>
  <c r="AP1027" i="12"/>
  <c r="AP522" i="12"/>
  <c r="CD522" i="12"/>
  <c r="FF2037" i="12"/>
  <c r="AF17" i="12"/>
  <c r="DH2037" i="12"/>
  <c r="CN1532" i="12"/>
  <c r="AF1027" i="12"/>
  <c r="FP1027" i="12"/>
  <c r="FF1532" i="12"/>
  <c r="BJ17" i="12"/>
  <c r="B1027" i="12"/>
  <c r="FF17" i="12"/>
  <c r="CN1027" i="12"/>
  <c r="AE522" i="12"/>
  <c r="AE1027" i="12"/>
  <c r="FO522" i="12"/>
  <c r="EA1027" i="12"/>
  <c r="FY2037" i="12"/>
  <c r="FY522" i="12"/>
  <c r="CM1532" i="12"/>
  <c r="FY1532" i="12"/>
  <c r="DG1532" i="12"/>
  <c r="CM17" i="12"/>
  <c r="EK17" i="12"/>
  <c r="AO522" i="12"/>
  <c r="U2037" i="12"/>
  <c r="EU522" i="12"/>
  <c r="CM2037" i="12"/>
  <c r="FO17" i="12"/>
  <c r="EA2037" i="12"/>
  <c r="CC522" i="12"/>
  <c r="K1027" i="12"/>
  <c r="CC1027" i="12"/>
  <c r="EA17" i="12"/>
  <c r="U1532" i="12"/>
  <c r="DG17" i="12"/>
  <c r="FE522" i="12"/>
  <c r="DG1027" i="12"/>
  <c r="EU1532" i="12"/>
  <c r="AE17" i="12"/>
  <c r="EU17" i="12"/>
  <c r="CW2037" i="12"/>
  <c r="AO2037" i="12"/>
  <c r="A522" i="12"/>
  <c r="AE2037" i="12"/>
  <c r="U522" i="12"/>
  <c r="AY1532" i="12"/>
  <c r="AO17" i="12"/>
  <c r="K17" i="12"/>
  <c r="CM522" i="12"/>
  <c r="EK1027" i="12"/>
  <c r="EK1532" i="12"/>
  <c r="FE2037" i="12"/>
  <c r="A1532" i="12"/>
  <c r="FY1027" i="12"/>
  <c r="K1532" i="12"/>
  <c r="CW17" i="12"/>
  <c r="AY17" i="12"/>
  <c r="DQ522" i="12"/>
  <c r="CC17" i="12"/>
  <c r="CW1027" i="12"/>
  <c r="DQ2037" i="12"/>
  <c r="FE17" i="12"/>
  <c r="FE1027" i="12"/>
  <c r="DQ1027" i="12"/>
  <c r="AO1027" i="12"/>
  <c r="GI17" i="12"/>
  <c r="DQ17" i="12"/>
  <c r="EK522" i="12"/>
  <c r="FE1532" i="12"/>
  <c r="BI1532" i="12"/>
  <c r="EK2037" i="12"/>
  <c r="BI17" i="12"/>
  <c r="AY2037" i="12"/>
  <c r="A2037" i="12"/>
  <c r="EU2037" i="12"/>
  <c r="GI2037" i="12"/>
  <c r="FY17" i="12"/>
  <c r="BI522" i="12"/>
  <c r="BS1027" i="12"/>
  <c r="AO1532" i="12"/>
  <c r="CC1532" i="12"/>
  <c r="A16" i="12"/>
  <c r="FO1532" i="12"/>
  <c r="EA1532" i="12"/>
  <c r="U17" i="12"/>
  <c r="BI1027" i="12"/>
  <c r="BI2037" i="12"/>
  <c r="BS17" i="12"/>
  <c r="DQ1532" i="12"/>
  <c r="FO2037" i="12"/>
  <c r="AE1532" i="12"/>
  <c r="GI522" i="12"/>
  <c r="CC2037" i="12"/>
  <c r="CW1532" i="12"/>
  <c r="K2037" i="12"/>
  <c r="GI1532" i="12"/>
  <c r="A1027" i="12"/>
  <c r="BS522" i="12"/>
  <c r="AY1027" i="12"/>
  <c r="K522" i="12"/>
  <c r="BS2037" i="12"/>
  <c r="DG522" i="12"/>
  <c r="U1027" i="12"/>
  <c r="EU1027" i="12"/>
  <c r="FO1027" i="12"/>
  <c r="GI1027" i="12"/>
  <c r="AY522" i="12"/>
  <c r="EA522" i="12"/>
  <c r="BS1532" i="12"/>
  <c r="CW522" i="12"/>
  <c r="CM1027" i="12"/>
  <c r="DG2037" i="12"/>
  <c r="EB18" i="12" l="1"/>
  <c r="CN1028" i="12"/>
  <c r="FF1533" i="12"/>
  <c r="DH2038" i="12"/>
  <c r="AP523" i="12"/>
  <c r="AF2038" i="12"/>
  <c r="GJ1533" i="12"/>
  <c r="FZ18" i="12"/>
  <c r="CD2038" i="12"/>
  <c r="BT1028" i="12"/>
  <c r="FZ1533" i="12"/>
  <c r="AF1533" i="12"/>
  <c r="GJ523" i="12"/>
  <c r="CX1533" i="12"/>
  <c r="BJ1533" i="12"/>
  <c r="CX1028" i="12"/>
  <c r="L18" i="12"/>
  <c r="CX2038" i="12"/>
  <c r="EV523" i="12"/>
  <c r="CN2038" i="12"/>
  <c r="B2038" i="12"/>
  <c r="BJ2038" i="12"/>
  <c r="AZ2038" i="12"/>
  <c r="FZ1028" i="12"/>
  <c r="AP2038" i="12"/>
  <c r="AP1533" i="12"/>
  <c r="FF18" i="12"/>
  <c r="AF18" i="12"/>
  <c r="BJ1028" i="12"/>
  <c r="CN18" i="12"/>
  <c r="BT18" i="12"/>
  <c r="EL523" i="12"/>
  <c r="B523" i="12"/>
  <c r="CD1533" i="12"/>
  <c r="FP2038" i="12"/>
  <c r="BT523" i="12"/>
  <c r="V1028" i="12"/>
  <c r="BT1533" i="12"/>
  <c r="B1028" i="12"/>
  <c r="AF1028" i="12"/>
  <c r="FF2038" i="12"/>
  <c r="EL2038" i="12"/>
  <c r="FZ523" i="12"/>
  <c r="DH523" i="12"/>
  <c r="L1028" i="12"/>
  <c r="DR1533" i="12"/>
  <c r="AP18" i="12"/>
  <c r="EL18" i="12"/>
  <c r="FZ2038" i="12"/>
  <c r="DH1533" i="12"/>
  <c r="DH18" i="12"/>
  <c r="V2038" i="12"/>
  <c r="B1533" i="12"/>
  <c r="GJ2038" i="12"/>
  <c r="EB523" i="12"/>
  <c r="DH1028" i="12"/>
  <c r="EV18" i="12"/>
  <c r="EB1028" i="12"/>
  <c r="L1533" i="12"/>
  <c r="CD1028" i="12"/>
  <c r="EV2038" i="12"/>
  <c r="AZ18" i="12"/>
  <c r="V18" i="12"/>
  <c r="FP1028" i="12"/>
  <c r="AP1028" i="12"/>
  <c r="CD18" i="12"/>
  <c r="CN523" i="12"/>
  <c r="EL1533" i="12"/>
  <c r="AZ523" i="12"/>
  <c r="DR2038" i="12"/>
  <c r="BT2038" i="12"/>
  <c r="FF523" i="12"/>
  <c r="V1533" i="12"/>
  <c r="FP523" i="12"/>
  <c r="AZ1533" i="12"/>
  <c r="BJ18" i="12"/>
  <c r="CN1533" i="12"/>
  <c r="CD523" i="12"/>
  <c r="CX18" i="12"/>
  <c r="DR1028" i="12"/>
  <c r="BJ523" i="12"/>
  <c r="L2038" i="12"/>
  <c r="GJ1028" i="12"/>
  <c r="DR523" i="12"/>
  <c r="V523" i="12"/>
  <c r="EV1533" i="12"/>
  <c r="AF523" i="12"/>
  <c r="B17" i="12"/>
  <c r="FP1533" i="12"/>
  <c r="FP18" i="12"/>
  <c r="CX523" i="12"/>
  <c r="EB1533" i="12"/>
  <c r="FF1028" i="12"/>
  <c r="AZ1028" i="12"/>
  <c r="DR18" i="12"/>
  <c r="EV1028" i="12"/>
  <c r="GJ18" i="12"/>
  <c r="EB2038" i="12"/>
  <c r="L523" i="12"/>
  <c r="EL1028" i="12"/>
  <c r="EA523" i="12"/>
  <c r="U1028" i="12"/>
  <c r="FE523" i="12"/>
  <c r="GI2038" i="12"/>
  <c r="DQ2038" i="12"/>
  <c r="BS2038" i="12"/>
  <c r="AE18" i="12"/>
  <c r="FO18" i="12"/>
  <c r="FO523" i="12"/>
  <c r="CC523" i="12"/>
  <c r="EK18" i="12"/>
  <c r="CW1533" i="12"/>
  <c r="EK1533" i="12"/>
  <c r="CW2038" i="12"/>
  <c r="AO2038" i="12"/>
  <c r="AY18" i="12"/>
  <c r="EA18" i="12"/>
  <c r="CM2038" i="12"/>
  <c r="FO1028" i="12"/>
  <c r="FY2038" i="12"/>
  <c r="FY1533" i="12"/>
  <c r="CC18" i="12"/>
  <c r="FY523" i="12"/>
  <c r="DG523" i="12"/>
  <c r="BI18" i="12"/>
  <c r="EK1028" i="12"/>
  <c r="CM1533" i="12"/>
  <c r="K1533" i="12"/>
  <c r="A1028" i="12"/>
  <c r="FY18" i="12"/>
  <c r="U2038" i="12"/>
  <c r="EU1028" i="12"/>
  <c r="FO2038" i="12"/>
  <c r="DQ1533" i="12"/>
  <c r="EA2038" i="12"/>
  <c r="AY1533" i="12"/>
  <c r="DQ18" i="12"/>
  <c r="CM523" i="12"/>
  <c r="BS523" i="12"/>
  <c r="BS1028" i="12"/>
  <c r="CC1533" i="12"/>
  <c r="BI1028" i="12"/>
  <c r="CM18" i="12"/>
  <c r="GI1533" i="12"/>
  <c r="AO1533" i="12"/>
  <c r="FO1533" i="12"/>
  <c r="BI523" i="12"/>
  <c r="K523" i="12"/>
  <c r="GI523" i="12"/>
  <c r="EU2038" i="12"/>
  <c r="DG18" i="12"/>
  <c r="FE1028" i="12"/>
  <c r="BS18" i="12"/>
  <c r="AO1028" i="12"/>
  <c r="U523" i="12"/>
  <c r="A523" i="12"/>
  <c r="K18" i="12"/>
  <c r="DQ1028" i="12"/>
  <c r="BS1533" i="12"/>
  <c r="U1533" i="12"/>
  <c r="GI18" i="12"/>
  <c r="CW18" i="12"/>
  <c r="AE1028" i="12"/>
  <c r="AO523" i="12"/>
  <c r="AE2038" i="12"/>
  <c r="K1028" i="12"/>
  <c r="A17" i="12"/>
  <c r="BI2038" i="12"/>
  <c r="CM1028" i="12"/>
  <c r="FY1028" i="12"/>
  <c r="EU523" i="12"/>
  <c r="A2038" i="12"/>
  <c r="AE1533" i="12"/>
  <c r="AY2038" i="12"/>
  <c r="CC1028" i="12"/>
  <c r="EU18" i="12"/>
  <c r="K2038" i="12"/>
  <c r="AE523" i="12"/>
  <c r="AY1028" i="12"/>
  <c r="FE2038" i="12"/>
  <c r="DG1028" i="12"/>
  <c r="AY523" i="12"/>
  <c r="EK523" i="12"/>
  <c r="EK2038" i="12"/>
  <c r="EU1533" i="12"/>
  <c r="U18" i="12"/>
  <c r="DG1533" i="12"/>
  <c r="CW1028" i="12"/>
  <c r="AO18" i="12"/>
  <c r="EA1533" i="12"/>
  <c r="EA1028" i="12"/>
  <c r="FE18" i="12"/>
  <c r="DQ523" i="12"/>
  <c r="DG2038" i="12"/>
  <c r="FE1533" i="12"/>
  <c r="GI1028" i="12"/>
  <c r="A1533" i="12"/>
  <c r="BI1533" i="12"/>
  <c r="CC2038" i="12"/>
  <c r="CW523" i="12"/>
  <c r="AZ1029" i="12" l="1"/>
  <c r="L2039" i="12"/>
  <c r="DR2039" i="12"/>
  <c r="GJ2039" i="12"/>
  <c r="BT1534" i="12"/>
  <c r="CN1029" i="12"/>
  <c r="EL1029" i="12"/>
  <c r="EV1029" i="12"/>
  <c r="EB1534" i="12"/>
  <c r="B18" i="12"/>
  <c r="DR524" i="12"/>
  <c r="DR1029" i="12"/>
  <c r="BJ19" i="12"/>
  <c r="FF524" i="12"/>
  <c r="EL1534" i="12"/>
  <c r="FP1029" i="12"/>
  <c r="CD1029" i="12"/>
  <c r="DH1029" i="12"/>
  <c r="V2039" i="12"/>
  <c r="EL19" i="12"/>
  <c r="DH524" i="12"/>
  <c r="AF1029" i="12"/>
  <c r="BT524" i="12"/>
  <c r="EL524" i="12"/>
  <c r="AF19" i="12"/>
  <c r="FZ1029" i="12"/>
  <c r="CN2039" i="12"/>
  <c r="CX1029" i="12"/>
  <c r="AF1534" i="12"/>
  <c r="FZ19" i="12"/>
  <c r="DH2039" i="12"/>
  <c r="EB2039" i="12"/>
  <c r="EV1534" i="12"/>
  <c r="FP524" i="12"/>
  <c r="AZ19" i="12"/>
  <c r="DH1534" i="12"/>
  <c r="EL2039" i="12"/>
  <c r="CN19" i="12"/>
  <c r="AP1534" i="12"/>
  <c r="CX2039" i="12"/>
  <c r="AF2039" i="12"/>
  <c r="L524" i="12"/>
  <c r="DR19" i="12"/>
  <c r="CX524" i="12"/>
  <c r="AF524" i="12"/>
  <c r="GJ1029" i="12"/>
  <c r="CX19" i="12"/>
  <c r="AZ1534" i="12"/>
  <c r="BT2039" i="12"/>
  <c r="CN524" i="12"/>
  <c r="V19" i="12"/>
  <c r="L1534" i="12"/>
  <c r="EB524" i="12"/>
  <c r="DH19" i="12"/>
  <c r="AP19" i="12"/>
  <c r="FZ524" i="12"/>
  <c r="B1029" i="12"/>
  <c r="FP2039" i="12"/>
  <c r="BT19" i="12"/>
  <c r="FF19" i="12"/>
  <c r="AZ2039" i="12"/>
  <c r="EV524" i="12"/>
  <c r="BJ1534" i="12"/>
  <c r="FZ1534" i="12"/>
  <c r="GJ1534" i="12"/>
  <c r="FF1534" i="12"/>
  <c r="FP19" i="12"/>
  <c r="CD524" i="12"/>
  <c r="CD19" i="12"/>
  <c r="EB1029" i="12"/>
  <c r="DR1534" i="12"/>
  <c r="CD1534" i="12"/>
  <c r="BJ2039" i="12"/>
  <c r="CX1534" i="12"/>
  <c r="BT1029" i="12"/>
  <c r="GJ19" i="12"/>
  <c r="FF1029" i="12"/>
  <c r="FP1534" i="12"/>
  <c r="V524" i="12"/>
  <c r="BJ524" i="12"/>
  <c r="CN1534" i="12"/>
  <c r="V1534" i="12"/>
  <c r="AZ524" i="12"/>
  <c r="AP1029" i="12"/>
  <c r="EV2039" i="12"/>
  <c r="EV19" i="12"/>
  <c r="B1534" i="12"/>
  <c r="FZ2039" i="12"/>
  <c r="L1029" i="12"/>
  <c r="FF2039" i="12"/>
  <c r="V1029" i="12"/>
  <c r="B524" i="12"/>
  <c r="BJ1029" i="12"/>
  <c r="AP2039" i="12"/>
  <c r="B2039" i="12"/>
  <c r="L19" i="12"/>
  <c r="GJ524" i="12"/>
  <c r="CD2039" i="12"/>
  <c r="AP524" i="12"/>
  <c r="EB19" i="12"/>
  <c r="AO19" i="12"/>
  <c r="EK1534" i="12"/>
  <c r="BI524" i="12"/>
  <c r="AY1029" i="12"/>
  <c r="DQ19" i="12"/>
  <c r="DQ2039" i="12"/>
  <c r="EK2039" i="12"/>
  <c r="CW19" i="12"/>
  <c r="AY2039" i="12"/>
  <c r="EU19" i="12"/>
  <c r="AE1534" i="12"/>
  <c r="FE19" i="12"/>
  <c r="AE1029" i="12"/>
  <c r="GI19" i="12"/>
  <c r="AE19" i="12"/>
  <c r="EA1029" i="12"/>
  <c r="DG1029" i="12"/>
  <c r="FE1029" i="12"/>
  <c r="K1534" i="12"/>
  <c r="DG2039" i="12"/>
  <c r="BI2039" i="12"/>
  <c r="AO1029" i="12"/>
  <c r="DQ524" i="12"/>
  <c r="A2039" i="12"/>
  <c r="BS524" i="12"/>
  <c r="CW2039" i="12"/>
  <c r="BI1534" i="12"/>
  <c r="FY524" i="12"/>
  <c r="DQ1029" i="12"/>
  <c r="CW524" i="12"/>
  <c r="FE2039" i="12"/>
  <c r="U19" i="12"/>
  <c r="EU1534" i="12"/>
  <c r="EU1029" i="12"/>
  <c r="AO524" i="12"/>
  <c r="U2039" i="12"/>
  <c r="FE1534" i="12"/>
  <c r="GI1029" i="12"/>
  <c r="BS1534" i="12"/>
  <c r="CM1534" i="12"/>
  <c r="GI1534" i="12"/>
  <c r="BI19" i="12"/>
  <c r="A18" i="12"/>
  <c r="CC1029" i="12"/>
  <c r="CM524" i="12"/>
  <c r="FY1029" i="12"/>
  <c r="CW1534" i="12"/>
  <c r="EA2039" i="12"/>
  <c r="K1029" i="12"/>
  <c r="FY2039" i="12"/>
  <c r="DQ1534" i="12"/>
  <c r="CW1029" i="12"/>
  <c r="BI1029" i="12"/>
  <c r="A1029" i="12"/>
  <c r="AO2039" i="12"/>
  <c r="CM1029" i="12"/>
  <c r="K2039" i="12"/>
  <c r="CM19" i="12"/>
  <c r="AY19" i="12"/>
  <c r="GI524" i="12"/>
  <c r="BS19" i="12"/>
  <c r="FO524" i="12"/>
  <c r="CC524" i="12"/>
  <c r="U1534" i="12"/>
  <c r="AY524" i="12"/>
  <c r="EA1534" i="12"/>
  <c r="FO1029" i="12"/>
  <c r="EU524" i="12"/>
  <c r="AY1534" i="12"/>
  <c r="EK1029" i="12"/>
  <c r="DG1534" i="12"/>
  <c r="FE524" i="12"/>
  <c r="CM2039" i="12"/>
  <c r="K19" i="12"/>
  <c r="DG19" i="12"/>
  <c r="EA524" i="12"/>
  <c r="FO1534" i="12"/>
  <c r="EK19" i="12"/>
  <c r="EU2039" i="12"/>
  <c r="FY1534" i="12"/>
  <c r="BS1029" i="12"/>
  <c r="DG524" i="12"/>
  <c r="EK524" i="12"/>
  <c r="EA19" i="12"/>
  <c r="BS2039" i="12"/>
  <c r="FO19" i="12"/>
  <c r="A524" i="12"/>
  <c r="AE2039" i="12"/>
  <c r="FY19" i="12"/>
  <c r="CC19" i="12"/>
  <c r="CC2039" i="12"/>
  <c r="A1534" i="12"/>
  <c r="K524" i="12"/>
  <c r="U1029" i="12"/>
  <c r="AE524" i="12"/>
  <c r="GI2039" i="12"/>
  <c r="FO2039" i="12"/>
  <c r="AO1534" i="12"/>
  <c r="U524" i="12"/>
  <c r="CC1534" i="12"/>
  <c r="AP2040" i="12" l="1"/>
  <c r="V1535" i="12"/>
  <c r="EB1030" i="12"/>
  <c r="FP2040" i="12"/>
  <c r="GJ1030" i="12"/>
  <c r="FP525" i="12"/>
  <c r="CN1030" i="12"/>
  <c r="EB20" i="12"/>
  <c r="L20" i="12"/>
  <c r="B525" i="12"/>
  <c r="FZ2040" i="12"/>
  <c r="AP1030" i="12"/>
  <c r="BJ525" i="12"/>
  <c r="GJ20" i="12"/>
  <c r="CD1535" i="12"/>
  <c r="CD525" i="12"/>
  <c r="FZ1535" i="12"/>
  <c r="FF20" i="12"/>
  <c r="FZ525" i="12"/>
  <c r="L1535" i="12"/>
  <c r="AZ1535" i="12"/>
  <c r="CX525" i="12"/>
  <c r="CX2040" i="12"/>
  <c r="DH1535" i="12"/>
  <c r="EB2040" i="12"/>
  <c r="CX1030" i="12"/>
  <c r="EL525" i="12"/>
  <c r="EL20" i="12"/>
  <c r="FP1030" i="12"/>
  <c r="DR1030" i="12"/>
  <c r="EV1030" i="12"/>
  <c r="GJ2040" i="12"/>
  <c r="CD2040" i="12"/>
  <c r="EV20" i="12"/>
  <c r="CX1535" i="12"/>
  <c r="EV525" i="12"/>
  <c r="CN525" i="12"/>
  <c r="CN20" i="12"/>
  <c r="FZ1030" i="12"/>
  <c r="DH1030" i="12"/>
  <c r="B19" i="12"/>
  <c r="AP525" i="12"/>
  <c r="B2040" i="12"/>
  <c r="V1030" i="12"/>
  <c r="B1535" i="12"/>
  <c r="AZ525" i="12"/>
  <c r="V525" i="12"/>
  <c r="BT1030" i="12"/>
  <c r="DR1535" i="12"/>
  <c r="FP20" i="12"/>
  <c r="BJ1535" i="12"/>
  <c r="BT20" i="12"/>
  <c r="AP20" i="12"/>
  <c r="V20" i="12"/>
  <c r="CX20" i="12"/>
  <c r="DR20" i="12"/>
  <c r="AP1535" i="12"/>
  <c r="AZ20" i="12"/>
  <c r="DH2040" i="12"/>
  <c r="CN2040" i="12"/>
  <c r="BT525" i="12"/>
  <c r="V2040" i="12"/>
  <c r="EL1535" i="12"/>
  <c r="DR525" i="12"/>
  <c r="EL1030" i="12"/>
  <c r="DR2040" i="12"/>
  <c r="FF2040" i="12"/>
  <c r="FP1535" i="12"/>
  <c r="FF1535" i="12"/>
  <c r="DH20" i="12"/>
  <c r="L525" i="12"/>
  <c r="FZ20" i="12"/>
  <c r="AF1030" i="12"/>
  <c r="FF525" i="12"/>
  <c r="L2040" i="12"/>
  <c r="GJ525" i="12"/>
  <c r="BJ1030" i="12"/>
  <c r="L1030" i="12"/>
  <c r="EV2040" i="12"/>
  <c r="CN1535" i="12"/>
  <c r="FF1030" i="12"/>
  <c r="BJ2040" i="12"/>
  <c r="CD20" i="12"/>
  <c r="GJ1535" i="12"/>
  <c r="AZ2040" i="12"/>
  <c r="B1030" i="12"/>
  <c r="EB525" i="12"/>
  <c r="BT2040" i="12"/>
  <c r="AF525" i="12"/>
  <c r="AF2040" i="12"/>
  <c r="EL2040" i="12"/>
  <c r="EV1535" i="12"/>
  <c r="AF1535" i="12"/>
  <c r="AF20" i="12"/>
  <c r="DH525" i="12"/>
  <c r="CD1030" i="12"/>
  <c r="BJ20" i="12"/>
  <c r="EB1535" i="12"/>
  <c r="BT1535" i="12"/>
  <c r="AZ1030" i="12"/>
  <c r="AO2040" i="12"/>
  <c r="A1535" i="12"/>
  <c r="DG2040" i="12"/>
  <c r="CW1030" i="12"/>
  <c r="GI525" i="12"/>
  <c r="GI1535" i="12"/>
  <c r="FO525" i="12"/>
  <c r="A1030" i="12"/>
  <c r="BS525" i="12"/>
  <c r="FO1535" i="12"/>
  <c r="BI525" i="12"/>
  <c r="BS1030" i="12"/>
  <c r="DQ2040" i="12"/>
  <c r="EA1030" i="12"/>
  <c r="DG525" i="12"/>
  <c r="U1030" i="12"/>
  <c r="EK1535" i="12"/>
  <c r="EA2040" i="12"/>
  <c r="CC2040" i="12"/>
  <c r="BS2040" i="12"/>
  <c r="AO20" i="12"/>
  <c r="CC1030" i="12"/>
  <c r="DQ20" i="12"/>
  <c r="A19" i="12"/>
  <c r="EK1030" i="12"/>
  <c r="K525" i="12"/>
  <c r="CM20" i="12"/>
  <c r="K1535" i="12"/>
  <c r="U2040" i="12"/>
  <c r="CM1535" i="12"/>
  <c r="FE1535" i="12"/>
  <c r="CC20" i="12"/>
  <c r="CW525" i="12"/>
  <c r="BI1030" i="12"/>
  <c r="FE20" i="12"/>
  <c r="EU1535" i="12"/>
  <c r="GI1030" i="12"/>
  <c r="GI2040" i="12"/>
  <c r="AE20" i="12"/>
  <c r="CM1030" i="12"/>
  <c r="AE2040" i="12"/>
  <c r="BS20" i="12"/>
  <c r="AO525" i="12"/>
  <c r="DQ525" i="12"/>
  <c r="AY1030" i="12"/>
  <c r="FE1030" i="12"/>
  <c r="FO2040" i="12"/>
  <c r="EU1030" i="12"/>
  <c r="AE1535" i="12"/>
  <c r="CM525" i="12"/>
  <c r="EA20" i="12"/>
  <c r="CC1535" i="12"/>
  <c r="DQ1535" i="12"/>
  <c r="FY20" i="12"/>
  <c r="AO1535" i="12"/>
  <c r="CC525" i="12"/>
  <c r="K20" i="12"/>
  <c r="K2040" i="12"/>
  <c r="BI1535" i="12"/>
  <c r="BI20" i="12"/>
  <c r="AY2040" i="12"/>
  <c r="FE2040" i="12"/>
  <c r="DQ1030" i="12"/>
  <c r="A2040" i="12"/>
  <c r="AY525" i="12"/>
  <c r="AY20" i="12"/>
  <c r="GI20" i="12"/>
  <c r="CW1535" i="12"/>
  <c r="FY1030" i="12"/>
  <c r="AE1030" i="12"/>
  <c r="EU2040" i="12"/>
  <c r="DG20" i="12"/>
  <c r="EK525" i="12"/>
  <c r="EA525" i="12"/>
  <c r="EU525" i="12"/>
  <c r="K1030" i="12"/>
  <c r="U525" i="12"/>
  <c r="AE525" i="12"/>
  <c r="AY1535" i="12"/>
  <c r="EK2040" i="12"/>
  <c r="CW20" i="12"/>
  <c r="U20" i="12"/>
  <c r="CM2040" i="12"/>
  <c r="BI2040" i="12"/>
  <c r="BS1535" i="12"/>
  <c r="FE525" i="12"/>
  <c r="AO1030" i="12"/>
  <c r="U1535" i="12"/>
  <c r="DG1535" i="12"/>
  <c r="DG1030" i="12"/>
  <c r="FY1535" i="12"/>
  <c r="FY2040" i="12"/>
  <c r="FO1030" i="12"/>
  <c r="EK20" i="12"/>
  <c r="A525" i="12"/>
  <c r="EU20" i="12"/>
  <c r="EA1535" i="12"/>
  <c r="CW2040" i="12"/>
  <c r="FY525" i="12"/>
  <c r="FO20" i="12"/>
  <c r="EV1536" i="12" l="1"/>
  <c r="CN1536" i="12"/>
  <c r="FZ21" i="12"/>
  <c r="DR526" i="12"/>
  <c r="DR21" i="12"/>
  <c r="V1031" i="12"/>
  <c r="EV526" i="12"/>
  <c r="GJ2041" i="12"/>
  <c r="DH1536" i="12"/>
  <c r="AP1031" i="12"/>
  <c r="FP2041" i="12"/>
  <c r="BT1536" i="12"/>
  <c r="DH526" i="12"/>
  <c r="EL2041" i="12"/>
  <c r="EB526" i="12"/>
  <c r="CD21" i="12"/>
  <c r="EV2041" i="12"/>
  <c r="L2041" i="12"/>
  <c r="L526" i="12"/>
  <c r="FF2041" i="12"/>
  <c r="EL1536" i="12"/>
  <c r="DH2041" i="12"/>
  <c r="CX21" i="12"/>
  <c r="BJ1536" i="12"/>
  <c r="V526" i="12"/>
  <c r="B2041" i="12"/>
  <c r="FZ1031" i="12"/>
  <c r="CX1536" i="12"/>
  <c r="EV1031" i="12"/>
  <c r="EL526" i="12"/>
  <c r="CX2041" i="12"/>
  <c r="FZ526" i="12"/>
  <c r="CD1536" i="12"/>
  <c r="FZ2041" i="12"/>
  <c r="CN1031" i="12"/>
  <c r="EB1031" i="12"/>
  <c r="CD1031" i="12"/>
  <c r="BT2041" i="12"/>
  <c r="GJ526" i="12"/>
  <c r="FP1536" i="12"/>
  <c r="CN2041" i="12"/>
  <c r="BT1031" i="12"/>
  <c r="DH1031" i="12"/>
  <c r="EL21" i="12"/>
  <c r="L1536" i="12"/>
  <c r="CD526" i="12"/>
  <c r="EB21" i="12"/>
  <c r="EB1536" i="12"/>
  <c r="AF21" i="12"/>
  <c r="AF2041" i="12"/>
  <c r="B1031" i="12"/>
  <c r="BJ2041" i="12"/>
  <c r="L1031" i="12"/>
  <c r="FF526" i="12"/>
  <c r="DH21" i="12"/>
  <c r="DR2041" i="12"/>
  <c r="V2041" i="12"/>
  <c r="AZ21" i="12"/>
  <c r="V21" i="12"/>
  <c r="FP21" i="12"/>
  <c r="AZ526" i="12"/>
  <c r="AP526" i="12"/>
  <c r="CN21" i="12"/>
  <c r="EV21" i="12"/>
  <c r="DR1031" i="12"/>
  <c r="CX1031" i="12"/>
  <c r="CX526" i="12"/>
  <c r="FF21" i="12"/>
  <c r="GJ21" i="12"/>
  <c r="B526" i="12"/>
  <c r="FP526" i="12"/>
  <c r="V1536" i="12"/>
  <c r="AZ1031" i="12"/>
  <c r="GJ1536" i="12"/>
  <c r="BT21" i="12"/>
  <c r="BJ21" i="12"/>
  <c r="AF1536" i="12"/>
  <c r="AF526" i="12"/>
  <c r="AZ2041" i="12"/>
  <c r="FF1031" i="12"/>
  <c r="BJ1031" i="12"/>
  <c r="AF1031" i="12"/>
  <c r="FF1536" i="12"/>
  <c r="EL1031" i="12"/>
  <c r="BT526" i="12"/>
  <c r="AP1536" i="12"/>
  <c r="AP21" i="12"/>
  <c r="DR1536" i="12"/>
  <c r="B1536" i="12"/>
  <c r="B20" i="12"/>
  <c r="CN526" i="12"/>
  <c r="CD2041" i="12"/>
  <c r="FP1031" i="12"/>
  <c r="EB2041" i="12"/>
  <c r="AZ1536" i="12"/>
  <c r="FZ1536" i="12"/>
  <c r="BJ526" i="12"/>
  <c r="L21" i="12"/>
  <c r="GJ1031" i="12"/>
  <c r="AP2041" i="12"/>
  <c r="DG1031" i="12"/>
  <c r="EA1536" i="12"/>
  <c r="AE1031" i="12"/>
  <c r="DQ1536" i="12"/>
  <c r="AY526" i="12"/>
  <c r="FY21" i="12"/>
  <c r="GI1536" i="12"/>
  <c r="K1031" i="12"/>
  <c r="EK2041" i="12"/>
  <c r="DG1536" i="12"/>
  <c r="BI1536" i="12"/>
  <c r="K1536" i="12"/>
  <c r="CC1536" i="12"/>
  <c r="CC1031" i="12"/>
  <c r="BS1536" i="12"/>
  <c r="AO1031" i="12"/>
  <c r="U2041" i="12"/>
  <c r="CW1536" i="12"/>
  <c r="FE526" i="12"/>
  <c r="EA2041" i="12"/>
  <c r="CW2041" i="12"/>
  <c r="DQ2041" i="12"/>
  <c r="CM1536" i="12"/>
  <c r="BS21" i="12"/>
  <c r="GI21" i="12"/>
  <c r="FY2041" i="12"/>
  <c r="A526" i="12"/>
  <c r="A20" i="12"/>
  <c r="FE1031" i="12"/>
  <c r="GI2041" i="12"/>
  <c r="DQ21" i="12"/>
  <c r="AO2041" i="12"/>
  <c r="BS1031" i="12"/>
  <c r="CC21" i="12"/>
  <c r="BI526" i="12"/>
  <c r="AY1031" i="12"/>
  <c r="EK526" i="12"/>
  <c r="FO2041" i="12"/>
  <c r="AE21" i="12"/>
  <c r="K526" i="12"/>
  <c r="FE21" i="12"/>
  <c r="CM526" i="12"/>
  <c r="A1536" i="12"/>
  <c r="BS2041" i="12"/>
  <c r="EA21" i="12"/>
  <c r="U1536" i="12"/>
  <c r="K21" i="12"/>
  <c r="FO1031" i="12"/>
  <c r="EK21" i="12"/>
  <c r="FE2041" i="12"/>
  <c r="U526" i="12"/>
  <c r="CW21" i="12"/>
  <c r="FE1536" i="12"/>
  <c r="EU2041" i="12"/>
  <c r="EU1536" i="12"/>
  <c r="BI2041" i="12"/>
  <c r="AE2041" i="12"/>
  <c r="AO526" i="12"/>
  <c r="AY2041" i="12"/>
  <c r="AE526" i="12"/>
  <c r="FO21" i="12"/>
  <c r="CW1031" i="12"/>
  <c r="EU21" i="12"/>
  <c r="EK1536" i="12"/>
  <c r="DG21" i="12"/>
  <c r="FY526" i="12"/>
  <c r="CC2041" i="12"/>
  <c r="AY21" i="12"/>
  <c r="U1031" i="12"/>
  <c r="BS526" i="12"/>
  <c r="DQ1031" i="12"/>
  <c r="DG2041" i="12"/>
  <c r="BI1031" i="12"/>
  <c r="U21" i="12"/>
  <c r="GI526" i="12"/>
  <c r="AO1536" i="12"/>
  <c r="A1031" i="12"/>
  <c r="CM2041" i="12"/>
  <c r="FO1536" i="12"/>
  <c r="GI1031" i="12"/>
  <c r="CW526" i="12"/>
  <c r="FY1031" i="12"/>
  <c r="FY1536" i="12"/>
  <c r="AO21" i="12"/>
  <c r="EK1031" i="12"/>
  <c r="FO526" i="12"/>
  <c r="CC526" i="12"/>
  <c r="DQ526" i="12"/>
  <c r="DG526" i="12"/>
  <c r="EA526" i="12"/>
  <c r="AY1536" i="12"/>
  <c r="EA1031" i="12"/>
  <c r="A2041" i="12"/>
  <c r="CM21" i="12"/>
  <c r="K2041" i="12"/>
  <c r="BI21" i="12"/>
  <c r="CM1031" i="12"/>
  <c r="EU1031" i="12"/>
  <c r="EU526" i="12"/>
  <c r="AE1536" i="12"/>
  <c r="AP2042" i="12" l="1"/>
  <c r="FZ1537" i="12"/>
  <c r="CD2042" i="12"/>
  <c r="DR1537" i="12"/>
  <c r="EL1032" i="12"/>
  <c r="FF1032" i="12"/>
  <c r="BJ22" i="12"/>
  <c r="V1537" i="12"/>
  <c r="FF22" i="12"/>
  <c r="EV22" i="12"/>
  <c r="FP22" i="12"/>
  <c r="DR2042" i="12"/>
  <c r="BJ2042" i="12"/>
  <c r="EB1537" i="12"/>
  <c r="EL22" i="12"/>
  <c r="FP1537" i="12"/>
  <c r="EB1032" i="12"/>
  <c r="FZ527" i="12"/>
  <c r="CX1537" i="12"/>
  <c r="BJ1537" i="12"/>
  <c r="FF2042" i="12"/>
  <c r="CD22" i="12"/>
  <c r="BT1537" i="12"/>
  <c r="GJ2042" i="12"/>
  <c r="DR527" i="12"/>
  <c r="GJ1032" i="12"/>
  <c r="AZ1537" i="12"/>
  <c r="CN527" i="12"/>
  <c r="AP22" i="12"/>
  <c r="FF1537" i="12"/>
  <c r="AZ2042" i="12"/>
  <c r="BT22" i="12"/>
  <c r="FP527" i="12"/>
  <c r="CX527" i="12"/>
  <c r="CN22" i="12"/>
  <c r="V22" i="12"/>
  <c r="DH22" i="12"/>
  <c r="B1032" i="12"/>
  <c r="EB22" i="12"/>
  <c r="DH1032" i="12"/>
  <c r="GJ527" i="12"/>
  <c r="CN1032" i="12"/>
  <c r="CX2042" i="12"/>
  <c r="FZ1032" i="12"/>
  <c r="CX22" i="12"/>
  <c r="L527" i="12"/>
  <c r="EB527" i="12"/>
  <c r="FP2042" i="12"/>
  <c r="EV527" i="12"/>
  <c r="FZ22" i="12"/>
  <c r="L22" i="12"/>
  <c r="EB2042" i="12"/>
  <c r="B21" i="12"/>
  <c r="AP1537" i="12"/>
  <c r="AF1032" i="12"/>
  <c r="AF527" i="12"/>
  <c r="GJ1537" i="12"/>
  <c r="B527" i="12"/>
  <c r="CX1032" i="12"/>
  <c r="AP527" i="12"/>
  <c r="AZ22" i="12"/>
  <c r="FF527" i="12"/>
  <c r="AF2042" i="12"/>
  <c r="CD527" i="12"/>
  <c r="BT1032" i="12"/>
  <c r="BT2042" i="12"/>
  <c r="FZ2042" i="12"/>
  <c r="EL527" i="12"/>
  <c r="B2042" i="12"/>
  <c r="DH2042" i="12"/>
  <c r="L2042" i="12"/>
  <c r="EL2042" i="12"/>
  <c r="AP1032" i="12"/>
  <c r="V1032" i="12"/>
  <c r="CN1537" i="12"/>
  <c r="BJ527" i="12"/>
  <c r="FP1032" i="12"/>
  <c r="B1537" i="12"/>
  <c r="BT527" i="12"/>
  <c r="BJ1032" i="12"/>
  <c r="AF1537" i="12"/>
  <c r="AZ1032" i="12"/>
  <c r="GJ22" i="12"/>
  <c r="DR1032" i="12"/>
  <c r="AZ527" i="12"/>
  <c r="V2042" i="12"/>
  <c r="L1032" i="12"/>
  <c r="AF22" i="12"/>
  <c r="L1537" i="12"/>
  <c r="CN2042" i="12"/>
  <c r="CD1032" i="12"/>
  <c r="CD1537" i="12"/>
  <c r="EV1032" i="12"/>
  <c r="V527" i="12"/>
  <c r="EL1537" i="12"/>
  <c r="EV2042" i="12"/>
  <c r="DH527" i="12"/>
  <c r="DH1537" i="12"/>
  <c r="DR22" i="12"/>
  <c r="EV1537" i="12"/>
  <c r="CC1032" i="12"/>
  <c r="BS22" i="12"/>
  <c r="DG1032" i="12"/>
  <c r="CW527" i="12"/>
  <c r="GI1537" i="12"/>
  <c r="AO2042" i="12"/>
  <c r="BI22" i="12"/>
  <c r="DG22" i="12"/>
  <c r="A2042" i="12"/>
  <c r="CC527" i="12"/>
  <c r="FO527" i="12"/>
  <c r="CW22" i="12"/>
  <c r="FE2042" i="12"/>
  <c r="U2042" i="12"/>
  <c r="EA1032" i="12"/>
  <c r="EA22" i="12"/>
  <c r="AE527" i="12"/>
  <c r="FY1537" i="12"/>
  <c r="A527" i="12"/>
  <c r="K1032" i="12"/>
  <c r="A1537" i="12"/>
  <c r="EA527" i="12"/>
  <c r="FY527" i="12"/>
  <c r="DQ22" i="12"/>
  <c r="K22" i="12"/>
  <c r="A1032" i="12"/>
  <c r="CW1537" i="12"/>
  <c r="BI1537" i="12"/>
  <c r="EK22" i="12"/>
  <c r="FE22" i="12"/>
  <c r="AO22" i="12"/>
  <c r="AE22" i="12"/>
  <c r="CC2042" i="12"/>
  <c r="U1032" i="12"/>
  <c r="GI2042" i="12"/>
  <c r="A21" i="12"/>
  <c r="AY527" i="12"/>
  <c r="AO527" i="12"/>
  <c r="BS1537" i="12"/>
  <c r="EA1537" i="12"/>
  <c r="FO1537" i="12"/>
  <c r="EU527" i="12"/>
  <c r="AY1032" i="12"/>
  <c r="FY1032" i="12"/>
  <c r="CW2042" i="12"/>
  <c r="AY22" i="12"/>
  <c r="FE1032" i="12"/>
  <c r="EK1537" i="12"/>
  <c r="EK1032" i="12"/>
  <c r="DQ2042" i="12"/>
  <c r="DQ527" i="12"/>
  <c r="BI527" i="12"/>
  <c r="DG527" i="12"/>
  <c r="FO2042" i="12"/>
  <c r="FO1032" i="12"/>
  <c r="EK527" i="12"/>
  <c r="GI527" i="12"/>
  <c r="CM22" i="12"/>
  <c r="DG1537" i="12"/>
  <c r="AE1537" i="12"/>
  <c r="K2042" i="12"/>
  <c r="GI22" i="12"/>
  <c r="K1537" i="12"/>
  <c r="EA2042" i="12"/>
  <c r="AE2042" i="12"/>
  <c r="U1537" i="12"/>
  <c r="FY2042" i="12"/>
  <c r="AE1032" i="12"/>
  <c r="U527" i="12"/>
  <c r="CM2042" i="12"/>
  <c r="DG2042" i="12"/>
  <c r="BI2042" i="12"/>
  <c r="BI1032" i="12"/>
  <c r="EU22" i="12"/>
  <c r="FO22" i="12"/>
  <c r="AY2042" i="12"/>
  <c r="EK2042" i="12"/>
  <c r="EU1032" i="12"/>
  <c r="U22" i="12"/>
  <c r="BS2042" i="12"/>
  <c r="DQ1032" i="12"/>
  <c r="AY1537" i="12"/>
  <c r="FE1537" i="12"/>
  <c r="CC22" i="12"/>
  <c r="CM1032" i="12"/>
  <c r="K527" i="12"/>
  <c r="FY22" i="12"/>
  <c r="BS1032" i="12"/>
  <c r="EU1537" i="12"/>
  <c r="DQ1537" i="12"/>
  <c r="CM1537" i="12"/>
  <c r="AO1032" i="12"/>
  <c r="CW1032" i="12"/>
  <c r="GI1032" i="12"/>
  <c r="CC1537" i="12"/>
  <c r="CM527" i="12"/>
  <c r="BS527" i="12"/>
  <c r="FE527" i="12"/>
  <c r="EU2042" i="12"/>
  <c r="AO1537" i="12"/>
  <c r="EV1538" i="12" l="1"/>
  <c r="EV2043" i="12"/>
  <c r="CD1538" i="12"/>
  <c r="AF23" i="12"/>
  <c r="DR1033" i="12"/>
  <c r="BJ1033" i="12"/>
  <c r="BJ528" i="12"/>
  <c r="EL2043" i="12"/>
  <c r="EL528" i="12"/>
  <c r="CD528" i="12"/>
  <c r="AP528" i="12"/>
  <c r="AF528" i="12"/>
  <c r="EB2043" i="12"/>
  <c r="FP2043" i="12"/>
  <c r="FZ1033" i="12"/>
  <c r="DH1033" i="12"/>
  <c r="V23" i="12"/>
  <c r="BT23" i="12"/>
  <c r="CN528" i="12"/>
  <c r="GJ2043" i="12"/>
  <c r="BJ1538" i="12"/>
  <c r="FP1538" i="12"/>
  <c r="DR2043" i="12"/>
  <c r="V1538" i="12"/>
  <c r="DR1538" i="12"/>
  <c r="DR23" i="12"/>
  <c r="EL1538" i="12"/>
  <c r="CD1033" i="12"/>
  <c r="L1033" i="12"/>
  <c r="GJ23" i="12"/>
  <c r="BT528" i="12"/>
  <c r="CN1538" i="12"/>
  <c r="L2043" i="12"/>
  <c r="FZ2043" i="12"/>
  <c r="AF2043" i="12"/>
  <c r="CX1033" i="12"/>
  <c r="AF1033" i="12"/>
  <c r="L23" i="12"/>
  <c r="EB528" i="12"/>
  <c r="CX2043" i="12"/>
  <c r="EB23" i="12"/>
  <c r="CN23" i="12"/>
  <c r="AZ2043" i="12"/>
  <c r="AZ1538" i="12"/>
  <c r="BT1538" i="12"/>
  <c r="CX1538" i="12"/>
  <c r="EL23" i="12"/>
  <c r="FP23" i="12"/>
  <c r="BJ23" i="12"/>
  <c r="CD2043" i="12"/>
  <c r="DH1538" i="12"/>
  <c r="V528" i="12"/>
  <c r="CN2043" i="12"/>
  <c r="V2043" i="12"/>
  <c r="AZ1033" i="12"/>
  <c r="B1538" i="12"/>
  <c r="V1033" i="12"/>
  <c r="DH2043" i="12"/>
  <c r="BT2043" i="12"/>
  <c r="FF528" i="12"/>
  <c r="B528" i="12"/>
  <c r="AP1538" i="12"/>
  <c r="FZ23" i="12"/>
  <c r="L528" i="12"/>
  <c r="CN1033" i="12"/>
  <c r="B1033" i="12"/>
  <c r="CX528" i="12"/>
  <c r="FF1538" i="12"/>
  <c r="GJ1033" i="12"/>
  <c r="CD23" i="12"/>
  <c r="FZ528" i="12"/>
  <c r="EB1538" i="12"/>
  <c r="EV23" i="12"/>
  <c r="FF1033" i="12"/>
  <c r="FZ1538" i="12"/>
  <c r="DH528" i="12"/>
  <c r="EV1033" i="12"/>
  <c r="L1538" i="12"/>
  <c r="AZ528" i="12"/>
  <c r="AF1538" i="12"/>
  <c r="FP1033" i="12"/>
  <c r="AP1033" i="12"/>
  <c r="B2043" i="12"/>
  <c r="BT1033" i="12"/>
  <c r="AZ23" i="12"/>
  <c r="GJ1538" i="12"/>
  <c r="B22" i="12"/>
  <c r="EV528" i="12"/>
  <c r="CX23" i="12"/>
  <c r="GJ528" i="12"/>
  <c r="DH23" i="12"/>
  <c r="FP528" i="12"/>
  <c r="AP23" i="12"/>
  <c r="DR528" i="12"/>
  <c r="FF2043" i="12"/>
  <c r="EB1033" i="12"/>
  <c r="BJ2043" i="12"/>
  <c r="FF23" i="12"/>
  <c r="EL1033" i="12"/>
  <c r="AP2043" i="12"/>
  <c r="FY2043" i="12"/>
  <c r="U2043" i="12"/>
  <c r="FE528" i="12"/>
  <c r="FO1538" i="12"/>
  <c r="AO23" i="12"/>
  <c r="GI1538" i="12"/>
  <c r="DQ1538" i="12"/>
  <c r="A22" i="12"/>
  <c r="AY23" i="12"/>
  <c r="DQ1033" i="12"/>
  <c r="AE1033" i="12"/>
  <c r="GI2043" i="12"/>
  <c r="BI528" i="12"/>
  <c r="CC1538" i="12"/>
  <c r="EU23" i="12"/>
  <c r="BS528" i="12"/>
  <c r="CM1033" i="12"/>
  <c r="AO1033" i="12"/>
  <c r="CC2043" i="12"/>
  <c r="AE2043" i="12"/>
  <c r="BS23" i="12"/>
  <c r="K1538" i="12"/>
  <c r="FE1538" i="12"/>
  <c r="BI1538" i="12"/>
  <c r="K23" i="12"/>
  <c r="AO1538" i="12"/>
  <c r="GI528" i="12"/>
  <c r="K2043" i="12"/>
  <c r="CC528" i="12"/>
  <c r="AE528" i="12"/>
  <c r="FO528" i="12"/>
  <c r="FO23" i="12"/>
  <c r="FE2043" i="12"/>
  <c r="FO2043" i="12"/>
  <c r="AY1538" i="12"/>
  <c r="BS1033" i="12"/>
  <c r="EA528" i="12"/>
  <c r="DG2043" i="12"/>
  <c r="K1033" i="12"/>
  <c r="AO528" i="12"/>
  <c r="BI2043" i="12"/>
  <c r="CM2043" i="12"/>
  <c r="DG1538" i="12"/>
  <c r="CW1538" i="12"/>
  <c r="CM1538" i="12"/>
  <c r="U528" i="12"/>
  <c r="EK23" i="12"/>
  <c r="EU1033" i="12"/>
  <c r="GI1033" i="12"/>
  <c r="EA1033" i="12"/>
  <c r="FY1538" i="12"/>
  <c r="DG528" i="12"/>
  <c r="CM528" i="12"/>
  <c r="A2043" i="12"/>
  <c r="EU2043" i="12"/>
  <c r="GI23" i="12"/>
  <c r="AY528" i="12"/>
  <c r="DQ23" i="12"/>
  <c r="A528" i="12"/>
  <c r="U1033" i="12"/>
  <c r="DQ2043" i="12"/>
  <c r="FE1033" i="12"/>
  <c r="EU1538" i="12"/>
  <c r="DG1033" i="12"/>
  <c r="EU528" i="12"/>
  <c r="FE23" i="12"/>
  <c r="FY528" i="12"/>
  <c r="EA1538" i="12"/>
  <c r="U1538" i="12"/>
  <c r="EA23" i="12"/>
  <c r="DG23" i="12"/>
  <c r="CW23" i="12"/>
  <c r="FY1033" i="12"/>
  <c r="BS1538" i="12"/>
  <c r="EK2043" i="12"/>
  <c r="AO2043" i="12"/>
  <c r="CW2043" i="12"/>
  <c r="DQ528" i="12"/>
  <c r="AY2043" i="12"/>
  <c r="AE23" i="12"/>
  <c r="K528" i="12"/>
  <c r="CW528" i="12"/>
  <c r="EK1033" i="12"/>
  <c r="U23" i="12"/>
  <c r="AY1033" i="12"/>
  <c r="EK1538" i="12"/>
  <c r="AE1538" i="12"/>
  <c r="BS2043" i="12"/>
  <c r="FO1033" i="12"/>
  <c r="FY23" i="12"/>
  <c r="CM23" i="12"/>
  <c r="BI23" i="12"/>
  <c r="BI1033" i="12"/>
  <c r="CC1033" i="12"/>
  <c r="EA2043" i="12"/>
  <c r="CC23" i="12"/>
  <c r="A1033" i="12"/>
  <c r="CW1033" i="12"/>
  <c r="EK528" i="12"/>
  <c r="A1538" i="12"/>
  <c r="AP2044" i="12" l="1"/>
  <c r="EB1034" i="12"/>
  <c r="FP529" i="12"/>
  <c r="EV529" i="12"/>
  <c r="BT1034" i="12"/>
  <c r="AF1539" i="12"/>
  <c r="DH529" i="12"/>
  <c r="EB1539" i="12"/>
  <c r="FF1539" i="12"/>
  <c r="L529" i="12"/>
  <c r="FF529" i="12"/>
  <c r="B1539" i="12"/>
  <c r="V529" i="12"/>
  <c r="FP24" i="12"/>
  <c r="AZ1539" i="12"/>
  <c r="CX2044" i="12"/>
  <c r="CX1034" i="12"/>
  <c r="CN1539" i="12"/>
  <c r="CD1034" i="12"/>
  <c r="V1539" i="12"/>
  <c r="GJ2044" i="12"/>
  <c r="DH1034" i="12"/>
  <c r="AF529" i="12"/>
  <c r="EL2044" i="12"/>
  <c r="AF24" i="12"/>
  <c r="EL1034" i="12"/>
  <c r="FF2044" i="12"/>
  <c r="DH24" i="12"/>
  <c r="B23" i="12"/>
  <c r="B2044" i="12"/>
  <c r="AZ529" i="12"/>
  <c r="FZ1539" i="12"/>
  <c r="FZ529" i="12"/>
  <c r="CX529" i="12"/>
  <c r="FZ24" i="12"/>
  <c r="BT2044" i="12"/>
  <c r="AZ1034" i="12"/>
  <c r="DH1539" i="12"/>
  <c r="EL24" i="12"/>
  <c r="AZ2044" i="12"/>
  <c r="EB529" i="12"/>
  <c r="AF2044" i="12"/>
  <c r="BT529" i="12"/>
  <c r="EL1539" i="12"/>
  <c r="DR2044" i="12"/>
  <c r="CN529" i="12"/>
  <c r="FZ1034" i="12"/>
  <c r="AP529" i="12"/>
  <c r="BJ529" i="12"/>
  <c r="CD1539" i="12"/>
  <c r="FF24" i="12"/>
  <c r="DR529" i="12"/>
  <c r="GJ529" i="12"/>
  <c r="GJ1539" i="12"/>
  <c r="AP1034" i="12"/>
  <c r="L1539" i="12"/>
  <c r="FF1034" i="12"/>
  <c r="CD24" i="12"/>
  <c r="B1034" i="12"/>
  <c r="AP1539" i="12"/>
  <c r="DH2044" i="12"/>
  <c r="V2044" i="12"/>
  <c r="CD2044" i="12"/>
  <c r="CX1539" i="12"/>
  <c r="CN24" i="12"/>
  <c r="L24" i="12"/>
  <c r="FZ2044" i="12"/>
  <c r="GJ24" i="12"/>
  <c r="DR24" i="12"/>
  <c r="FP1539" i="12"/>
  <c r="BT24" i="12"/>
  <c r="FP2044" i="12"/>
  <c r="CD529" i="12"/>
  <c r="BJ1034" i="12"/>
  <c r="EV2044" i="12"/>
  <c r="BJ2044" i="12"/>
  <c r="AP24" i="12"/>
  <c r="CX24" i="12"/>
  <c r="AZ24" i="12"/>
  <c r="FP1034" i="12"/>
  <c r="EV1034" i="12"/>
  <c r="EV24" i="12"/>
  <c r="GJ1034" i="12"/>
  <c r="CN1034" i="12"/>
  <c r="B529" i="12"/>
  <c r="V1034" i="12"/>
  <c r="CN2044" i="12"/>
  <c r="BJ24" i="12"/>
  <c r="BT1539" i="12"/>
  <c r="EB24" i="12"/>
  <c r="AF1034" i="12"/>
  <c r="L2044" i="12"/>
  <c r="L1034" i="12"/>
  <c r="DR1539" i="12"/>
  <c r="BJ1539" i="12"/>
  <c r="V24" i="12"/>
  <c r="EB2044" i="12"/>
  <c r="EL529" i="12"/>
  <c r="DR1034" i="12"/>
  <c r="EV1539" i="12"/>
  <c r="AO1034" i="12"/>
  <c r="CM24" i="12"/>
  <c r="CW2044" i="12"/>
  <c r="GI529" i="12"/>
  <c r="K1034" i="12"/>
  <c r="AE529" i="12"/>
  <c r="AY529" i="12"/>
  <c r="CM2044" i="12"/>
  <c r="AY1539" i="12"/>
  <c r="CC529" i="12"/>
  <c r="AO529" i="12"/>
  <c r="GI1034" i="12"/>
  <c r="BI24" i="12"/>
  <c r="A23" i="12"/>
  <c r="FE529" i="12"/>
  <c r="U24" i="12"/>
  <c r="FY529" i="12"/>
  <c r="DQ1034" i="12"/>
  <c r="AO1539" i="12"/>
  <c r="DG24" i="12"/>
  <c r="DG529" i="12"/>
  <c r="AY2044" i="12"/>
  <c r="CC24" i="12"/>
  <c r="U1034" i="12"/>
  <c r="FY1539" i="12"/>
  <c r="AE24" i="12"/>
  <c r="EU1539" i="12"/>
  <c r="EK2044" i="12"/>
  <c r="K1539" i="12"/>
  <c r="DQ2044" i="12"/>
  <c r="FE2044" i="12"/>
  <c r="CM1034" i="12"/>
  <c r="CM529" i="12"/>
  <c r="DQ529" i="12"/>
  <c r="DG1539" i="12"/>
  <c r="BI529" i="12"/>
  <c r="EU24" i="12"/>
  <c r="CC2044" i="12"/>
  <c r="BI2044" i="12"/>
  <c r="EU2044" i="12"/>
  <c r="EU1034" i="12"/>
  <c r="CW529" i="12"/>
  <c r="FO1034" i="12"/>
  <c r="AO2044" i="12"/>
  <c r="EK1034" i="12"/>
  <c r="EA1034" i="12"/>
  <c r="AE1539" i="12"/>
  <c r="GI24" i="12"/>
  <c r="FE1539" i="12"/>
  <c r="GI2044" i="12"/>
  <c r="CW24" i="12"/>
  <c r="EK1539" i="12"/>
  <c r="BS1034" i="12"/>
  <c r="U1539" i="12"/>
  <c r="K24" i="12"/>
  <c r="EA2044" i="12"/>
  <c r="K2044" i="12"/>
  <c r="AE2044" i="12"/>
  <c r="CW1539" i="12"/>
  <c r="FY24" i="12"/>
  <c r="CM1539" i="12"/>
  <c r="BS529" i="12"/>
  <c r="FO1539" i="12"/>
  <c r="DG2044" i="12"/>
  <c r="BI1539" i="12"/>
  <c r="EK24" i="12"/>
  <c r="A1034" i="12"/>
  <c r="U2044" i="12"/>
  <c r="AE1034" i="12"/>
  <c r="A2044" i="12"/>
  <c r="DG1034" i="12"/>
  <c r="BS24" i="12"/>
  <c r="CW1034" i="12"/>
  <c r="FO24" i="12"/>
  <c r="AO24" i="12"/>
  <c r="A1539" i="12"/>
  <c r="FE24" i="12"/>
  <c r="BS1539" i="12"/>
  <c r="A529" i="12"/>
  <c r="DQ24" i="12"/>
  <c r="K529" i="12"/>
  <c r="FY1034" i="12"/>
  <c r="CC1034" i="12"/>
  <c r="FY2044" i="12"/>
  <c r="AY24" i="12"/>
  <c r="GI1539" i="12"/>
  <c r="BI1034" i="12"/>
  <c r="EU529" i="12"/>
  <c r="EA24" i="12"/>
  <c r="BS2044" i="12"/>
  <c r="EA1539" i="12"/>
  <c r="FE1034" i="12"/>
  <c r="U529" i="12"/>
  <c r="EA529" i="12"/>
  <c r="FO2044" i="12"/>
  <c r="EK529" i="12"/>
  <c r="CC1539" i="12"/>
  <c r="FO529" i="12"/>
  <c r="AY1034" i="12"/>
  <c r="DQ1539" i="12"/>
  <c r="EV1540" i="12" l="1"/>
  <c r="V25" i="12"/>
  <c r="L2045" i="12"/>
  <c r="BJ25" i="12"/>
  <c r="CN1035" i="12"/>
  <c r="FP1035" i="12"/>
  <c r="BJ2045" i="12"/>
  <c r="FP2045" i="12"/>
  <c r="GJ25" i="12"/>
  <c r="CX1540" i="12"/>
  <c r="AP1540" i="12"/>
  <c r="L1540" i="12"/>
  <c r="DR530" i="12"/>
  <c r="AP530" i="12"/>
  <c r="EL1540" i="12"/>
  <c r="AZ2045" i="12"/>
  <c r="BT2045" i="12"/>
  <c r="FZ1540" i="12"/>
  <c r="DH25" i="12"/>
  <c r="EL2045" i="12"/>
  <c r="V1540" i="12"/>
  <c r="CX2045" i="12"/>
  <c r="B1540" i="12"/>
  <c r="EB1540" i="12"/>
  <c r="EV530" i="12"/>
  <c r="DR1035" i="12"/>
  <c r="BJ1540" i="12"/>
  <c r="AF1035" i="12"/>
  <c r="CN2045" i="12"/>
  <c r="GJ1035" i="12"/>
  <c r="AZ25" i="12"/>
  <c r="EV2045" i="12"/>
  <c r="BT25" i="12"/>
  <c r="FZ2045" i="12"/>
  <c r="CD2045" i="12"/>
  <c r="B1035" i="12"/>
  <c r="AP1035" i="12"/>
  <c r="FF25" i="12"/>
  <c r="FZ1035" i="12"/>
  <c r="BT530" i="12"/>
  <c r="EL25" i="12"/>
  <c r="FZ25" i="12"/>
  <c r="AZ530" i="12"/>
  <c r="FF2045" i="12"/>
  <c r="AF530" i="12"/>
  <c r="CD1035" i="12"/>
  <c r="AZ1540" i="12"/>
  <c r="FF530" i="12"/>
  <c r="DH530" i="12"/>
  <c r="FP530" i="12"/>
  <c r="EL530" i="12"/>
  <c r="DR1540" i="12"/>
  <c r="EB25" i="12"/>
  <c r="V1035" i="12"/>
  <c r="EV25" i="12"/>
  <c r="CX25" i="12"/>
  <c r="BJ1035" i="12"/>
  <c r="FP1540" i="12"/>
  <c r="L25" i="12"/>
  <c r="V2045" i="12"/>
  <c r="CD25" i="12"/>
  <c r="GJ1540" i="12"/>
  <c r="CD1540" i="12"/>
  <c r="CN530" i="12"/>
  <c r="AF2045" i="12"/>
  <c r="DH1540" i="12"/>
  <c r="CX530" i="12"/>
  <c r="B2045" i="12"/>
  <c r="EL1035" i="12"/>
  <c r="DH1035" i="12"/>
  <c r="CN1540" i="12"/>
  <c r="FP25" i="12"/>
  <c r="L530" i="12"/>
  <c r="AF1540" i="12"/>
  <c r="EB1035" i="12"/>
  <c r="EB2045" i="12"/>
  <c r="L1035" i="12"/>
  <c r="BT1540" i="12"/>
  <c r="B530" i="12"/>
  <c r="EV1035" i="12"/>
  <c r="AP25" i="12"/>
  <c r="CD530" i="12"/>
  <c r="DR25" i="12"/>
  <c r="CN25" i="12"/>
  <c r="DH2045" i="12"/>
  <c r="FF1035" i="12"/>
  <c r="GJ530" i="12"/>
  <c r="BJ530" i="12"/>
  <c r="DR2045" i="12"/>
  <c r="EB530" i="12"/>
  <c r="AZ1035" i="12"/>
  <c r="FZ530" i="12"/>
  <c r="B24" i="12"/>
  <c r="AF25" i="12"/>
  <c r="GJ2045" i="12"/>
  <c r="CX1035" i="12"/>
  <c r="V530" i="12"/>
  <c r="FF1540" i="12"/>
  <c r="BT1035" i="12"/>
  <c r="AP2045" i="12"/>
  <c r="DQ1035" i="12"/>
  <c r="BI25" i="12"/>
  <c r="FO530" i="12"/>
  <c r="FE2045" i="12"/>
  <c r="BI1035" i="12"/>
  <c r="AY2045" i="12"/>
  <c r="GI530" i="12"/>
  <c r="CM530" i="12"/>
  <c r="U530" i="12"/>
  <c r="CM2045" i="12"/>
  <c r="AE2045" i="12"/>
  <c r="FO2045" i="12"/>
  <c r="AO530" i="12"/>
  <c r="CM25" i="12"/>
  <c r="BS530" i="12"/>
  <c r="DQ1540" i="12"/>
  <c r="BI530" i="12"/>
  <c r="FY530" i="12"/>
  <c r="K25" i="12"/>
  <c r="EA25" i="12"/>
  <c r="GI2045" i="12"/>
  <c r="DG25" i="12"/>
  <c r="FE1035" i="12"/>
  <c r="CC1035" i="12"/>
  <c r="CW25" i="12"/>
  <c r="U1540" i="12"/>
  <c r="AE1540" i="12"/>
  <c r="DQ2045" i="12"/>
  <c r="FY1540" i="12"/>
  <c r="FO25" i="12"/>
  <c r="AY25" i="12"/>
  <c r="AE1035" i="12"/>
  <c r="EA1035" i="12"/>
  <c r="GI1540" i="12"/>
  <c r="CW1035" i="12"/>
  <c r="CC1540" i="12"/>
  <c r="K2045" i="12"/>
  <c r="FY25" i="12"/>
  <c r="GI1035" i="12"/>
  <c r="EK1540" i="12"/>
  <c r="CM1540" i="12"/>
  <c r="AY1540" i="12"/>
  <c r="BS25" i="12"/>
  <c r="AO2045" i="12"/>
  <c r="CW1540" i="12"/>
  <c r="CW530" i="12"/>
  <c r="FE25" i="12"/>
  <c r="A2045" i="12"/>
  <c r="DG1540" i="12"/>
  <c r="EK2045" i="12"/>
  <c r="AO25" i="12"/>
  <c r="DQ25" i="12"/>
  <c r="EA1540" i="12"/>
  <c r="A530" i="12"/>
  <c r="AO1035" i="12"/>
  <c r="FO1035" i="12"/>
  <c r="DG2045" i="12"/>
  <c r="DQ530" i="12"/>
  <c r="EU25" i="12"/>
  <c r="EU1035" i="12"/>
  <c r="BI1540" i="12"/>
  <c r="DG1035" i="12"/>
  <c r="AE530" i="12"/>
  <c r="CC530" i="12"/>
  <c r="BS1035" i="12"/>
  <c r="K1540" i="12"/>
  <c r="K530" i="12"/>
  <c r="A24" i="12"/>
  <c r="A1540" i="12"/>
  <c r="FY1035" i="12"/>
  <c r="EU2045" i="12"/>
  <c r="AY1035" i="12"/>
  <c r="EU1540" i="12"/>
  <c r="CC25" i="12"/>
  <c r="AO1540" i="12"/>
  <c r="FE1540" i="12"/>
  <c r="BS2045" i="12"/>
  <c r="EK530" i="12"/>
  <c r="BI2045" i="12"/>
  <c r="CW2045" i="12"/>
  <c r="EU530" i="12"/>
  <c r="CC2045" i="12"/>
  <c r="AE25" i="12"/>
  <c r="A1035" i="12"/>
  <c r="FE530" i="12"/>
  <c r="BS1540" i="12"/>
  <c r="CM1035" i="12"/>
  <c r="U2045" i="12"/>
  <c r="U1035" i="12"/>
  <c r="FO1540" i="12"/>
  <c r="GI25" i="12"/>
  <c r="EK1035" i="12"/>
  <c r="EK25" i="12"/>
  <c r="AY530" i="12"/>
  <c r="DG530" i="12"/>
  <c r="EA530" i="12"/>
  <c r="U25" i="12"/>
  <c r="EA2045" i="12"/>
  <c r="FY2045" i="12"/>
  <c r="K1035" i="12"/>
  <c r="AP2046" i="12" l="1"/>
  <c r="CX1036" i="12"/>
  <c r="FZ531" i="12"/>
  <c r="BJ531" i="12"/>
  <c r="CN26" i="12"/>
  <c r="EV1036" i="12"/>
  <c r="EB2046" i="12"/>
  <c r="FP26" i="12"/>
  <c r="B2046" i="12"/>
  <c r="CN531" i="12"/>
  <c r="V2046" i="12"/>
  <c r="CX26" i="12"/>
  <c r="DR1541" i="12"/>
  <c r="FF531" i="12"/>
  <c r="FF2046" i="12"/>
  <c r="BT531" i="12"/>
  <c r="B1036" i="12"/>
  <c r="EV2046" i="12"/>
  <c r="AF1036" i="12"/>
  <c r="EB1541" i="12"/>
  <c r="EL2046" i="12"/>
  <c r="AZ2046" i="12"/>
  <c r="L1541" i="12"/>
  <c r="FP2046" i="12"/>
  <c r="BJ26" i="12"/>
  <c r="BT1036" i="12"/>
  <c r="GJ2046" i="12"/>
  <c r="AZ1036" i="12"/>
  <c r="GJ531" i="12"/>
  <c r="DR26" i="12"/>
  <c r="B531" i="12"/>
  <c r="EB1036" i="12"/>
  <c r="CN1541" i="12"/>
  <c r="CX531" i="12"/>
  <c r="CD1541" i="12"/>
  <c r="L26" i="12"/>
  <c r="EV26" i="12"/>
  <c r="EL531" i="12"/>
  <c r="AZ1541" i="12"/>
  <c r="AZ531" i="12"/>
  <c r="FZ1036" i="12"/>
  <c r="CD2046" i="12"/>
  <c r="AZ26" i="12"/>
  <c r="BJ1541" i="12"/>
  <c r="B1541" i="12"/>
  <c r="DH26" i="12"/>
  <c r="EL1541" i="12"/>
  <c r="AP1541" i="12"/>
  <c r="BJ2046" i="12"/>
  <c r="L2046" i="12"/>
  <c r="FF1541" i="12"/>
  <c r="AF26" i="12"/>
  <c r="EB531" i="12"/>
  <c r="FF1036" i="12"/>
  <c r="CD531" i="12"/>
  <c r="BT1541" i="12"/>
  <c r="AF1541" i="12"/>
  <c r="DH1036" i="12"/>
  <c r="DH1541" i="12"/>
  <c r="GJ1541" i="12"/>
  <c r="FP1541" i="12"/>
  <c r="V1036" i="12"/>
  <c r="FP531" i="12"/>
  <c r="CD1036" i="12"/>
  <c r="FZ26" i="12"/>
  <c r="FF26" i="12"/>
  <c r="FZ2046" i="12"/>
  <c r="GJ1036" i="12"/>
  <c r="DR1036" i="12"/>
  <c r="CX2046" i="12"/>
  <c r="FZ1541" i="12"/>
  <c r="AP531" i="12"/>
  <c r="CX1541" i="12"/>
  <c r="FP1036" i="12"/>
  <c r="V26" i="12"/>
  <c r="V531" i="12"/>
  <c r="B25" i="12"/>
  <c r="DR2046" i="12"/>
  <c r="DH2046" i="12"/>
  <c r="AP26" i="12"/>
  <c r="L1036" i="12"/>
  <c r="L531" i="12"/>
  <c r="EL1036" i="12"/>
  <c r="AF2046" i="12"/>
  <c r="CD26" i="12"/>
  <c r="BJ1036" i="12"/>
  <c r="EB26" i="12"/>
  <c r="DH531" i="12"/>
  <c r="AF531" i="12"/>
  <c r="EL26" i="12"/>
  <c r="AP1036" i="12"/>
  <c r="BT26" i="12"/>
  <c r="CN2046" i="12"/>
  <c r="EV531" i="12"/>
  <c r="V1541" i="12"/>
  <c r="BT2046" i="12"/>
  <c r="DR531" i="12"/>
  <c r="GJ26" i="12"/>
  <c r="CN1036" i="12"/>
  <c r="EV1541" i="12"/>
  <c r="EU531" i="12"/>
  <c r="AY26" i="12"/>
  <c r="CC2046" i="12"/>
  <c r="FY1541" i="12"/>
  <c r="CM26" i="12"/>
  <c r="EK2046" i="12"/>
  <c r="A1541" i="12"/>
  <c r="DQ531" i="12"/>
  <c r="AE1036" i="12"/>
  <c r="EK1036" i="12"/>
  <c r="K2046" i="12"/>
  <c r="U1036" i="12"/>
  <c r="CW2046" i="12"/>
  <c r="BI26" i="12"/>
  <c r="AE26" i="12"/>
  <c r="AO531" i="12"/>
  <c r="EA531" i="12"/>
  <c r="EU2046" i="12"/>
  <c r="CW1036" i="12"/>
  <c r="AO1036" i="12"/>
  <c r="BI531" i="12"/>
  <c r="AY1541" i="12"/>
  <c r="GI26" i="12"/>
  <c r="GI531" i="12"/>
  <c r="EK26" i="12"/>
  <c r="A531" i="12"/>
  <c r="DQ1541" i="12"/>
  <c r="FY26" i="12"/>
  <c r="FO531" i="12"/>
  <c r="CW531" i="12"/>
  <c r="A2046" i="12"/>
  <c r="FE2046" i="12"/>
  <c r="FO2046" i="12"/>
  <c r="FY1036" i="12"/>
  <c r="FE26" i="12"/>
  <c r="EK531" i="12"/>
  <c r="AE531" i="12"/>
  <c r="AO1541" i="12"/>
  <c r="BI2046" i="12"/>
  <c r="EU1036" i="12"/>
  <c r="EA1541" i="12"/>
  <c r="DG26" i="12"/>
  <c r="DG2046" i="12"/>
  <c r="K1541" i="12"/>
  <c r="DQ26" i="12"/>
  <c r="FY2046" i="12"/>
  <c r="BS26" i="12"/>
  <c r="EK1541" i="12"/>
  <c r="AE1541" i="12"/>
  <c r="K531" i="12"/>
  <c r="A25" i="12"/>
  <c r="DG1036" i="12"/>
  <c r="FE1036" i="12"/>
  <c r="DG531" i="12"/>
  <c r="CC26" i="12"/>
  <c r="EA26" i="12"/>
  <c r="CM1541" i="12"/>
  <c r="GI2046" i="12"/>
  <c r="CW26" i="12"/>
  <c r="CM531" i="12"/>
  <c r="U2046" i="12"/>
  <c r="CC531" i="12"/>
  <c r="DQ1036" i="12"/>
  <c r="AO2046" i="12"/>
  <c r="BI1036" i="12"/>
  <c r="BS1036" i="12"/>
  <c r="FY531" i="12"/>
  <c r="EU26" i="12"/>
  <c r="FE1541" i="12"/>
  <c r="CC1541" i="12"/>
  <c r="FE531" i="12"/>
  <c r="EA2046" i="12"/>
  <c r="FO26" i="12"/>
  <c r="BS531" i="12"/>
  <c r="K26" i="12"/>
  <c r="CW1541" i="12"/>
  <c r="DQ2046" i="12"/>
  <c r="EU1541" i="12"/>
  <c r="AY1036" i="12"/>
  <c r="GI1036" i="12"/>
  <c r="GI1541" i="12"/>
  <c r="AO26" i="12"/>
  <c r="DG1541" i="12"/>
  <c r="FO1541" i="12"/>
  <c r="CC1036" i="12"/>
  <c r="AY2046" i="12"/>
  <c r="K1036" i="12"/>
  <c r="CM2046" i="12"/>
  <c r="A1036" i="12"/>
  <c r="FO1036" i="12"/>
  <c r="AE2046" i="12"/>
  <c r="BS2046" i="12"/>
  <c r="CM1036" i="12"/>
  <c r="U1541" i="12"/>
  <c r="U531" i="12"/>
  <c r="BI1541" i="12"/>
  <c r="EA1036" i="12"/>
  <c r="BS1541" i="12"/>
  <c r="AY531" i="12"/>
  <c r="U26" i="12"/>
  <c r="EV1542" i="12" l="1"/>
  <c r="BT2047" i="12"/>
  <c r="BT27" i="12"/>
  <c r="DH532" i="12"/>
  <c r="AF2047" i="12"/>
  <c r="AP27" i="12"/>
  <c r="V532" i="12"/>
  <c r="AP532" i="12"/>
  <c r="GJ1037" i="12"/>
  <c r="CD1037" i="12"/>
  <c r="GJ1542" i="12"/>
  <c r="BT1542" i="12"/>
  <c r="AF27" i="12"/>
  <c r="AP1542" i="12"/>
  <c r="BJ1542" i="12"/>
  <c r="AZ532" i="12"/>
  <c r="L27" i="12"/>
  <c r="EB1037" i="12"/>
  <c r="AZ1037" i="12"/>
  <c r="FP2047" i="12"/>
  <c r="EB1542" i="12"/>
  <c r="BT532" i="12"/>
  <c r="CX27" i="12"/>
  <c r="FP27" i="12"/>
  <c r="BJ532" i="12"/>
  <c r="CN1037" i="12"/>
  <c r="V1542" i="12"/>
  <c r="AP1037" i="12"/>
  <c r="EB27" i="12"/>
  <c r="EL1037" i="12"/>
  <c r="DH2047" i="12"/>
  <c r="V27" i="12"/>
  <c r="FZ1542" i="12"/>
  <c r="FZ2047" i="12"/>
  <c r="FP532" i="12"/>
  <c r="DH1542" i="12"/>
  <c r="CD532" i="12"/>
  <c r="FF1542" i="12"/>
  <c r="EL1542" i="12"/>
  <c r="AZ27" i="12"/>
  <c r="AZ1542" i="12"/>
  <c r="CD1542" i="12"/>
  <c r="B532" i="12"/>
  <c r="GJ2047" i="12"/>
  <c r="L1542" i="12"/>
  <c r="AF1037" i="12"/>
  <c r="FF2047" i="12"/>
  <c r="V2047" i="12"/>
  <c r="EB2047" i="12"/>
  <c r="FZ532" i="12"/>
  <c r="GJ27" i="12"/>
  <c r="EV532" i="12"/>
  <c r="EL27" i="12"/>
  <c r="BJ1037" i="12"/>
  <c r="L532" i="12"/>
  <c r="DR2047" i="12"/>
  <c r="FP1037" i="12"/>
  <c r="CX2047" i="12"/>
  <c r="FF27" i="12"/>
  <c r="V1037" i="12"/>
  <c r="DH1037" i="12"/>
  <c r="FF1037" i="12"/>
  <c r="L2047" i="12"/>
  <c r="DH27" i="12"/>
  <c r="CD2047" i="12"/>
  <c r="EL532" i="12"/>
  <c r="CX532" i="12"/>
  <c r="DR27" i="12"/>
  <c r="BT1037" i="12"/>
  <c r="AZ2047" i="12"/>
  <c r="EV2047" i="12"/>
  <c r="FF532" i="12"/>
  <c r="CN532" i="12"/>
  <c r="EV1037" i="12"/>
  <c r="CX1037" i="12"/>
  <c r="DR532" i="12"/>
  <c r="CN2047" i="12"/>
  <c r="AF532" i="12"/>
  <c r="CD27" i="12"/>
  <c r="L1037" i="12"/>
  <c r="B26" i="12"/>
  <c r="CX1542" i="12"/>
  <c r="DR1037" i="12"/>
  <c r="FZ27" i="12"/>
  <c r="FP1542" i="12"/>
  <c r="AF1542" i="12"/>
  <c r="EB532" i="12"/>
  <c r="BJ2047" i="12"/>
  <c r="B1542" i="12"/>
  <c r="FZ1037" i="12"/>
  <c r="EV27" i="12"/>
  <c r="CN1542" i="12"/>
  <c r="GJ532" i="12"/>
  <c r="BJ27" i="12"/>
  <c r="EL2047" i="12"/>
  <c r="B1037" i="12"/>
  <c r="DR1542" i="12"/>
  <c r="B2047" i="12"/>
  <c r="CN27" i="12"/>
  <c r="AP2047" i="12"/>
  <c r="FY532" i="12"/>
  <c r="FY2047" i="12"/>
  <c r="DQ1037" i="12"/>
  <c r="EK1037" i="12"/>
  <c r="DG532" i="12"/>
  <c r="EU2047" i="12"/>
  <c r="AE27" i="12"/>
  <c r="K27" i="12"/>
  <c r="EA1037" i="12"/>
  <c r="AY1037" i="12"/>
  <c r="FE2047" i="12"/>
  <c r="U27" i="12"/>
  <c r="FY27" i="12"/>
  <c r="AO2047" i="12"/>
  <c r="U2047" i="12"/>
  <c r="EU27" i="12"/>
  <c r="AY2047" i="12"/>
  <c r="CC1037" i="12"/>
  <c r="BI1542" i="12"/>
  <c r="BS1542" i="12"/>
  <c r="FE1542" i="12"/>
  <c r="BS27" i="12"/>
  <c r="DQ27" i="12"/>
  <c r="FO2047" i="12"/>
  <c r="CW27" i="12"/>
  <c r="A532" i="12"/>
  <c r="CC27" i="12"/>
  <c r="CC2047" i="12"/>
  <c r="CM1037" i="12"/>
  <c r="A26" i="12"/>
  <c r="CW1037" i="12"/>
  <c r="BI27" i="12"/>
  <c r="A1542" i="12"/>
  <c r="FO1542" i="12"/>
  <c r="EU532" i="12"/>
  <c r="DG1037" i="12"/>
  <c r="EK532" i="12"/>
  <c r="AY532" i="12"/>
  <c r="EK2047" i="12"/>
  <c r="AE1037" i="12"/>
  <c r="EA532" i="12"/>
  <c r="AE2047" i="12"/>
  <c r="CW532" i="12"/>
  <c r="EK27" i="12"/>
  <c r="U1542" i="12"/>
  <c r="CM27" i="12"/>
  <c r="BI532" i="12"/>
  <c r="FY1037" i="12"/>
  <c r="AO1542" i="12"/>
  <c r="FE532" i="12"/>
  <c r="BI1037" i="12"/>
  <c r="EA2047" i="12"/>
  <c r="K532" i="12"/>
  <c r="DQ532" i="12"/>
  <c r="GI27" i="12"/>
  <c r="CW2047" i="12"/>
  <c r="BI2047" i="12"/>
  <c r="CC1542" i="12"/>
  <c r="DQ2047" i="12"/>
  <c r="FO532" i="12"/>
  <c r="AY27" i="12"/>
  <c r="FO1037" i="12"/>
  <c r="EU1037" i="12"/>
  <c r="BS2047" i="12"/>
  <c r="EA27" i="12"/>
  <c r="U532" i="12"/>
  <c r="BS532" i="12"/>
  <c r="CM1542" i="12"/>
  <c r="AE1542" i="12"/>
  <c r="A1037" i="12"/>
  <c r="EU1542" i="12"/>
  <c r="AO532" i="12"/>
  <c r="AY1542" i="12"/>
  <c r="CW1542" i="12"/>
  <c r="CC532" i="12"/>
  <c r="DG27" i="12"/>
  <c r="K2047" i="12"/>
  <c r="AO1037" i="12"/>
  <c r="GI1542" i="12"/>
  <c r="FY1542" i="12"/>
  <c r="GI2047" i="12"/>
  <c r="AO27" i="12"/>
  <c r="DG2047" i="12"/>
  <c r="K1037" i="12"/>
  <c r="BS1037" i="12"/>
  <c r="DG1542" i="12"/>
  <c r="CM2047" i="12"/>
  <c r="FE1037" i="12"/>
  <c r="FO27" i="12"/>
  <c r="EA1542" i="12"/>
  <c r="GI532" i="12"/>
  <c r="K1542" i="12"/>
  <c r="EK1542" i="12"/>
  <c r="A2047" i="12"/>
  <c r="GI1037" i="12"/>
  <c r="FE27" i="12"/>
  <c r="DQ1542" i="12"/>
  <c r="AE532" i="12"/>
  <c r="CM532" i="12"/>
  <c r="U1037" i="12"/>
  <c r="AP2048" i="12" l="1"/>
  <c r="B1038" i="12"/>
  <c r="CN1543" i="12"/>
  <c r="BJ2048" i="12"/>
  <c r="FZ28" i="12"/>
  <c r="L1038" i="12"/>
  <c r="DR533" i="12"/>
  <c r="FF533" i="12"/>
  <c r="DR28" i="12"/>
  <c r="DH28" i="12"/>
  <c r="V1038" i="12"/>
  <c r="DR2048" i="12"/>
  <c r="EV533" i="12"/>
  <c r="V2048" i="12"/>
  <c r="GJ2048" i="12"/>
  <c r="AZ28" i="12"/>
  <c r="DH1543" i="12"/>
  <c r="V28" i="12"/>
  <c r="AP1038" i="12"/>
  <c r="FP28" i="12"/>
  <c r="FP2048" i="12"/>
  <c r="AZ533" i="12"/>
  <c r="BT1543" i="12"/>
  <c r="AP533" i="12"/>
  <c r="DH533" i="12"/>
  <c r="CN28" i="12"/>
  <c r="EL2048" i="12"/>
  <c r="EV28" i="12"/>
  <c r="EB533" i="12"/>
  <c r="DR1038" i="12"/>
  <c r="CD28" i="12"/>
  <c r="CX1038" i="12"/>
  <c r="EV2048" i="12"/>
  <c r="CX533" i="12"/>
  <c r="L2048" i="12"/>
  <c r="FF28" i="12"/>
  <c r="L533" i="12"/>
  <c r="GJ28" i="12"/>
  <c r="FF2048" i="12"/>
  <c r="B533" i="12"/>
  <c r="EL1543" i="12"/>
  <c r="FP533" i="12"/>
  <c r="DH2048" i="12"/>
  <c r="V1543" i="12"/>
  <c r="CX28" i="12"/>
  <c r="AZ1038" i="12"/>
  <c r="BJ1543" i="12"/>
  <c r="GJ1543" i="12"/>
  <c r="V533" i="12"/>
  <c r="BT28" i="12"/>
  <c r="B2048" i="12"/>
  <c r="BJ28" i="12"/>
  <c r="FZ1038" i="12"/>
  <c r="AF1543" i="12"/>
  <c r="CX1543" i="12"/>
  <c r="AF533" i="12"/>
  <c r="EV1038" i="12"/>
  <c r="AZ2048" i="12"/>
  <c r="EL533" i="12"/>
  <c r="FF1038" i="12"/>
  <c r="CX2048" i="12"/>
  <c r="BJ1038" i="12"/>
  <c r="FZ533" i="12"/>
  <c r="AF1038" i="12"/>
  <c r="CD1543" i="12"/>
  <c r="FF1543" i="12"/>
  <c r="FZ2048" i="12"/>
  <c r="EL1038" i="12"/>
  <c r="CN1038" i="12"/>
  <c r="BT533" i="12"/>
  <c r="EB1038" i="12"/>
  <c r="AP1543" i="12"/>
  <c r="CD1038" i="12"/>
  <c r="AP28" i="12"/>
  <c r="BT2048" i="12"/>
  <c r="DR1543" i="12"/>
  <c r="GJ533" i="12"/>
  <c r="B1543" i="12"/>
  <c r="FP1543" i="12"/>
  <c r="B27" i="12"/>
  <c r="CN2048" i="12"/>
  <c r="CN533" i="12"/>
  <c r="BT1038" i="12"/>
  <c r="CD2048" i="12"/>
  <c r="DH1038" i="12"/>
  <c r="FP1038" i="12"/>
  <c r="EL28" i="12"/>
  <c r="EB2048" i="12"/>
  <c r="L1543" i="12"/>
  <c r="AZ1543" i="12"/>
  <c r="CD533" i="12"/>
  <c r="FZ1543" i="12"/>
  <c r="EB28" i="12"/>
  <c r="BJ533" i="12"/>
  <c r="EB1543" i="12"/>
  <c r="L28" i="12"/>
  <c r="AF28" i="12"/>
  <c r="GJ1038" i="12"/>
  <c r="AF2048" i="12"/>
  <c r="EV1543" i="12"/>
  <c r="FE1038" i="12"/>
  <c r="AY1543" i="12"/>
  <c r="AY533" i="12"/>
  <c r="GI533" i="12"/>
  <c r="CW28" i="12"/>
  <c r="AO2048" i="12"/>
  <c r="CC28" i="12"/>
  <c r="CC1038" i="12"/>
  <c r="CW533" i="12"/>
  <c r="U1543" i="12"/>
  <c r="FE533" i="12"/>
  <c r="EK1543" i="12"/>
  <c r="FO1543" i="12"/>
  <c r="EK28" i="12"/>
  <c r="A2048" i="12"/>
  <c r="BI1038" i="12"/>
  <c r="FY28" i="12"/>
  <c r="EA28" i="12"/>
  <c r="EK2048" i="12"/>
  <c r="FO2048" i="12"/>
  <c r="DQ1543" i="12"/>
  <c r="EU2048" i="12"/>
  <c r="FY1543" i="12"/>
  <c r="FY533" i="12"/>
  <c r="AY1038" i="12"/>
  <c r="DG533" i="12"/>
  <c r="EK1038" i="12"/>
  <c r="CM2048" i="12"/>
  <c r="AE1038" i="12"/>
  <c r="CW1038" i="12"/>
  <c r="U1038" i="12"/>
  <c r="CC2048" i="12"/>
  <c r="CM28" i="12"/>
  <c r="EU1543" i="12"/>
  <c r="CW1543" i="12"/>
  <c r="GI2048" i="12"/>
  <c r="AE1543" i="12"/>
  <c r="DQ2048" i="12"/>
  <c r="FE2048" i="12"/>
  <c r="K2048" i="12"/>
  <c r="CM1543" i="12"/>
  <c r="FE28" i="12"/>
  <c r="DG1038" i="12"/>
  <c r="U533" i="12"/>
  <c r="BI533" i="12"/>
  <c r="A1543" i="12"/>
  <c r="AY28" i="12"/>
  <c r="K28" i="12"/>
  <c r="FO1038" i="12"/>
  <c r="DQ1038" i="12"/>
  <c r="AY2048" i="12"/>
  <c r="DG2048" i="12"/>
  <c r="BI28" i="12"/>
  <c r="AE28" i="12"/>
  <c r="BS533" i="12"/>
  <c r="BS1543" i="12"/>
  <c r="AO1543" i="12"/>
  <c r="EK533" i="12"/>
  <c r="DG28" i="12"/>
  <c r="A27" i="12"/>
  <c r="A1038" i="12"/>
  <c r="DG1543" i="12"/>
  <c r="FO533" i="12"/>
  <c r="K533" i="12"/>
  <c r="AE533" i="12"/>
  <c r="AO28" i="12"/>
  <c r="BS28" i="12"/>
  <c r="EA2048" i="12"/>
  <c r="EU28" i="12"/>
  <c r="GI1543" i="12"/>
  <c r="U2048" i="12"/>
  <c r="EU1038" i="12"/>
  <c r="A533" i="12"/>
  <c r="EU533" i="12"/>
  <c r="CC533" i="12"/>
  <c r="AE2048" i="12"/>
  <c r="GI28" i="12"/>
  <c r="K1038" i="12"/>
  <c r="FY2048" i="12"/>
  <c r="BS2048" i="12"/>
  <c r="EA1038" i="12"/>
  <c r="FO28" i="12"/>
  <c r="CC1543" i="12"/>
  <c r="FE1543" i="12"/>
  <c r="AO533" i="12"/>
  <c r="U28" i="12"/>
  <c r="AO1038" i="12"/>
  <c r="GI1038" i="12"/>
  <c r="CM1038" i="12"/>
  <c r="FY1038" i="12"/>
  <c r="EA533" i="12"/>
  <c r="K1543" i="12"/>
  <c r="BS1038" i="12"/>
  <c r="CM533" i="12"/>
  <c r="BI2048" i="12"/>
  <c r="DQ28" i="12"/>
  <c r="DQ533" i="12"/>
  <c r="BI1543" i="12"/>
  <c r="CW2048" i="12"/>
  <c r="EA1543" i="12"/>
  <c r="EV1544" i="12" l="1"/>
  <c r="L29" i="12"/>
  <c r="FZ1544" i="12"/>
  <c r="EB2049" i="12"/>
  <c r="CD2049" i="12"/>
  <c r="B28" i="12"/>
  <c r="DR1544" i="12"/>
  <c r="AP1544" i="12"/>
  <c r="EL1039" i="12"/>
  <c r="AF1039" i="12"/>
  <c r="FF1039" i="12"/>
  <c r="AF534" i="12"/>
  <c r="BJ29" i="12"/>
  <c r="GJ1544" i="12"/>
  <c r="V1544" i="12"/>
  <c r="B534" i="12"/>
  <c r="FF29" i="12"/>
  <c r="CX1039" i="12"/>
  <c r="EV29" i="12"/>
  <c r="AP534" i="12"/>
  <c r="FP29" i="12"/>
  <c r="AZ29" i="12"/>
  <c r="DR2049" i="12"/>
  <c r="FF534" i="12"/>
  <c r="BJ2049" i="12"/>
  <c r="AF2049" i="12"/>
  <c r="EB1544" i="12"/>
  <c r="CD534" i="12"/>
  <c r="EL29" i="12"/>
  <c r="BT1039" i="12"/>
  <c r="FP1544" i="12"/>
  <c r="BT2049" i="12"/>
  <c r="EB1039" i="12"/>
  <c r="FZ2049" i="12"/>
  <c r="FZ534" i="12"/>
  <c r="EL534" i="12"/>
  <c r="CX1544" i="12"/>
  <c r="B2049" i="12"/>
  <c r="BJ1544" i="12"/>
  <c r="DH2049" i="12"/>
  <c r="FF2049" i="12"/>
  <c r="L2049" i="12"/>
  <c r="CD29" i="12"/>
  <c r="EL2049" i="12"/>
  <c r="BT1544" i="12"/>
  <c r="AP1039" i="12"/>
  <c r="GJ2049" i="12"/>
  <c r="V1039" i="12"/>
  <c r="DR534" i="12"/>
  <c r="CN1544" i="12"/>
  <c r="GJ1039" i="12"/>
  <c r="BJ534" i="12"/>
  <c r="AZ1544" i="12"/>
  <c r="FP1039" i="12"/>
  <c r="CN534" i="12"/>
  <c r="B1544" i="12"/>
  <c r="AP29" i="12"/>
  <c r="BT534" i="12"/>
  <c r="FF1544" i="12"/>
  <c r="BJ1039" i="12"/>
  <c r="AZ2049" i="12"/>
  <c r="AF1544" i="12"/>
  <c r="BT29" i="12"/>
  <c r="AZ1039" i="12"/>
  <c r="FP534" i="12"/>
  <c r="GJ29" i="12"/>
  <c r="CX534" i="12"/>
  <c r="DR1039" i="12"/>
  <c r="CN29" i="12"/>
  <c r="AZ534" i="12"/>
  <c r="V29" i="12"/>
  <c r="V2049" i="12"/>
  <c r="DH29" i="12"/>
  <c r="L1039" i="12"/>
  <c r="B1039" i="12"/>
  <c r="AF29" i="12"/>
  <c r="EB29" i="12"/>
  <c r="L1544" i="12"/>
  <c r="DH1039" i="12"/>
  <c r="CN2049" i="12"/>
  <c r="GJ534" i="12"/>
  <c r="CD1039" i="12"/>
  <c r="CN1039" i="12"/>
  <c r="CD1544" i="12"/>
  <c r="CX2049" i="12"/>
  <c r="EV1039" i="12"/>
  <c r="FZ1039" i="12"/>
  <c r="V534" i="12"/>
  <c r="CX29" i="12"/>
  <c r="EL1544" i="12"/>
  <c r="L534" i="12"/>
  <c r="EV2049" i="12"/>
  <c r="EB534" i="12"/>
  <c r="DH534" i="12"/>
  <c r="FP2049" i="12"/>
  <c r="DH1544" i="12"/>
  <c r="EV534" i="12"/>
  <c r="DR29" i="12"/>
  <c r="FZ29" i="12"/>
  <c r="AP2049" i="12"/>
  <c r="BI29" i="12"/>
  <c r="U1039" i="12"/>
  <c r="K1039" i="12"/>
  <c r="A1544" i="12"/>
  <c r="CW2049" i="12"/>
  <c r="GI29" i="12"/>
  <c r="DQ29" i="12"/>
  <c r="U29" i="12"/>
  <c r="EK534" i="12"/>
  <c r="EK1039" i="12"/>
  <c r="AO2049" i="12"/>
  <c r="FO534" i="12"/>
  <c r="EA1039" i="12"/>
  <c r="CW534" i="12"/>
  <c r="A1039" i="12"/>
  <c r="BS1039" i="12"/>
  <c r="U534" i="12"/>
  <c r="CC1544" i="12"/>
  <c r="U2049" i="12"/>
  <c r="FO1039" i="12"/>
  <c r="FO2049" i="12"/>
  <c r="AO534" i="12"/>
  <c r="CM2049" i="12"/>
  <c r="CC1039" i="12"/>
  <c r="AY29" i="12"/>
  <c r="CC2049" i="12"/>
  <c r="A2049" i="12"/>
  <c r="EU2049" i="12"/>
  <c r="CM534" i="12"/>
  <c r="K1544" i="12"/>
  <c r="FY1039" i="12"/>
  <c r="CC29" i="12"/>
  <c r="FO29" i="12"/>
  <c r="CC534" i="12"/>
  <c r="GI1544" i="12"/>
  <c r="DG1544" i="12"/>
  <c r="AO1544" i="12"/>
  <c r="AE1544" i="12"/>
  <c r="BI1544" i="12"/>
  <c r="BS534" i="12"/>
  <c r="EK2049" i="12"/>
  <c r="BI1039" i="12"/>
  <c r="U1544" i="12"/>
  <c r="EA29" i="12"/>
  <c r="FY534" i="12"/>
  <c r="GI1039" i="12"/>
  <c r="FE1544" i="12"/>
  <c r="BS1544" i="12"/>
  <c r="CW1039" i="12"/>
  <c r="EA2049" i="12"/>
  <c r="FE1039" i="12"/>
  <c r="AO1039" i="12"/>
  <c r="AY534" i="12"/>
  <c r="DG2049" i="12"/>
  <c r="EU1039" i="12"/>
  <c r="GI534" i="12"/>
  <c r="CM29" i="12"/>
  <c r="AO29" i="12"/>
  <c r="AE2049" i="12"/>
  <c r="DG29" i="12"/>
  <c r="BS29" i="12"/>
  <c r="DQ1544" i="12"/>
  <c r="EK1544" i="12"/>
  <c r="AY2049" i="12"/>
  <c r="CM1039" i="12"/>
  <c r="BS2049" i="12"/>
  <c r="AY1544" i="12"/>
  <c r="FO1544" i="12"/>
  <c r="EA1544" i="12"/>
  <c r="FY1544" i="12"/>
  <c r="DG1039" i="12"/>
  <c r="A28" i="12"/>
  <c r="FE2049" i="12"/>
  <c r="DQ2049" i="12"/>
  <c r="K29" i="12"/>
  <c r="CW1544" i="12"/>
  <c r="CW29" i="12"/>
  <c r="EA534" i="12"/>
  <c r="AE1039" i="12"/>
  <c r="DQ1039" i="12"/>
  <c r="EK29" i="12"/>
  <c r="DG534" i="12"/>
  <c r="BI2049" i="12"/>
  <c r="EU1544" i="12"/>
  <c r="DQ534" i="12"/>
  <c r="K534" i="12"/>
  <c r="FY29" i="12"/>
  <c r="EU534" i="12"/>
  <c r="CM1544" i="12"/>
  <c r="FE534" i="12"/>
  <c r="K2049" i="12"/>
  <c r="EU29" i="12"/>
  <c r="AY1039" i="12"/>
  <c r="A534" i="12"/>
  <c r="BI534" i="12"/>
  <c r="GI2049" i="12"/>
  <c r="FY2049" i="12"/>
  <c r="AE29" i="12"/>
  <c r="FE29" i="12"/>
  <c r="AE534" i="12"/>
  <c r="AP2050" i="12" l="1"/>
  <c r="DH1545" i="12"/>
  <c r="EV2050" i="12"/>
  <c r="V535" i="12"/>
  <c r="CD1545" i="12"/>
  <c r="CN2050" i="12"/>
  <c r="AF30" i="12"/>
  <c r="V2050" i="12"/>
  <c r="DR1040" i="12"/>
  <c r="AZ1040" i="12"/>
  <c r="BJ1040" i="12"/>
  <c r="B1545" i="12"/>
  <c r="BJ535" i="12"/>
  <c r="V1040" i="12"/>
  <c r="EL2050" i="12"/>
  <c r="DH2050" i="12"/>
  <c r="EL535" i="12"/>
  <c r="BT2050" i="12"/>
  <c r="CD535" i="12"/>
  <c r="FF535" i="12"/>
  <c r="AP535" i="12"/>
  <c r="B535" i="12"/>
  <c r="AF535" i="12"/>
  <c r="AP1545" i="12"/>
  <c r="EB2050" i="12"/>
  <c r="FZ30" i="12"/>
  <c r="FP2050" i="12"/>
  <c r="L535" i="12"/>
  <c r="FZ1040" i="12"/>
  <c r="CN1040" i="12"/>
  <c r="DH1040" i="12"/>
  <c r="B1040" i="12"/>
  <c r="V30" i="12"/>
  <c r="CX535" i="12"/>
  <c r="BT30" i="12"/>
  <c r="FF1545" i="12"/>
  <c r="CN535" i="12"/>
  <c r="GJ1040" i="12"/>
  <c r="GJ2050" i="12"/>
  <c r="CD30" i="12"/>
  <c r="BJ1545" i="12"/>
  <c r="FZ535" i="12"/>
  <c r="FP1545" i="12"/>
  <c r="EB1545" i="12"/>
  <c r="DR2050" i="12"/>
  <c r="EV30" i="12"/>
  <c r="V1545" i="12"/>
  <c r="FF1040" i="12"/>
  <c r="DR1545" i="12"/>
  <c r="FZ1545" i="12"/>
  <c r="DR30" i="12"/>
  <c r="DH535" i="12"/>
  <c r="EL1545" i="12"/>
  <c r="EV1040" i="12"/>
  <c r="CD1040" i="12"/>
  <c r="L1545" i="12"/>
  <c r="L1040" i="12"/>
  <c r="AZ535" i="12"/>
  <c r="GJ30" i="12"/>
  <c r="AF1545" i="12"/>
  <c r="BT535" i="12"/>
  <c r="FP1040" i="12"/>
  <c r="CN1545" i="12"/>
  <c r="AP1040" i="12"/>
  <c r="L2050" i="12"/>
  <c r="B2050" i="12"/>
  <c r="FZ2050" i="12"/>
  <c r="BT1040" i="12"/>
  <c r="AF2050" i="12"/>
  <c r="AZ30" i="12"/>
  <c r="CX1040" i="12"/>
  <c r="GJ1545" i="12"/>
  <c r="AF1040" i="12"/>
  <c r="B29" i="12"/>
  <c r="L30" i="12"/>
  <c r="EV535" i="12"/>
  <c r="EB535" i="12"/>
  <c r="CX30" i="12"/>
  <c r="CX2050" i="12"/>
  <c r="GJ535" i="12"/>
  <c r="EB30" i="12"/>
  <c r="DH30" i="12"/>
  <c r="CN30" i="12"/>
  <c r="FP535" i="12"/>
  <c r="AZ2050" i="12"/>
  <c r="AP30" i="12"/>
  <c r="AZ1545" i="12"/>
  <c r="DR535" i="12"/>
  <c r="BT1545" i="12"/>
  <c r="FF2050" i="12"/>
  <c r="CX1545" i="12"/>
  <c r="EB1040" i="12"/>
  <c r="EL30" i="12"/>
  <c r="BJ2050" i="12"/>
  <c r="FP30" i="12"/>
  <c r="FF30" i="12"/>
  <c r="BJ30" i="12"/>
  <c r="EL1040" i="12"/>
  <c r="CD2050" i="12"/>
  <c r="EV1545" i="12"/>
  <c r="CW1545" i="12"/>
  <c r="DQ1545" i="12"/>
  <c r="FE30" i="12"/>
  <c r="CC1545" i="12"/>
  <c r="AY1040" i="12"/>
  <c r="EK30" i="12"/>
  <c r="CM1545" i="12"/>
  <c r="CC30" i="12"/>
  <c r="A535" i="12"/>
  <c r="GI1545" i="12"/>
  <c r="AE535" i="12"/>
  <c r="GI535" i="12"/>
  <c r="FO30" i="12"/>
  <c r="A29" i="12"/>
  <c r="FE2050" i="12"/>
  <c r="AO30" i="12"/>
  <c r="K30" i="12"/>
  <c r="BI1040" i="12"/>
  <c r="U535" i="12"/>
  <c r="CC535" i="12"/>
  <c r="EK2050" i="12"/>
  <c r="DQ535" i="12"/>
  <c r="FY2050" i="12"/>
  <c r="FY1545" i="12"/>
  <c r="A2050" i="12"/>
  <c r="FO1545" i="12"/>
  <c r="U1040" i="12"/>
  <c r="K1040" i="12"/>
  <c r="CC2050" i="12"/>
  <c r="CW2050" i="12"/>
  <c r="CM2050" i="12"/>
  <c r="DQ1040" i="12"/>
  <c r="A1040" i="12"/>
  <c r="EA535" i="12"/>
  <c r="U2050" i="12"/>
  <c r="FE1040" i="12"/>
  <c r="CW30" i="12"/>
  <c r="AE30" i="12"/>
  <c r="A1545" i="12"/>
  <c r="CW535" i="12"/>
  <c r="BS2050" i="12"/>
  <c r="CC1040" i="12"/>
  <c r="K535" i="12"/>
  <c r="EU1545" i="12"/>
  <c r="EA1040" i="12"/>
  <c r="GI2050" i="12"/>
  <c r="FO1040" i="12"/>
  <c r="AO1040" i="12"/>
  <c r="BI2050" i="12"/>
  <c r="DQ30" i="12"/>
  <c r="AY2050" i="12"/>
  <c r="BS1040" i="12"/>
  <c r="CM30" i="12"/>
  <c r="EU2050" i="12"/>
  <c r="K2050" i="12"/>
  <c r="FO535" i="12"/>
  <c r="FO2050" i="12"/>
  <c r="AE2050" i="12"/>
  <c r="AY1545" i="12"/>
  <c r="AO535" i="12"/>
  <c r="EA2050" i="12"/>
  <c r="BS535" i="12"/>
  <c r="BI30" i="12"/>
  <c r="FY30" i="12"/>
  <c r="EU535" i="12"/>
  <c r="EU30" i="12"/>
  <c r="DG2050" i="12"/>
  <c r="CM1040" i="12"/>
  <c r="AO1545" i="12"/>
  <c r="DG1545" i="12"/>
  <c r="FY535" i="12"/>
  <c r="AE1040" i="12"/>
  <c r="GI1040" i="12"/>
  <c r="EA1545" i="12"/>
  <c r="BI535" i="12"/>
  <c r="CW1040" i="12"/>
  <c r="EA30" i="12"/>
  <c r="DQ2050" i="12"/>
  <c r="EK1040" i="12"/>
  <c r="GI30" i="12"/>
  <c r="EU1040" i="12"/>
  <c r="BI1545" i="12"/>
  <c r="BS30" i="12"/>
  <c r="EK535" i="12"/>
  <c r="BS1545" i="12"/>
  <c r="EK1545" i="12"/>
  <c r="DG1040" i="12"/>
  <c r="AE1545" i="12"/>
  <c r="AY535" i="12"/>
  <c r="U1545" i="12"/>
  <c r="FE535" i="12"/>
  <c r="AY30" i="12"/>
  <c r="DG535" i="12"/>
  <c r="AO2050" i="12"/>
  <c r="U30" i="12"/>
  <c r="K1545" i="12"/>
  <c r="FY1040" i="12"/>
  <c r="DG30" i="12"/>
  <c r="CM535" i="12"/>
  <c r="FE1545" i="12"/>
  <c r="EV1546" i="12" l="1"/>
  <c r="FF31" i="12"/>
  <c r="EB1041" i="12"/>
  <c r="DR536" i="12"/>
  <c r="FP536" i="12"/>
  <c r="GJ536" i="12"/>
  <c r="EV536" i="12"/>
  <c r="GJ1546" i="12"/>
  <c r="BT1041" i="12"/>
  <c r="AP1041" i="12"/>
  <c r="AF1546" i="12"/>
  <c r="L1546" i="12"/>
  <c r="DH536" i="12"/>
  <c r="FF1041" i="12"/>
  <c r="EB1546" i="12"/>
  <c r="CD31" i="12"/>
  <c r="FF1546" i="12"/>
  <c r="B1041" i="12"/>
  <c r="L536" i="12"/>
  <c r="AP1546" i="12"/>
  <c r="FF536" i="12"/>
  <c r="DH2051" i="12"/>
  <c r="B1546" i="12"/>
  <c r="V2051" i="12"/>
  <c r="V536" i="12"/>
  <c r="CD2051" i="12"/>
  <c r="FP31" i="12"/>
  <c r="CX1546" i="12"/>
  <c r="AZ1546" i="12"/>
  <c r="CN31" i="12"/>
  <c r="CX2051" i="12"/>
  <c r="L31" i="12"/>
  <c r="CX1041" i="12"/>
  <c r="FZ2051" i="12"/>
  <c r="CN1546" i="12"/>
  <c r="GJ31" i="12"/>
  <c r="CD1041" i="12"/>
  <c r="DR31" i="12"/>
  <c r="V1546" i="12"/>
  <c r="FP1546" i="12"/>
  <c r="GJ2051" i="12"/>
  <c r="BT31" i="12"/>
  <c r="DH1041" i="12"/>
  <c r="FP2051" i="12"/>
  <c r="AF536" i="12"/>
  <c r="CD536" i="12"/>
  <c r="EL2051" i="12"/>
  <c r="BJ1041" i="12"/>
  <c r="AF31" i="12"/>
  <c r="EV2051" i="12"/>
  <c r="EL1041" i="12"/>
  <c r="BJ2051" i="12"/>
  <c r="FF2051" i="12"/>
  <c r="AP31" i="12"/>
  <c r="DH31" i="12"/>
  <c r="CX31" i="12"/>
  <c r="B30" i="12"/>
  <c r="AZ31" i="12"/>
  <c r="B2051" i="12"/>
  <c r="FP1041" i="12"/>
  <c r="AZ536" i="12"/>
  <c r="EV1041" i="12"/>
  <c r="FZ1546" i="12"/>
  <c r="EV31" i="12"/>
  <c r="FZ536" i="12"/>
  <c r="GJ1041" i="12"/>
  <c r="CX536" i="12"/>
  <c r="CN1041" i="12"/>
  <c r="FZ31" i="12"/>
  <c r="B536" i="12"/>
  <c r="BT2051" i="12"/>
  <c r="V1041" i="12"/>
  <c r="AZ1041" i="12"/>
  <c r="CN2051" i="12"/>
  <c r="DH1546" i="12"/>
  <c r="BJ31" i="12"/>
  <c r="EL31" i="12"/>
  <c r="BT1546" i="12"/>
  <c r="AZ2051" i="12"/>
  <c r="EB31" i="12"/>
  <c r="EB536" i="12"/>
  <c r="AF1041" i="12"/>
  <c r="AF2051" i="12"/>
  <c r="L2051" i="12"/>
  <c r="BT536" i="12"/>
  <c r="L1041" i="12"/>
  <c r="EL1546" i="12"/>
  <c r="DR1546" i="12"/>
  <c r="DR2051" i="12"/>
  <c r="BJ1546" i="12"/>
  <c r="CN536" i="12"/>
  <c r="V31" i="12"/>
  <c r="FZ1041" i="12"/>
  <c r="EB2051" i="12"/>
  <c r="AP536" i="12"/>
  <c r="EL536" i="12"/>
  <c r="BJ536" i="12"/>
  <c r="DR1041" i="12"/>
  <c r="CD1546" i="12"/>
  <c r="AP2051" i="12"/>
  <c r="A2051" i="12"/>
  <c r="BS31" i="12"/>
  <c r="FY2051" i="12"/>
  <c r="EA1041" i="12"/>
  <c r="FO536" i="12"/>
  <c r="EU31" i="12"/>
  <c r="EK536" i="12"/>
  <c r="FE2051" i="12"/>
  <c r="CC1041" i="12"/>
  <c r="DG2051" i="12"/>
  <c r="CW1041" i="12"/>
  <c r="CW536" i="12"/>
  <c r="FE1041" i="12"/>
  <c r="EA31" i="12"/>
  <c r="AY31" i="12"/>
  <c r="BS1546" i="12"/>
  <c r="DQ2051" i="12"/>
  <c r="A536" i="12"/>
  <c r="FO1041" i="12"/>
  <c r="BI2051" i="12"/>
  <c r="BI1546" i="12"/>
  <c r="EK1041" i="12"/>
  <c r="DQ31" i="12"/>
  <c r="FE1546" i="12"/>
  <c r="AE31" i="12"/>
  <c r="AO2051" i="12"/>
  <c r="AE1041" i="12"/>
  <c r="BI1041" i="12"/>
  <c r="FY536" i="12"/>
  <c r="EU1546" i="12"/>
  <c r="EU2051" i="12"/>
  <c r="BS536" i="12"/>
  <c r="DG31" i="12"/>
  <c r="GI31" i="12"/>
  <c r="GI1546" i="12"/>
  <c r="FO1546" i="12"/>
  <c r="FO2051" i="12"/>
  <c r="K536" i="12"/>
  <c r="AE2051" i="12"/>
  <c r="A1546" i="12"/>
  <c r="DQ1041" i="12"/>
  <c r="BS2051" i="12"/>
  <c r="EU536" i="12"/>
  <c r="AY536" i="12"/>
  <c r="K1546" i="12"/>
  <c r="AO31" i="12"/>
  <c r="EA1546" i="12"/>
  <c r="EK2051" i="12"/>
  <c r="A30" i="12"/>
  <c r="CW1546" i="12"/>
  <c r="FE31" i="12"/>
  <c r="FY31" i="12"/>
  <c r="BI536" i="12"/>
  <c r="AO1041" i="12"/>
  <c r="CW2051" i="12"/>
  <c r="DG1041" i="12"/>
  <c r="EK31" i="12"/>
  <c r="K31" i="12"/>
  <c r="AE1546" i="12"/>
  <c r="EA536" i="12"/>
  <c r="CC1546" i="12"/>
  <c r="CM1546" i="12"/>
  <c r="EA2051" i="12"/>
  <c r="AO536" i="12"/>
  <c r="U2051" i="12"/>
  <c r="DQ1546" i="12"/>
  <c r="BI31" i="12"/>
  <c r="GI1041" i="12"/>
  <c r="AE536" i="12"/>
  <c r="FY1041" i="12"/>
  <c r="U1041" i="12"/>
  <c r="U536" i="12"/>
  <c r="K2051" i="12"/>
  <c r="CM536" i="12"/>
  <c r="EU1041" i="12"/>
  <c r="AY1546" i="12"/>
  <c r="GI2051" i="12"/>
  <c r="CM31" i="12"/>
  <c r="CC536" i="12"/>
  <c r="CM2051" i="12"/>
  <c r="CC31" i="12"/>
  <c r="FE536" i="12"/>
  <c r="AO1546" i="12"/>
  <c r="U31" i="12"/>
  <c r="GI536" i="12"/>
  <c r="EK1546" i="12"/>
  <c r="DG536" i="12"/>
  <c r="CC2051" i="12"/>
  <c r="FY1546" i="12"/>
  <c r="DG1546" i="12"/>
  <c r="AY1041" i="12"/>
  <c r="K1041" i="12"/>
  <c r="BS1041" i="12"/>
  <c r="CW31" i="12"/>
  <c r="CM1041" i="12"/>
  <c r="A1041" i="12"/>
  <c r="DQ536" i="12"/>
  <c r="AY2051" i="12"/>
  <c r="U1546" i="12"/>
  <c r="FO31" i="12"/>
  <c r="AP2052" i="12" l="1"/>
  <c r="EL537" i="12"/>
  <c r="V32" i="12"/>
  <c r="DR1547" i="12"/>
  <c r="L2052" i="12"/>
  <c r="EB32" i="12"/>
  <c r="BJ32" i="12"/>
  <c r="V1042" i="12"/>
  <c r="CN1042" i="12"/>
  <c r="EV32" i="12"/>
  <c r="FP1042" i="12"/>
  <c r="CX32" i="12"/>
  <c r="BJ2052" i="12"/>
  <c r="BJ1042" i="12"/>
  <c r="FP2052" i="12"/>
  <c r="FP1547" i="12"/>
  <c r="GJ32" i="12"/>
  <c r="L32" i="12"/>
  <c r="CX1547" i="12"/>
  <c r="V2052" i="12"/>
  <c r="AP1547" i="12"/>
  <c r="CD32" i="12"/>
  <c r="L1547" i="12"/>
  <c r="GJ1547" i="12"/>
  <c r="DR537" i="12"/>
  <c r="CD1547" i="12"/>
  <c r="AP537" i="12"/>
  <c r="CN537" i="12"/>
  <c r="EL1547" i="12"/>
  <c r="AF2052" i="12"/>
  <c r="AZ2052" i="12"/>
  <c r="DH1547" i="12"/>
  <c r="BT2052" i="12"/>
  <c r="CX537" i="12"/>
  <c r="FZ1547" i="12"/>
  <c r="B2052" i="12"/>
  <c r="DH32" i="12"/>
  <c r="EL1042" i="12"/>
  <c r="EL2052" i="12"/>
  <c r="DH1042" i="12"/>
  <c r="V1547" i="12"/>
  <c r="CN1547" i="12"/>
  <c r="CX2052" i="12"/>
  <c r="FP32" i="12"/>
  <c r="B1547" i="12"/>
  <c r="L537" i="12"/>
  <c r="EB1547" i="12"/>
  <c r="AF1547" i="12"/>
  <c r="EV537" i="12"/>
  <c r="EB1042" i="12"/>
  <c r="DR1042" i="12"/>
  <c r="EB2052" i="12"/>
  <c r="BJ1547" i="12"/>
  <c r="L1042" i="12"/>
  <c r="AF1042" i="12"/>
  <c r="BT1547" i="12"/>
  <c r="CN2052" i="12"/>
  <c r="B537" i="12"/>
  <c r="GJ1042" i="12"/>
  <c r="EV1042" i="12"/>
  <c r="AZ32" i="12"/>
  <c r="AP32" i="12"/>
  <c r="EV2052" i="12"/>
  <c r="CD537" i="12"/>
  <c r="BT32" i="12"/>
  <c r="DR32" i="12"/>
  <c r="FZ2052" i="12"/>
  <c r="CN32" i="12"/>
  <c r="CD2052" i="12"/>
  <c r="DH2052" i="12"/>
  <c r="B1042" i="12"/>
  <c r="FF1042" i="12"/>
  <c r="AP1042" i="12"/>
  <c r="GJ537" i="12"/>
  <c r="FF32" i="12"/>
  <c r="BJ537" i="12"/>
  <c r="FZ1042" i="12"/>
  <c r="DR2052" i="12"/>
  <c r="BT537" i="12"/>
  <c r="EB537" i="12"/>
  <c r="EL32" i="12"/>
  <c r="AZ1042" i="12"/>
  <c r="FZ32" i="12"/>
  <c r="FZ537" i="12"/>
  <c r="AZ537" i="12"/>
  <c r="B31" i="12"/>
  <c r="FF2052" i="12"/>
  <c r="AF32" i="12"/>
  <c r="AF537" i="12"/>
  <c r="GJ2052" i="12"/>
  <c r="CD1042" i="12"/>
  <c r="CX1042" i="12"/>
  <c r="AZ1547" i="12"/>
  <c r="V537" i="12"/>
  <c r="FF537" i="12"/>
  <c r="FF1547" i="12"/>
  <c r="DH537" i="12"/>
  <c r="BT1042" i="12"/>
  <c r="FP537" i="12"/>
  <c r="EV1547" i="12"/>
  <c r="DQ1042" i="12"/>
  <c r="A1547" i="12"/>
  <c r="BI537" i="12"/>
  <c r="EU1547" i="12"/>
  <c r="CM1547" i="12"/>
  <c r="FY2052" i="12"/>
  <c r="EK1547" i="12"/>
  <c r="FY1042" i="12"/>
  <c r="FO32" i="12"/>
  <c r="A537" i="12"/>
  <c r="EK2052" i="12"/>
  <c r="EA2052" i="12"/>
  <c r="CC2052" i="12"/>
  <c r="BS32" i="12"/>
  <c r="BI2052" i="12"/>
  <c r="AY537" i="12"/>
  <c r="AE1042" i="12"/>
  <c r="CM2052" i="12"/>
  <c r="AY2052" i="12"/>
  <c r="BI32" i="12"/>
  <c r="AE1547" i="12"/>
  <c r="U1042" i="12"/>
  <c r="EU2052" i="12"/>
  <c r="EA1547" i="12"/>
  <c r="DG537" i="12"/>
  <c r="DG32" i="12"/>
  <c r="DQ1547" i="12"/>
  <c r="FE32" i="12"/>
  <c r="CC1547" i="12"/>
  <c r="DQ2052" i="12"/>
  <c r="CW32" i="12"/>
  <c r="EU32" i="12"/>
  <c r="CW2052" i="12"/>
  <c r="K2052" i="12"/>
  <c r="FE2052" i="12"/>
  <c r="AO537" i="12"/>
  <c r="AO2052" i="12"/>
  <c r="FO1042" i="12"/>
  <c r="A1042" i="12"/>
  <c r="FO2052" i="12"/>
  <c r="FO1547" i="12"/>
  <c r="BI1042" i="12"/>
  <c r="U1547" i="12"/>
  <c r="GI1547" i="12"/>
  <c r="DG1042" i="12"/>
  <c r="AE537" i="12"/>
  <c r="EK537" i="12"/>
  <c r="FY1547" i="12"/>
  <c r="DG2052" i="12"/>
  <c r="EU537" i="12"/>
  <c r="FY537" i="12"/>
  <c r="BS1547" i="12"/>
  <c r="FE537" i="12"/>
  <c r="CW1042" i="12"/>
  <c r="CM32" i="12"/>
  <c r="EU1042" i="12"/>
  <c r="BS1042" i="12"/>
  <c r="U2052" i="12"/>
  <c r="CM1042" i="12"/>
  <c r="AO1547" i="12"/>
  <c r="EK1042" i="12"/>
  <c r="GI537" i="12"/>
  <c r="K1547" i="12"/>
  <c r="GI32" i="12"/>
  <c r="AO1042" i="12"/>
  <c r="DQ537" i="12"/>
  <c r="EK32" i="12"/>
  <c r="A2052" i="12"/>
  <c r="EA537" i="12"/>
  <c r="AY1042" i="12"/>
  <c r="FY32" i="12"/>
  <c r="CC32" i="12"/>
  <c r="CM537" i="12"/>
  <c r="BS537" i="12"/>
  <c r="CW1547" i="12"/>
  <c r="BI1547" i="12"/>
  <c r="GI2052" i="12"/>
  <c r="AY32" i="12"/>
  <c r="A31" i="12"/>
  <c r="DG1547" i="12"/>
  <c r="EA1042" i="12"/>
  <c r="AE32" i="12"/>
  <c r="K537" i="12"/>
  <c r="CW537" i="12"/>
  <c r="AE2052" i="12"/>
  <c r="FE1042" i="12"/>
  <c r="DQ32" i="12"/>
  <c r="FO537" i="12"/>
  <c r="U32" i="12"/>
  <c r="CC1042" i="12"/>
  <c r="CC537" i="12"/>
  <c r="FE1547" i="12"/>
  <c r="BS2052" i="12"/>
  <c r="K32" i="12"/>
  <c r="U537" i="12"/>
  <c r="K1042" i="12"/>
  <c r="AO32" i="12"/>
  <c r="AY1547" i="12"/>
  <c r="GI1042" i="12"/>
  <c r="EA32" i="12"/>
  <c r="EV1548" i="12" l="1"/>
  <c r="FF1548" i="12"/>
  <c r="CX1043" i="12"/>
  <c r="AF33" i="12"/>
  <c r="FZ538" i="12"/>
  <c r="EB538" i="12"/>
  <c r="BJ538" i="12"/>
  <c r="FF1043" i="12"/>
  <c r="CN33" i="12"/>
  <c r="CD538" i="12"/>
  <c r="EV1043" i="12"/>
  <c r="BT1548" i="12"/>
  <c r="EB2053" i="12"/>
  <c r="AF1548" i="12"/>
  <c r="FP33" i="12"/>
  <c r="DH1043" i="12"/>
  <c r="B2053" i="12"/>
  <c r="DH1548" i="12"/>
  <c r="CN538" i="12"/>
  <c r="GJ1548" i="12"/>
  <c r="V2053" i="12"/>
  <c r="FP1548" i="12"/>
  <c r="CX33" i="12"/>
  <c r="V1043" i="12"/>
  <c r="DR1548" i="12"/>
  <c r="FP538" i="12"/>
  <c r="FF538" i="12"/>
  <c r="CD1043" i="12"/>
  <c r="FF2053" i="12"/>
  <c r="FZ33" i="12"/>
  <c r="BT538" i="12"/>
  <c r="FF33" i="12"/>
  <c r="B1043" i="12"/>
  <c r="FZ2053" i="12"/>
  <c r="EV2053" i="12"/>
  <c r="GJ1043" i="12"/>
  <c r="AF1043" i="12"/>
  <c r="DR1043" i="12"/>
  <c r="EB1548" i="12"/>
  <c r="CX2053" i="12"/>
  <c r="EL2053" i="12"/>
  <c r="FZ1548" i="12"/>
  <c r="AZ2053" i="12"/>
  <c r="AP538" i="12"/>
  <c r="L1548" i="12"/>
  <c r="CX1548" i="12"/>
  <c r="FP2053" i="12"/>
  <c r="FP1043" i="12"/>
  <c r="BJ33" i="12"/>
  <c r="V33" i="12"/>
  <c r="BT1043" i="12"/>
  <c r="V538" i="12"/>
  <c r="GJ2053" i="12"/>
  <c r="B32" i="12"/>
  <c r="AZ1043" i="12"/>
  <c r="DR2053" i="12"/>
  <c r="GJ538" i="12"/>
  <c r="DH2053" i="12"/>
  <c r="DR33" i="12"/>
  <c r="AP33" i="12"/>
  <c r="B538" i="12"/>
  <c r="L1043" i="12"/>
  <c r="EB1043" i="12"/>
  <c r="L538" i="12"/>
  <c r="CN1548" i="12"/>
  <c r="EL1043" i="12"/>
  <c r="CX538" i="12"/>
  <c r="AF2053" i="12"/>
  <c r="CD1548" i="12"/>
  <c r="CD33" i="12"/>
  <c r="L33" i="12"/>
  <c r="BJ1043" i="12"/>
  <c r="EV33" i="12"/>
  <c r="EB33" i="12"/>
  <c r="EL538" i="12"/>
  <c r="DH538" i="12"/>
  <c r="AZ1548" i="12"/>
  <c r="AF538" i="12"/>
  <c r="AZ538" i="12"/>
  <c r="EL33" i="12"/>
  <c r="FZ1043" i="12"/>
  <c r="AP1043" i="12"/>
  <c r="CD2053" i="12"/>
  <c r="BT33" i="12"/>
  <c r="AZ33" i="12"/>
  <c r="CN2053" i="12"/>
  <c r="BJ1548" i="12"/>
  <c r="EV538" i="12"/>
  <c r="B1548" i="12"/>
  <c r="V1548" i="12"/>
  <c r="DH33" i="12"/>
  <c r="BT2053" i="12"/>
  <c r="EL1548" i="12"/>
  <c r="DR538" i="12"/>
  <c r="AP1548" i="12"/>
  <c r="GJ33" i="12"/>
  <c r="BJ2053" i="12"/>
  <c r="CN1043" i="12"/>
  <c r="L2053" i="12"/>
  <c r="AP2053" i="12"/>
  <c r="U1043" i="12"/>
  <c r="GI1043" i="12"/>
  <c r="FY538" i="12"/>
  <c r="EK2053" i="12"/>
  <c r="DQ2053" i="12"/>
  <c r="FO538" i="12"/>
  <c r="EA2053" i="12"/>
  <c r="U538" i="12"/>
  <c r="FE538" i="12"/>
  <c r="CC538" i="12"/>
  <c r="K538" i="12"/>
  <c r="CC33" i="12"/>
  <c r="BS1548" i="12"/>
  <c r="AO538" i="12"/>
  <c r="BI33" i="12"/>
  <c r="BS538" i="12"/>
  <c r="FY33" i="12"/>
  <c r="A538" i="12"/>
  <c r="CM1548" i="12"/>
  <c r="EA33" i="12"/>
  <c r="A1043" i="12"/>
  <c r="EA1043" i="12"/>
  <c r="EU33" i="12"/>
  <c r="BS1043" i="12"/>
  <c r="DG2053" i="12"/>
  <c r="AE538" i="12"/>
  <c r="EK33" i="12"/>
  <c r="U1548" i="12"/>
  <c r="CC2053" i="12"/>
  <c r="FE33" i="12"/>
  <c r="EA1548" i="12"/>
  <c r="CW2053" i="12"/>
  <c r="EK1548" i="12"/>
  <c r="DG538" i="12"/>
  <c r="FE1548" i="12"/>
  <c r="K1043" i="12"/>
  <c r="FO33" i="12"/>
  <c r="DQ1043" i="12"/>
  <c r="U33" i="12"/>
  <c r="CW538" i="12"/>
  <c r="DG1548" i="12"/>
  <c r="AO1043" i="12"/>
  <c r="EK1043" i="12"/>
  <c r="BI1548" i="12"/>
  <c r="EU1043" i="12"/>
  <c r="FO1548" i="12"/>
  <c r="AO1548" i="12"/>
  <c r="FE1043" i="12"/>
  <c r="CW1043" i="12"/>
  <c r="AE33" i="12"/>
  <c r="BI2053" i="12"/>
  <c r="AE1043" i="12"/>
  <c r="EU1548" i="12"/>
  <c r="GI1548" i="12"/>
  <c r="K2053" i="12"/>
  <c r="AY2053" i="12"/>
  <c r="CM33" i="12"/>
  <c r="A32" i="12"/>
  <c r="CM538" i="12"/>
  <c r="AY1043" i="12"/>
  <c r="GI538" i="12"/>
  <c r="FY1043" i="12"/>
  <c r="DQ33" i="12"/>
  <c r="AY1548" i="12"/>
  <c r="CM1043" i="12"/>
  <c r="BI1043" i="12"/>
  <c r="FY2053" i="12"/>
  <c r="EA538" i="12"/>
  <c r="GI2053" i="12"/>
  <c r="K1548" i="12"/>
  <c r="AE2053" i="12"/>
  <c r="DQ1548" i="12"/>
  <c r="CM2053" i="12"/>
  <c r="BS2053" i="12"/>
  <c r="EU538" i="12"/>
  <c r="DQ538" i="12"/>
  <c r="BI538" i="12"/>
  <c r="FE2053" i="12"/>
  <c r="AO2053" i="12"/>
  <c r="AY33" i="12"/>
  <c r="U2053" i="12"/>
  <c r="A1548" i="12"/>
  <c r="EU2053" i="12"/>
  <c r="FO1043" i="12"/>
  <c r="CW33" i="12"/>
  <c r="BS33" i="12"/>
  <c r="FO2053" i="12"/>
  <c r="EK538" i="12"/>
  <c r="GI33" i="12"/>
  <c r="CC1043" i="12"/>
  <c r="AE1548" i="12"/>
  <c r="A2053" i="12"/>
  <c r="CW1548" i="12"/>
  <c r="CC1548" i="12"/>
  <c r="AO33" i="12"/>
  <c r="DG33" i="12"/>
  <c r="DG1043" i="12"/>
  <c r="FY1548" i="12"/>
  <c r="K33" i="12"/>
  <c r="AY538" i="12"/>
  <c r="AP2054" i="12" l="1"/>
  <c r="GJ34" i="12"/>
  <c r="BT2054" i="12"/>
  <c r="EV539" i="12"/>
  <c r="BT34" i="12"/>
  <c r="EL34" i="12"/>
  <c r="DH539" i="12"/>
  <c r="BJ1044" i="12"/>
  <c r="AF2054" i="12"/>
  <c r="L539" i="12"/>
  <c r="AP34" i="12"/>
  <c r="DR2054" i="12"/>
  <c r="V539" i="12"/>
  <c r="FP1044" i="12"/>
  <c r="AP539" i="12"/>
  <c r="CX2054" i="12"/>
  <c r="GJ1044" i="12"/>
  <c r="FF34" i="12"/>
  <c r="CD1044" i="12"/>
  <c r="V1044" i="12"/>
  <c r="GJ1549" i="12"/>
  <c r="DH1044" i="12"/>
  <c r="BT1549" i="12"/>
  <c r="FF1044" i="12"/>
  <c r="AF34" i="12"/>
  <c r="L2054" i="12"/>
  <c r="AP1549" i="12"/>
  <c r="DH34" i="12"/>
  <c r="BJ1549" i="12"/>
  <c r="CD2054" i="12"/>
  <c r="AZ539" i="12"/>
  <c r="EL539" i="12"/>
  <c r="L34" i="12"/>
  <c r="CX539" i="12"/>
  <c r="EB1044" i="12"/>
  <c r="DR34" i="12"/>
  <c r="AZ1044" i="12"/>
  <c r="BT1044" i="12"/>
  <c r="FP2054" i="12"/>
  <c r="AZ2054" i="12"/>
  <c r="EB1549" i="12"/>
  <c r="EV2054" i="12"/>
  <c r="BT539" i="12"/>
  <c r="FF539" i="12"/>
  <c r="CX34" i="12"/>
  <c r="CN539" i="12"/>
  <c r="FP34" i="12"/>
  <c r="EV1044" i="12"/>
  <c r="BJ539" i="12"/>
  <c r="CX1044" i="12"/>
  <c r="CN1044" i="12"/>
  <c r="DR539" i="12"/>
  <c r="V1549" i="12"/>
  <c r="CN2054" i="12"/>
  <c r="AP1044" i="12"/>
  <c r="AF539" i="12"/>
  <c r="EB34" i="12"/>
  <c r="CD34" i="12"/>
  <c r="EL1044" i="12"/>
  <c r="L1044" i="12"/>
  <c r="DH2054" i="12"/>
  <c r="B33" i="12"/>
  <c r="V34" i="12"/>
  <c r="CX1549" i="12"/>
  <c r="FZ1549" i="12"/>
  <c r="DR1044" i="12"/>
  <c r="FZ2054" i="12"/>
  <c r="FZ34" i="12"/>
  <c r="FP539" i="12"/>
  <c r="FP1549" i="12"/>
  <c r="DH1549" i="12"/>
  <c r="AF1549" i="12"/>
  <c r="CD539" i="12"/>
  <c r="EB539" i="12"/>
  <c r="FF1549" i="12"/>
  <c r="BJ2054" i="12"/>
  <c r="EL1549" i="12"/>
  <c r="B1549" i="12"/>
  <c r="AZ34" i="12"/>
  <c r="FZ1044" i="12"/>
  <c r="AZ1549" i="12"/>
  <c r="EV34" i="12"/>
  <c r="CD1549" i="12"/>
  <c r="CN1549" i="12"/>
  <c r="B539" i="12"/>
  <c r="GJ539" i="12"/>
  <c r="GJ2054" i="12"/>
  <c r="BJ34" i="12"/>
  <c r="L1549" i="12"/>
  <c r="EL2054" i="12"/>
  <c r="AF1044" i="12"/>
  <c r="B1044" i="12"/>
  <c r="FF2054" i="12"/>
  <c r="DR1549" i="12"/>
  <c r="V2054" i="12"/>
  <c r="B2054" i="12"/>
  <c r="EB2054" i="12"/>
  <c r="CN34" i="12"/>
  <c r="FZ539" i="12"/>
  <c r="EV1549" i="12"/>
  <c r="FY1044" i="12"/>
  <c r="BS1044" i="12"/>
  <c r="BI1549" i="12"/>
  <c r="GI34" i="12"/>
  <c r="CC539" i="12"/>
  <c r="DG2054" i="12"/>
  <c r="EA539" i="12"/>
  <c r="BS539" i="12"/>
  <c r="K2054" i="12"/>
  <c r="AE1044" i="12"/>
  <c r="FE539" i="12"/>
  <c r="U2054" i="12"/>
  <c r="FO539" i="12"/>
  <c r="BS2054" i="12"/>
  <c r="FO1044" i="12"/>
  <c r="EU2054" i="12"/>
  <c r="DQ1044" i="12"/>
  <c r="FE34" i="12"/>
  <c r="CM1044" i="12"/>
  <c r="A1549" i="12"/>
  <c r="AE34" i="12"/>
  <c r="FO2054" i="12"/>
  <c r="CM34" i="12"/>
  <c r="K34" i="12"/>
  <c r="A539" i="12"/>
  <c r="BI539" i="12"/>
  <c r="CC1044" i="12"/>
  <c r="DQ1549" i="12"/>
  <c r="AY2054" i="12"/>
  <c r="FY539" i="12"/>
  <c r="CW1549" i="12"/>
  <c r="GI1044" i="12"/>
  <c r="EK539" i="12"/>
  <c r="AY1549" i="12"/>
  <c r="EA1549" i="12"/>
  <c r="K1549" i="12"/>
  <c r="AO539" i="12"/>
  <c r="AO34" i="12"/>
  <c r="AY1044" i="12"/>
  <c r="DQ34" i="12"/>
  <c r="AY34" i="12"/>
  <c r="U539" i="12"/>
  <c r="AO1044" i="12"/>
  <c r="GI1549" i="12"/>
  <c r="EA1044" i="12"/>
  <c r="DQ539" i="12"/>
  <c r="CM1549" i="12"/>
  <c r="FO34" i="12"/>
  <c r="BI1044" i="12"/>
  <c r="U1044" i="12"/>
  <c r="CW1044" i="12"/>
  <c r="EA2054" i="12"/>
  <c r="AE2054" i="12"/>
  <c r="AY539" i="12"/>
  <c r="CC34" i="12"/>
  <c r="BI2054" i="12"/>
  <c r="EU1044" i="12"/>
  <c r="U1549" i="12"/>
  <c r="K1044" i="12"/>
  <c r="FE1044" i="12"/>
  <c r="EU1549" i="12"/>
  <c r="EK1044" i="12"/>
  <c r="BS34" i="12"/>
  <c r="BS1549" i="12"/>
  <c r="CM539" i="12"/>
  <c r="DG34" i="12"/>
  <c r="DQ2054" i="12"/>
  <c r="FY2054" i="12"/>
  <c r="DG1549" i="12"/>
  <c r="CW2054" i="12"/>
  <c r="AO2054" i="12"/>
  <c r="U34" i="12"/>
  <c r="CW34" i="12"/>
  <c r="EA34" i="12"/>
  <c r="CC1549" i="12"/>
  <c r="EU34" i="12"/>
  <c r="EK34" i="12"/>
  <c r="CM2054" i="12"/>
  <c r="FE2054" i="12"/>
  <c r="FO1549" i="12"/>
  <c r="AO1549" i="12"/>
  <c r="BI34" i="12"/>
  <c r="GI2054" i="12"/>
  <c r="K539" i="12"/>
  <c r="EU539" i="12"/>
  <c r="DG539" i="12"/>
  <c r="EK1549" i="12"/>
  <c r="FE1549" i="12"/>
  <c r="A1044" i="12"/>
  <c r="EK2054" i="12"/>
  <c r="FY34" i="12"/>
  <c r="GI539" i="12"/>
  <c r="A33" i="12"/>
  <c r="A2054" i="12"/>
  <c r="DG1044" i="12"/>
  <c r="CC2054" i="12"/>
  <c r="AE1549" i="12"/>
  <c r="CW539" i="12"/>
  <c r="FY1549" i="12"/>
  <c r="AE539" i="12"/>
  <c r="EV1550" i="12" l="1"/>
  <c r="B2055" i="12"/>
  <c r="B1045" i="12"/>
  <c r="BJ35" i="12"/>
  <c r="CN1550" i="12"/>
  <c r="FZ1045" i="12"/>
  <c r="BJ2055" i="12"/>
  <c r="AF1550" i="12"/>
  <c r="FZ35" i="12"/>
  <c r="CX1550" i="12"/>
  <c r="L1045" i="12"/>
  <c r="AF540" i="12"/>
  <c r="DR540" i="12"/>
  <c r="EV1045" i="12"/>
  <c r="FF540" i="12"/>
  <c r="AZ2055" i="12"/>
  <c r="DR35" i="12"/>
  <c r="EL540" i="12"/>
  <c r="DH35" i="12"/>
  <c r="FF1045" i="12"/>
  <c r="V1045" i="12"/>
  <c r="CX2055" i="12"/>
  <c r="DR2055" i="12"/>
  <c r="BJ1045" i="12"/>
  <c r="EV540" i="12"/>
  <c r="FZ540" i="12"/>
  <c r="V2055" i="12"/>
  <c r="AF1045" i="12"/>
  <c r="GJ2055" i="12"/>
  <c r="CD1550" i="12"/>
  <c r="AZ35" i="12"/>
  <c r="FF1550" i="12"/>
  <c r="DH1550" i="12"/>
  <c r="FZ2055" i="12"/>
  <c r="V35" i="12"/>
  <c r="EL1045" i="12"/>
  <c r="AP1045" i="12"/>
  <c r="CN1045" i="12"/>
  <c r="FP35" i="12"/>
  <c r="BT540" i="12"/>
  <c r="FP2055" i="12"/>
  <c r="EB1045" i="12"/>
  <c r="AZ540" i="12"/>
  <c r="AP1550" i="12"/>
  <c r="BT1550" i="12"/>
  <c r="CD1045" i="12"/>
  <c r="AP540" i="12"/>
  <c r="AP35" i="12"/>
  <c r="DH540" i="12"/>
  <c r="BT2055" i="12"/>
  <c r="CN35" i="12"/>
  <c r="DR1550" i="12"/>
  <c r="EL2055" i="12"/>
  <c r="GJ540" i="12"/>
  <c r="EV35" i="12"/>
  <c r="B1550" i="12"/>
  <c r="EB540" i="12"/>
  <c r="FP1550" i="12"/>
  <c r="DR1045" i="12"/>
  <c r="B34" i="12"/>
  <c r="CD35" i="12"/>
  <c r="CN2055" i="12"/>
  <c r="CX1045" i="12"/>
  <c r="CN540" i="12"/>
  <c r="EV2055" i="12"/>
  <c r="BT1045" i="12"/>
  <c r="CX540" i="12"/>
  <c r="CD2055" i="12"/>
  <c r="L2055" i="12"/>
  <c r="DH1045" i="12"/>
  <c r="FF35" i="12"/>
  <c r="FP1045" i="12"/>
  <c r="L540" i="12"/>
  <c r="EL35" i="12"/>
  <c r="GJ35" i="12"/>
  <c r="EB2055" i="12"/>
  <c r="FF2055" i="12"/>
  <c r="L1550" i="12"/>
  <c r="B540" i="12"/>
  <c r="AZ1550" i="12"/>
  <c r="EL1550" i="12"/>
  <c r="CD540" i="12"/>
  <c r="FP540" i="12"/>
  <c r="FZ1550" i="12"/>
  <c r="DH2055" i="12"/>
  <c r="EB35" i="12"/>
  <c r="V1550" i="12"/>
  <c r="BJ540" i="12"/>
  <c r="CX35" i="12"/>
  <c r="EB1550" i="12"/>
  <c r="AZ1045" i="12"/>
  <c r="L35" i="12"/>
  <c r="BJ1550" i="12"/>
  <c r="AF35" i="12"/>
  <c r="GJ1550" i="12"/>
  <c r="GJ1045" i="12"/>
  <c r="V540" i="12"/>
  <c r="AF2055" i="12"/>
  <c r="BT35" i="12"/>
  <c r="AP2055" i="12"/>
  <c r="AE1045" i="12"/>
  <c r="AY2055" i="12"/>
  <c r="FE2055" i="12"/>
  <c r="CC1045" i="12"/>
  <c r="U540" i="12"/>
  <c r="A2055" i="12"/>
  <c r="FE540" i="12"/>
  <c r="CM2055" i="12"/>
  <c r="K1550" i="12"/>
  <c r="BS1045" i="12"/>
  <c r="AO1550" i="12"/>
  <c r="FO35" i="12"/>
  <c r="DG2055" i="12"/>
  <c r="U2055" i="12"/>
  <c r="EK540" i="12"/>
  <c r="BS2055" i="12"/>
  <c r="CC2055" i="12"/>
  <c r="FY540" i="12"/>
  <c r="FY35" i="12"/>
  <c r="EU2055" i="12"/>
  <c r="FY1550" i="12"/>
  <c r="GI1045" i="12"/>
  <c r="U35" i="12"/>
  <c r="U1550" i="12"/>
  <c r="EU1045" i="12"/>
  <c r="DG540" i="12"/>
  <c r="AO2055" i="12"/>
  <c r="EA2055" i="12"/>
  <c r="EA1045" i="12"/>
  <c r="AO1045" i="12"/>
  <c r="DG35" i="12"/>
  <c r="CW540" i="12"/>
  <c r="GI540" i="12"/>
  <c r="BS1550" i="12"/>
  <c r="DQ1045" i="12"/>
  <c r="CW35" i="12"/>
  <c r="K2055" i="12"/>
  <c r="DQ2055" i="12"/>
  <c r="FO2055" i="12"/>
  <c r="CC1550" i="12"/>
  <c r="BI1550" i="12"/>
  <c r="CM35" i="12"/>
  <c r="CM1550" i="12"/>
  <c r="DG1550" i="12"/>
  <c r="EK35" i="12"/>
  <c r="K1045" i="12"/>
  <c r="FO540" i="12"/>
  <c r="CM540" i="12"/>
  <c r="DQ540" i="12"/>
  <c r="BI1045" i="12"/>
  <c r="CW1045" i="12"/>
  <c r="CC35" i="12"/>
  <c r="AY1550" i="12"/>
  <c r="AE35" i="12"/>
  <c r="AE1550" i="12"/>
  <c r="AY35" i="12"/>
  <c r="EK1045" i="12"/>
  <c r="BI35" i="12"/>
  <c r="CW2055" i="12"/>
  <c r="AY540" i="12"/>
  <c r="EU1550" i="12"/>
  <c r="DQ35" i="12"/>
  <c r="FO1550" i="12"/>
  <c r="EA1550" i="12"/>
  <c r="EU35" i="12"/>
  <c r="U1045" i="12"/>
  <c r="BS540" i="12"/>
  <c r="EK2055" i="12"/>
  <c r="FY1045" i="12"/>
  <c r="A1045" i="12"/>
  <c r="GI1550" i="12"/>
  <c r="EK1550" i="12"/>
  <c r="AE2055" i="12"/>
  <c r="FY2055" i="12"/>
  <c r="K35" i="12"/>
  <c r="AY1045" i="12"/>
  <c r="CM1045" i="12"/>
  <c r="EU540" i="12"/>
  <c r="AE540" i="12"/>
  <c r="GI35" i="12"/>
  <c r="A540" i="12"/>
  <c r="K540" i="12"/>
  <c r="BI2055" i="12"/>
  <c r="CC540" i="12"/>
  <c r="AO540" i="12"/>
  <c r="FO1045" i="12"/>
  <c r="FE1550" i="12"/>
  <c r="A1550" i="12"/>
  <c r="AO35" i="12"/>
  <c r="DQ1550" i="12"/>
  <c r="CW1550" i="12"/>
  <c r="GI2055" i="12"/>
  <c r="EA540" i="12"/>
  <c r="FE1045" i="12"/>
  <c r="BI540" i="12"/>
  <c r="EA35" i="12"/>
  <c r="BS35" i="12"/>
  <c r="A34" i="12"/>
  <c r="FE35" i="12"/>
  <c r="DG1045" i="12"/>
  <c r="AP2056" i="12" l="1"/>
  <c r="GJ1046" i="12"/>
  <c r="L36" i="12"/>
  <c r="BJ541" i="12"/>
  <c r="FZ1551" i="12"/>
  <c r="AZ1551" i="12"/>
  <c r="EB2056" i="12"/>
  <c r="FP1046" i="12"/>
  <c r="CD2056" i="12"/>
  <c r="CN541" i="12"/>
  <c r="B35" i="12"/>
  <c r="B1551" i="12"/>
  <c r="DR1551" i="12"/>
  <c r="AP36" i="12"/>
  <c r="AP1551" i="12"/>
  <c r="BT541" i="12"/>
  <c r="EL1046" i="12"/>
  <c r="FF1551" i="12"/>
  <c r="AF1046" i="12"/>
  <c r="BJ1046" i="12"/>
  <c r="FF1046" i="12"/>
  <c r="AZ2056" i="12"/>
  <c r="AF541" i="12"/>
  <c r="AF1551" i="12"/>
  <c r="BJ36" i="12"/>
  <c r="BT36" i="12"/>
  <c r="GJ1551" i="12"/>
  <c r="AZ1046" i="12"/>
  <c r="V1551" i="12"/>
  <c r="FP541" i="12"/>
  <c r="B541" i="12"/>
  <c r="GJ36" i="12"/>
  <c r="FF36" i="12"/>
  <c r="CX541" i="12"/>
  <c r="CX1046" i="12"/>
  <c r="DR1046" i="12"/>
  <c r="EV36" i="12"/>
  <c r="CN36" i="12"/>
  <c r="AP541" i="12"/>
  <c r="AZ541" i="12"/>
  <c r="FP36" i="12"/>
  <c r="V36" i="12"/>
  <c r="AZ36" i="12"/>
  <c r="V2056" i="12"/>
  <c r="DR2056" i="12"/>
  <c r="DH36" i="12"/>
  <c r="FF541" i="12"/>
  <c r="L1046" i="12"/>
  <c r="BJ2056" i="12"/>
  <c r="B1046" i="12"/>
  <c r="AF2056" i="12"/>
  <c r="AF36" i="12"/>
  <c r="EB1551" i="12"/>
  <c r="EB36" i="12"/>
  <c r="CD541" i="12"/>
  <c r="L1551" i="12"/>
  <c r="EL36" i="12"/>
  <c r="DH1046" i="12"/>
  <c r="BT1046" i="12"/>
  <c r="CN2056" i="12"/>
  <c r="FP1551" i="12"/>
  <c r="GJ541" i="12"/>
  <c r="BT2056" i="12"/>
  <c r="CD1046" i="12"/>
  <c r="EB1046" i="12"/>
  <c r="CN1046" i="12"/>
  <c r="FZ2056" i="12"/>
  <c r="CD1551" i="12"/>
  <c r="FZ541" i="12"/>
  <c r="CX2056" i="12"/>
  <c r="EL541" i="12"/>
  <c r="EV1046" i="12"/>
  <c r="CX1551" i="12"/>
  <c r="FZ1046" i="12"/>
  <c r="B2056" i="12"/>
  <c r="V541" i="12"/>
  <c r="BJ1551" i="12"/>
  <c r="CX36" i="12"/>
  <c r="DH2056" i="12"/>
  <c r="EL1551" i="12"/>
  <c r="FF2056" i="12"/>
  <c r="L541" i="12"/>
  <c r="L2056" i="12"/>
  <c r="EV2056" i="12"/>
  <c r="CD36" i="12"/>
  <c r="EB541" i="12"/>
  <c r="EL2056" i="12"/>
  <c r="DH541" i="12"/>
  <c r="BT1551" i="12"/>
  <c r="FP2056" i="12"/>
  <c r="AP1046" i="12"/>
  <c r="DH1551" i="12"/>
  <c r="GJ2056" i="12"/>
  <c r="EV541" i="12"/>
  <c r="V1046" i="12"/>
  <c r="DR36" i="12"/>
  <c r="DR541" i="12"/>
  <c r="FZ36" i="12"/>
  <c r="CN1551" i="12"/>
  <c r="EV1551" i="12"/>
  <c r="AY2056" i="12"/>
  <c r="AO2056" i="12"/>
  <c r="DQ1046" i="12"/>
  <c r="AE541" i="12"/>
  <c r="K541" i="12"/>
  <c r="FO541" i="12"/>
  <c r="GI1551" i="12"/>
  <c r="CM2056" i="12"/>
  <c r="K36" i="12"/>
  <c r="BI541" i="12"/>
  <c r="CW1046" i="12"/>
  <c r="AY541" i="12"/>
  <c r="A1551" i="12"/>
  <c r="EU2056" i="12"/>
  <c r="CM541" i="12"/>
  <c r="U541" i="12"/>
  <c r="DG1046" i="12"/>
  <c r="FY2056" i="12"/>
  <c r="BS1551" i="12"/>
  <c r="FE1551" i="12"/>
  <c r="EA541" i="12"/>
  <c r="EK541" i="12"/>
  <c r="A1046" i="12"/>
  <c r="BS1046" i="12"/>
  <c r="EK1551" i="12"/>
  <c r="DQ2056" i="12"/>
  <c r="EU541" i="12"/>
  <c r="DQ36" i="12"/>
  <c r="GI2056" i="12"/>
  <c r="FE2056" i="12"/>
  <c r="GI36" i="12"/>
  <c r="FY36" i="12"/>
  <c r="FO1046" i="12"/>
  <c r="U1046" i="12"/>
  <c r="AE36" i="12"/>
  <c r="BI1046" i="12"/>
  <c r="K1046" i="12"/>
  <c r="FE1046" i="12"/>
  <c r="FY1046" i="12"/>
  <c r="FE541" i="12"/>
  <c r="AY1046" i="12"/>
  <c r="CC1551" i="12"/>
  <c r="CM1551" i="12"/>
  <c r="FY541" i="12"/>
  <c r="K2056" i="12"/>
  <c r="FY1551" i="12"/>
  <c r="AO1551" i="12"/>
  <c r="CC36" i="12"/>
  <c r="AY36" i="12"/>
  <c r="EA36" i="12"/>
  <c r="CW2056" i="12"/>
  <c r="AE1046" i="12"/>
  <c r="EA1046" i="12"/>
  <c r="CW1551" i="12"/>
  <c r="DQ541" i="12"/>
  <c r="DG1551" i="12"/>
  <c r="U1551" i="12"/>
  <c r="CM36" i="12"/>
  <c r="AO36" i="12"/>
  <c r="EU1046" i="12"/>
  <c r="BS36" i="12"/>
  <c r="BI2056" i="12"/>
  <c r="GI1046" i="12"/>
  <c r="EA2056" i="12"/>
  <c r="DG36" i="12"/>
  <c r="AE2056" i="12"/>
  <c r="AO541" i="12"/>
  <c r="AY1551" i="12"/>
  <c r="DQ1551" i="12"/>
  <c r="EK1046" i="12"/>
  <c r="BS541" i="12"/>
  <c r="FE36" i="12"/>
  <c r="CC2056" i="12"/>
  <c r="CC541" i="12"/>
  <c r="A35" i="12"/>
  <c r="U2056" i="12"/>
  <c r="EU1551" i="12"/>
  <c r="FO1551" i="12"/>
  <c r="GI541" i="12"/>
  <c r="AO1046" i="12"/>
  <c r="CW541" i="12"/>
  <c r="K1551" i="12"/>
  <c r="DG2056" i="12"/>
  <c r="AE1551" i="12"/>
  <c r="CC1046" i="12"/>
  <c r="U36" i="12"/>
  <c r="EK2056" i="12"/>
  <c r="FO2056" i="12"/>
  <c r="BI1551" i="12"/>
  <c r="EK36" i="12"/>
  <c r="CW36" i="12"/>
  <c r="DG541" i="12"/>
  <c r="BS2056" i="12"/>
  <c r="FO36" i="12"/>
  <c r="EA1551" i="12"/>
  <c r="BI36" i="12"/>
  <c r="EU36" i="12"/>
  <c r="A2056" i="12"/>
  <c r="CM1046" i="12"/>
  <c r="A541" i="12"/>
  <c r="EV1552" i="12" l="1"/>
  <c r="DR37" i="12"/>
  <c r="DH1552" i="12"/>
  <c r="DH542" i="12"/>
  <c r="EV2057" i="12"/>
  <c r="EL1552" i="12"/>
  <c r="V542" i="12"/>
  <c r="EV1047" i="12"/>
  <c r="CD1552" i="12"/>
  <c r="CD1047" i="12"/>
  <c r="CN2057" i="12"/>
  <c r="L1552" i="12"/>
  <c r="AF37" i="12"/>
  <c r="L1047" i="12"/>
  <c r="V2057" i="12"/>
  <c r="AZ542" i="12"/>
  <c r="DR1047" i="12"/>
  <c r="GJ37" i="12"/>
  <c r="AZ1047" i="12"/>
  <c r="AF1552" i="12"/>
  <c r="BJ1047" i="12"/>
  <c r="BT542" i="12"/>
  <c r="B1552" i="12"/>
  <c r="FP1047" i="12"/>
  <c r="BJ542" i="12"/>
  <c r="CN1552" i="12"/>
  <c r="V1047" i="12"/>
  <c r="AP1047" i="12"/>
  <c r="EL2057" i="12"/>
  <c r="L2057" i="12"/>
  <c r="DH2057" i="12"/>
  <c r="B2057" i="12"/>
  <c r="EL542" i="12"/>
  <c r="FZ2057" i="12"/>
  <c r="BT2057" i="12"/>
  <c r="BT1047" i="12"/>
  <c r="CD542" i="12"/>
  <c r="AF2057" i="12"/>
  <c r="FF542" i="12"/>
  <c r="AZ37" i="12"/>
  <c r="AP542" i="12"/>
  <c r="CX1047" i="12"/>
  <c r="B542" i="12"/>
  <c r="GJ1552" i="12"/>
  <c r="AF542" i="12"/>
  <c r="AF1047" i="12"/>
  <c r="AP1552" i="12"/>
  <c r="B36" i="12"/>
  <c r="EB2057" i="12"/>
  <c r="L37" i="12"/>
  <c r="FZ37" i="12"/>
  <c r="EV542" i="12"/>
  <c r="FP2057" i="12"/>
  <c r="EB542" i="12"/>
  <c r="L542" i="12"/>
  <c r="CX37" i="12"/>
  <c r="FZ1047" i="12"/>
  <c r="CX2057" i="12"/>
  <c r="CN1047" i="12"/>
  <c r="GJ542" i="12"/>
  <c r="DH1047" i="12"/>
  <c r="EB37" i="12"/>
  <c r="B1047" i="12"/>
  <c r="DH37" i="12"/>
  <c r="V37" i="12"/>
  <c r="CN37" i="12"/>
  <c r="CX542" i="12"/>
  <c r="FP542" i="12"/>
  <c r="BT37" i="12"/>
  <c r="AZ2057" i="12"/>
  <c r="FF1552" i="12"/>
  <c r="AP37" i="12"/>
  <c r="CN542" i="12"/>
  <c r="AZ1552" i="12"/>
  <c r="GJ1047" i="12"/>
  <c r="DR542" i="12"/>
  <c r="GJ2057" i="12"/>
  <c r="BT1552" i="12"/>
  <c r="CD37" i="12"/>
  <c r="FF2057" i="12"/>
  <c r="BJ1552" i="12"/>
  <c r="CX1552" i="12"/>
  <c r="FZ542" i="12"/>
  <c r="EB1047" i="12"/>
  <c r="FP1552" i="12"/>
  <c r="EL37" i="12"/>
  <c r="EB1552" i="12"/>
  <c r="BJ2057" i="12"/>
  <c r="DR2057" i="12"/>
  <c r="FP37" i="12"/>
  <c r="EV37" i="12"/>
  <c r="FF37" i="12"/>
  <c r="V1552" i="12"/>
  <c r="BJ37" i="12"/>
  <c r="FF1047" i="12"/>
  <c r="EL1047" i="12"/>
  <c r="DR1552" i="12"/>
  <c r="CD2057" i="12"/>
  <c r="FZ1552" i="12"/>
  <c r="AP2057" i="12"/>
  <c r="A1552" i="12"/>
  <c r="U542" i="12"/>
  <c r="CM542" i="12"/>
  <c r="EA542" i="12"/>
  <c r="DQ1552" i="12"/>
  <c r="DQ2057" i="12"/>
  <c r="BI37" i="12"/>
  <c r="DQ542" i="12"/>
  <c r="AY1047" i="12"/>
  <c r="GI2057" i="12"/>
  <c r="AY37" i="12"/>
  <c r="U37" i="12"/>
  <c r="AY1552" i="12"/>
  <c r="EU542" i="12"/>
  <c r="BS37" i="12"/>
  <c r="A2057" i="12"/>
  <c r="AO1047" i="12"/>
  <c r="CW1047" i="12"/>
  <c r="AO542" i="12"/>
  <c r="K2057" i="12"/>
  <c r="CC1552" i="12"/>
  <c r="CC2057" i="12"/>
  <c r="AE1552" i="12"/>
  <c r="EA2057" i="12"/>
  <c r="FE542" i="12"/>
  <c r="FE2057" i="12"/>
  <c r="FE37" i="12"/>
  <c r="CC1047" i="12"/>
  <c r="AE1047" i="12"/>
  <c r="CW37" i="12"/>
  <c r="GI1552" i="12"/>
  <c r="EA37" i="12"/>
  <c r="EA1552" i="12"/>
  <c r="BI1552" i="12"/>
  <c r="K1552" i="12"/>
  <c r="BS2057" i="12"/>
  <c r="EU2057" i="12"/>
  <c r="FO542" i="12"/>
  <c r="AY2057" i="12"/>
  <c r="CM2057" i="12"/>
  <c r="GI37" i="12"/>
  <c r="CW1552" i="12"/>
  <c r="EU1552" i="12"/>
  <c r="A1047" i="12"/>
  <c r="CM1552" i="12"/>
  <c r="K37" i="12"/>
  <c r="DG542" i="12"/>
  <c r="EA1047" i="12"/>
  <c r="EK1047" i="12"/>
  <c r="FY542" i="12"/>
  <c r="AE37" i="12"/>
  <c r="DG1047" i="12"/>
  <c r="EU1047" i="12"/>
  <c r="CM1047" i="12"/>
  <c r="FE1552" i="12"/>
  <c r="FO1552" i="12"/>
  <c r="EK1552" i="12"/>
  <c r="FO37" i="12"/>
  <c r="CC37" i="12"/>
  <c r="AO1552" i="12"/>
  <c r="BS1047" i="12"/>
  <c r="CC542" i="12"/>
  <c r="AE2057" i="12"/>
  <c r="K1047" i="12"/>
  <c r="EU37" i="12"/>
  <c r="U1047" i="12"/>
  <c r="DG37" i="12"/>
  <c r="FY37" i="12"/>
  <c r="EK542" i="12"/>
  <c r="FY1552" i="12"/>
  <c r="FE1047" i="12"/>
  <c r="CW2057" i="12"/>
  <c r="DQ37" i="12"/>
  <c r="AY542" i="12"/>
  <c r="EK37" i="12"/>
  <c r="BI542" i="12"/>
  <c r="CW542" i="12"/>
  <c r="AO2057" i="12"/>
  <c r="BI1047" i="12"/>
  <c r="DG2057" i="12"/>
  <c r="BI2057" i="12"/>
  <c r="U2057" i="12"/>
  <c r="BS542" i="12"/>
  <c r="K542" i="12"/>
  <c r="EK2057" i="12"/>
  <c r="A542" i="12"/>
  <c r="CM37" i="12"/>
  <c r="DG1552" i="12"/>
  <c r="GI1047" i="12"/>
  <c r="FO1047" i="12"/>
  <c r="AE542" i="12"/>
  <c r="GI542" i="12"/>
  <c r="A36" i="12"/>
  <c r="BS1552" i="12"/>
  <c r="DQ1047" i="12"/>
  <c r="FY2057" i="12"/>
  <c r="U1552" i="12"/>
  <c r="AO37" i="12"/>
  <c r="FY1047" i="12"/>
  <c r="FO2057" i="12"/>
  <c r="AP2058" i="12" l="1"/>
  <c r="EL1048" i="12"/>
  <c r="FF38" i="12"/>
  <c r="BJ2058" i="12"/>
  <c r="EB1048" i="12"/>
  <c r="FF2058" i="12"/>
  <c r="DR543" i="12"/>
  <c r="AP38" i="12"/>
  <c r="FP543" i="12"/>
  <c r="DH38" i="12"/>
  <c r="GJ543" i="12"/>
  <c r="CX38" i="12"/>
  <c r="EV543" i="12"/>
  <c r="B37" i="12"/>
  <c r="GJ1553" i="12"/>
  <c r="AZ38" i="12"/>
  <c r="BT1048" i="12"/>
  <c r="B2058" i="12"/>
  <c r="AP1048" i="12"/>
  <c r="FP1048" i="12"/>
  <c r="AF1553" i="12"/>
  <c r="AZ543" i="12"/>
  <c r="L1553" i="12"/>
  <c r="EV1048" i="12"/>
  <c r="DH543" i="12"/>
  <c r="FZ1553" i="12"/>
  <c r="FF1048" i="12"/>
  <c r="EV38" i="12"/>
  <c r="EB1553" i="12"/>
  <c r="FZ543" i="12"/>
  <c r="CD38" i="12"/>
  <c r="GJ1048" i="12"/>
  <c r="FF1553" i="12"/>
  <c r="CX543" i="12"/>
  <c r="B1048" i="12"/>
  <c r="CN1048" i="12"/>
  <c r="L543" i="12"/>
  <c r="FZ38" i="12"/>
  <c r="AP1553" i="12"/>
  <c r="B543" i="12"/>
  <c r="FF543" i="12"/>
  <c r="BT2058" i="12"/>
  <c r="DH2058" i="12"/>
  <c r="V1048" i="12"/>
  <c r="B1553" i="12"/>
  <c r="AZ1048" i="12"/>
  <c r="V2058" i="12"/>
  <c r="CN2058" i="12"/>
  <c r="V543" i="12"/>
  <c r="DH1553" i="12"/>
  <c r="CD2058" i="12"/>
  <c r="BJ38" i="12"/>
  <c r="FP38" i="12"/>
  <c r="EL38" i="12"/>
  <c r="CX1553" i="12"/>
  <c r="BT1553" i="12"/>
  <c r="AZ1553" i="12"/>
  <c r="AZ2058" i="12"/>
  <c r="CN38" i="12"/>
  <c r="EB38" i="12"/>
  <c r="CX2058" i="12"/>
  <c r="EB543" i="12"/>
  <c r="L38" i="12"/>
  <c r="AF1048" i="12"/>
  <c r="CX1048" i="12"/>
  <c r="AF2058" i="12"/>
  <c r="FZ2058" i="12"/>
  <c r="L2058" i="12"/>
  <c r="CN1553" i="12"/>
  <c r="BT543" i="12"/>
  <c r="GJ38" i="12"/>
  <c r="L1048" i="12"/>
  <c r="CD1048" i="12"/>
  <c r="EL1553" i="12"/>
  <c r="DR38" i="12"/>
  <c r="DR1553" i="12"/>
  <c r="V1553" i="12"/>
  <c r="DR2058" i="12"/>
  <c r="FP1553" i="12"/>
  <c r="BJ1553" i="12"/>
  <c r="GJ2058" i="12"/>
  <c r="CN543" i="12"/>
  <c r="BT38" i="12"/>
  <c r="V38" i="12"/>
  <c r="DH1048" i="12"/>
  <c r="FZ1048" i="12"/>
  <c r="FP2058" i="12"/>
  <c r="EB2058" i="12"/>
  <c r="AF543" i="12"/>
  <c r="AP543" i="12"/>
  <c r="CD543" i="12"/>
  <c r="EL543" i="12"/>
  <c r="EL2058" i="12"/>
  <c r="BJ543" i="12"/>
  <c r="BJ1048" i="12"/>
  <c r="DR1048" i="12"/>
  <c r="AF38" i="12"/>
  <c r="CD1553" i="12"/>
  <c r="EV2058" i="12"/>
  <c r="EV1553" i="12"/>
  <c r="DG543" i="12"/>
  <c r="AE1553" i="12"/>
  <c r="GI543" i="12"/>
  <c r="AY1553" i="12"/>
  <c r="FY1553" i="12"/>
  <c r="K543" i="12"/>
  <c r="A2058" i="12"/>
  <c r="AO543" i="12"/>
  <c r="A543" i="12"/>
  <c r="BI2058" i="12"/>
  <c r="GI2058" i="12"/>
  <c r="AO38" i="12"/>
  <c r="BS38" i="12"/>
  <c r="CW1048" i="12"/>
  <c r="DG38" i="12"/>
  <c r="FY2058" i="12"/>
  <c r="EU1048" i="12"/>
  <c r="DG1553" i="12"/>
  <c r="EA1048" i="12"/>
  <c r="EA1553" i="12"/>
  <c r="EK38" i="12"/>
  <c r="AE2058" i="12"/>
  <c r="DQ1553" i="12"/>
  <c r="EK2058" i="12"/>
  <c r="CC1553" i="12"/>
  <c r="EK543" i="12"/>
  <c r="EK1048" i="12"/>
  <c r="BI543" i="12"/>
  <c r="FO38" i="12"/>
  <c r="DQ2058" i="12"/>
  <c r="DG1048" i="12"/>
  <c r="AE38" i="12"/>
  <c r="DG2058" i="12"/>
  <c r="EK1553" i="12"/>
  <c r="EA2058" i="12"/>
  <c r="A37" i="12"/>
  <c r="FE543" i="12"/>
  <c r="A1553" i="12"/>
  <c r="FE38" i="12"/>
  <c r="EU1553" i="12"/>
  <c r="U38" i="12"/>
  <c r="K1553" i="12"/>
  <c r="AE543" i="12"/>
  <c r="BI38" i="12"/>
  <c r="DQ38" i="12"/>
  <c r="AE1048" i="12"/>
  <c r="CM543" i="12"/>
  <c r="CW2058" i="12"/>
  <c r="CW38" i="12"/>
  <c r="BI1048" i="12"/>
  <c r="U1553" i="12"/>
  <c r="EU38" i="12"/>
  <c r="EA543" i="12"/>
  <c r="EU2058" i="12"/>
  <c r="FY38" i="12"/>
  <c r="BS1048" i="12"/>
  <c r="CM1553" i="12"/>
  <c r="GI1553" i="12"/>
  <c r="DQ1048" i="12"/>
  <c r="CC543" i="12"/>
  <c r="AY543" i="12"/>
  <c r="AY2058" i="12"/>
  <c r="CM1048" i="12"/>
  <c r="FY543" i="12"/>
  <c r="GI38" i="12"/>
  <c r="BS2058" i="12"/>
  <c r="BS543" i="12"/>
  <c r="AO1048" i="12"/>
  <c r="FO1048" i="12"/>
  <c r="EU543" i="12"/>
  <c r="BS1553" i="12"/>
  <c r="BI1553" i="12"/>
  <c r="AO2058" i="12"/>
  <c r="CC38" i="12"/>
  <c r="FO2058" i="12"/>
  <c r="DQ543" i="12"/>
  <c r="FE2058" i="12"/>
  <c r="FO1553" i="12"/>
  <c r="U1048" i="12"/>
  <c r="CC1048" i="12"/>
  <c r="K1048" i="12"/>
  <c r="FY1048" i="12"/>
  <c r="AY38" i="12"/>
  <c r="FE1553" i="12"/>
  <c r="CM38" i="12"/>
  <c r="A1048" i="12"/>
  <c r="AY1048" i="12"/>
  <c r="CW543" i="12"/>
  <c r="AO1553" i="12"/>
  <c r="CC2058" i="12"/>
  <c r="CW1553" i="12"/>
  <c r="U2058" i="12"/>
  <c r="K38" i="12"/>
  <c r="FE1048" i="12"/>
  <c r="EA38" i="12"/>
  <c r="U543" i="12"/>
  <c r="K2058" i="12"/>
  <c r="GI1048" i="12"/>
  <c r="CM2058" i="12"/>
  <c r="FO543" i="12"/>
  <c r="EV1554" i="12" l="1"/>
  <c r="DR1049" i="12"/>
  <c r="EL544" i="12"/>
  <c r="EB2059" i="12"/>
  <c r="V39" i="12"/>
  <c r="BJ1554" i="12"/>
  <c r="DR1554" i="12"/>
  <c r="L1049" i="12"/>
  <c r="L2059" i="12"/>
  <c r="AF1049" i="12"/>
  <c r="EB39" i="12"/>
  <c r="BT1554" i="12"/>
  <c r="BJ39" i="12"/>
  <c r="CN2059" i="12"/>
  <c r="V1049" i="12"/>
  <c r="B544" i="12"/>
  <c r="CN1049" i="12"/>
  <c r="GJ1049" i="12"/>
  <c r="EV39" i="12"/>
  <c r="EV1049" i="12"/>
  <c r="FP1049" i="12"/>
  <c r="AZ39" i="12"/>
  <c r="CX39" i="12"/>
  <c r="AP39" i="12"/>
  <c r="BJ2059" i="12"/>
  <c r="EV2059" i="12"/>
  <c r="BJ1049" i="12"/>
  <c r="CD544" i="12"/>
  <c r="FP2059" i="12"/>
  <c r="BT39" i="12"/>
  <c r="FP1554" i="12"/>
  <c r="DR39" i="12"/>
  <c r="GJ39" i="12"/>
  <c r="FZ2059" i="12"/>
  <c r="L39" i="12"/>
  <c r="CN39" i="12"/>
  <c r="CX1554" i="12"/>
  <c r="CD2059" i="12"/>
  <c r="V2059" i="12"/>
  <c r="DH2059" i="12"/>
  <c r="AP1554" i="12"/>
  <c r="B1049" i="12"/>
  <c r="CD39" i="12"/>
  <c r="FF1049" i="12"/>
  <c r="L1554" i="12"/>
  <c r="AP1049" i="12"/>
  <c r="GJ1554" i="12"/>
  <c r="GJ544" i="12"/>
  <c r="DR544" i="12"/>
  <c r="FF39" i="12"/>
  <c r="CD1554" i="12"/>
  <c r="BJ544" i="12"/>
  <c r="AP544" i="12"/>
  <c r="FZ1049" i="12"/>
  <c r="CN544" i="12"/>
  <c r="DR2059" i="12"/>
  <c r="EL1554" i="12"/>
  <c r="BT544" i="12"/>
  <c r="AF2059" i="12"/>
  <c r="EB544" i="12"/>
  <c r="AZ2059" i="12"/>
  <c r="EL39" i="12"/>
  <c r="DH1554" i="12"/>
  <c r="AZ1049" i="12"/>
  <c r="BT2059" i="12"/>
  <c r="FZ39" i="12"/>
  <c r="CX544" i="12"/>
  <c r="FZ544" i="12"/>
  <c r="FZ1554" i="12"/>
  <c r="AZ544" i="12"/>
  <c r="B2059" i="12"/>
  <c r="B38" i="12"/>
  <c r="DH39" i="12"/>
  <c r="FF2059" i="12"/>
  <c r="EL1049" i="12"/>
  <c r="AF39" i="12"/>
  <c r="EL2059" i="12"/>
  <c r="AF544" i="12"/>
  <c r="DH1049" i="12"/>
  <c r="GJ2059" i="12"/>
  <c r="V1554" i="12"/>
  <c r="CD1049" i="12"/>
  <c r="CN1554" i="12"/>
  <c r="CX1049" i="12"/>
  <c r="CX2059" i="12"/>
  <c r="AZ1554" i="12"/>
  <c r="FP39" i="12"/>
  <c r="V544" i="12"/>
  <c r="B1554" i="12"/>
  <c r="FF544" i="12"/>
  <c r="L544" i="12"/>
  <c r="FF1554" i="12"/>
  <c r="EB1554" i="12"/>
  <c r="DH544" i="12"/>
  <c r="AF1554" i="12"/>
  <c r="BT1049" i="12"/>
  <c r="EV544" i="12"/>
  <c r="FP544" i="12"/>
  <c r="EB1049" i="12"/>
  <c r="AP2059" i="12"/>
  <c r="DQ2059" i="12"/>
  <c r="GI2059" i="12"/>
  <c r="EA1049" i="12"/>
  <c r="DQ1554" i="12"/>
  <c r="AO2059" i="12"/>
  <c r="AO1554" i="12"/>
  <c r="K39" i="12"/>
  <c r="K544" i="12"/>
  <c r="U1554" i="12"/>
  <c r="FY1049" i="12"/>
  <c r="CW2059" i="12"/>
  <c r="U1049" i="12"/>
  <c r="CM39" i="12"/>
  <c r="FO544" i="12"/>
  <c r="GI544" i="12"/>
  <c r="FO39" i="12"/>
  <c r="CW544" i="12"/>
  <c r="GI1049" i="12"/>
  <c r="AE39" i="12"/>
  <c r="FE1554" i="12"/>
  <c r="A544" i="12"/>
  <c r="AY39" i="12"/>
  <c r="EU544" i="12"/>
  <c r="DQ39" i="12"/>
  <c r="BI1049" i="12"/>
  <c r="EK1554" i="12"/>
  <c r="FO2059" i="12"/>
  <c r="DG544" i="12"/>
  <c r="AO544" i="12"/>
  <c r="EU39" i="12"/>
  <c r="EK544" i="12"/>
  <c r="U2059" i="12"/>
  <c r="CC1554" i="12"/>
  <c r="BS2059" i="12"/>
  <c r="BS39" i="12"/>
  <c r="BS544" i="12"/>
  <c r="EU2059" i="12"/>
  <c r="AE544" i="12"/>
  <c r="EK1049" i="12"/>
  <c r="AY1554" i="12"/>
  <c r="BS1554" i="12"/>
  <c r="FY1554" i="12"/>
  <c r="AE1554" i="12"/>
  <c r="DQ544" i="12"/>
  <c r="U39" i="12"/>
  <c r="EU1049" i="12"/>
  <c r="EK2059" i="12"/>
  <c r="K1554" i="12"/>
  <c r="CM1049" i="12"/>
  <c r="CC544" i="12"/>
  <c r="A2059" i="12"/>
  <c r="BS1049" i="12"/>
  <c r="DG39" i="12"/>
  <c r="CM2059" i="12"/>
  <c r="FY2059" i="12"/>
  <c r="FE2059" i="12"/>
  <c r="DQ1049" i="12"/>
  <c r="DG1049" i="12"/>
  <c r="DG1554" i="12"/>
  <c r="BI544" i="12"/>
  <c r="GI1554" i="12"/>
  <c r="CW39" i="12"/>
  <c r="EA544" i="12"/>
  <c r="AY544" i="12"/>
  <c r="AY1049" i="12"/>
  <c r="EU1554" i="12"/>
  <c r="BI1554" i="12"/>
  <c r="K2059" i="12"/>
  <c r="CM1554" i="12"/>
  <c r="FE1049" i="12"/>
  <c r="AE2059" i="12"/>
  <c r="A1049" i="12"/>
  <c r="BI39" i="12"/>
  <c r="FO1554" i="12"/>
  <c r="CW1554" i="12"/>
  <c r="EK39" i="12"/>
  <c r="FE39" i="12"/>
  <c r="U544" i="12"/>
  <c r="AE1049" i="12"/>
  <c r="A1554" i="12"/>
  <c r="FY544" i="12"/>
  <c r="K1049" i="12"/>
  <c r="CC2059" i="12"/>
  <c r="AO1049" i="12"/>
  <c r="DG2059" i="12"/>
  <c r="A38" i="12"/>
  <c r="EA39" i="12"/>
  <c r="FO1049" i="12"/>
  <c r="EA1554" i="12"/>
  <c r="EA2059" i="12"/>
  <c r="CC39" i="12"/>
  <c r="FY39" i="12"/>
  <c r="AO39" i="12"/>
  <c r="BI2059" i="12"/>
  <c r="CW1049" i="12"/>
  <c r="GI39" i="12"/>
  <c r="CM544" i="12"/>
  <c r="FE544" i="12"/>
  <c r="CC1049" i="12"/>
  <c r="AY2059" i="12"/>
  <c r="AP2060" i="12" l="1"/>
  <c r="BT1050" i="12"/>
  <c r="FF1555" i="12"/>
  <c r="V545" i="12"/>
  <c r="CX1050" i="12"/>
  <c r="GJ2060" i="12"/>
  <c r="AF40" i="12"/>
  <c r="B39" i="12"/>
  <c r="FZ545" i="12"/>
  <c r="AZ1050" i="12"/>
  <c r="EB545" i="12"/>
  <c r="DR2060" i="12"/>
  <c r="BJ545" i="12"/>
  <c r="GJ545" i="12"/>
  <c r="FF1050" i="12"/>
  <c r="DH2060" i="12"/>
  <c r="CN40" i="12"/>
  <c r="DR40" i="12"/>
  <c r="CD545" i="12"/>
  <c r="AP40" i="12"/>
  <c r="EV1050" i="12"/>
  <c r="B545" i="12"/>
  <c r="BT1555" i="12"/>
  <c r="L1050" i="12"/>
  <c r="EB2060" i="12"/>
  <c r="EB1050" i="12"/>
  <c r="AF1555" i="12"/>
  <c r="L545" i="12"/>
  <c r="FP40" i="12"/>
  <c r="CN1555" i="12"/>
  <c r="DH1050" i="12"/>
  <c r="EL1050" i="12"/>
  <c r="B2060" i="12"/>
  <c r="CX545" i="12"/>
  <c r="DH1555" i="12"/>
  <c r="AF2060" i="12"/>
  <c r="CN545" i="12"/>
  <c r="CD1555" i="12"/>
  <c r="GJ1555" i="12"/>
  <c r="CD40" i="12"/>
  <c r="V2060" i="12"/>
  <c r="L40" i="12"/>
  <c r="FP1555" i="12"/>
  <c r="BJ1050" i="12"/>
  <c r="CX40" i="12"/>
  <c r="EV40" i="12"/>
  <c r="V1050" i="12"/>
  <c r="EB40" i="12"/>
  <c r="DR1555" i="12"/>
  <c r="EL545" i="12"/>
  <c r="FP545" i="12"/>
  <c r="DH545" i="12"/>
  <c r="FF545" i="12"/>
  <c r="AZ1555" i="12"/>
  <c r="CD1050" i="12"/>
  <c r="AF545" i="12"/>
  <c r="FF2060" i="12"/>
  <c r="AZ545" i="12"/>
  <c r="FZ40" i="12"/>
  <c r="EL40" i="12"/>
  <c r="BT545" i="12"/>
  <c r="FZ1050" i="12"/>
  <c r="FF40" i="12"/>
  <c r="AP1050" i="12"/>
  <c r="B1050" i="12"/>
  <c r="CD2060" i="12"/>
  <c r="FZ2060" i="12"/>
  <c r="BT40" i="12"/>
  <c r="EV2060" i="12"/>
  <c r="AZ40" i="12"/>
  <c r="GJ1050" i="12"/>
  <c r="CN2060" i="12"/>
  <c r="AF1050" i="12"/>
  <c r="BJ1555" i="12"/>
  <c r="DR1050" i="12"/>
  <c r="EV545" i="12"/>
  <c r="EB1555" i="12"/>
  <c r="B1555" i="12"/>
  <c r="CX2060" i="12"/>
  <c r="V1555" i="12"/>
  <c r="EL2060" i="12"/>
  <c r="DH40" i="12"/>
  <c r="FZ1555" i="12"/>
  <c r="BT2060" i="12"/>
  <c r="AZ2060" i="12"/>
  <c r="EL1555" i="12"/>
  <c r="AP545" i="12"/>
  <c r="DR545" i="12"/>
  <c r="L1555" i="12"/>
  <c r="AP1555" i="12"/>
  <c r="CX1555" i="12"/>
  <c r="GJ40" i="12"/>
  <c r="FP2060" i="12"/>
  <c r="BJ2060" i="12"/>
  <c r="FP1050" i="12"/>
  <c r="CN1050" i="12"/>
  <c r="BJ40" i="12"/>
  <c r="L2060" i="12"/>
  <c r="V40" i="12"/>
  <c r="EV1555" i="12"/>
  <c r="DG1050" i="12"/>
  <c r="GI545" i="12"/>
  <c r="AE40" i="12"/>
  <c r="AY1050" i="12"/>
  <c r="K40" i="12"/>
  <c r="CC545" i="12"/>
  <c r="AE1050" i="12"/>
  <c r="DQ1555" i="12"/>
  <c r="CW545" i="12"/>
  <c r="AO1555" i="12"/>
  <c r="DQ1050" i="12"/>
  <c r="FE1050" i="12"/>
  <c r="FY2060" i="12"/>
  <c r="CW1555" i="12"/>
  <c r="EK2060" i="12"/>
  <c r="CW40" i="12"/>
  <c r="FO2060" i="12"/>
  <c r="EA545" i="12"/>
  <c r="K545" i="12"/>
  <c r="CW1050" i="12"/>
  <c r="A1555" i="12"/>
  <c r="BS1555" i="12"/>
  <c r="A1050" i="12"/>
  <c r="AE1555" i="12"/>
  <c r="CM2060" i="12"/>
  <c r="AO545" i="12"/>
  <c r="DG545" i="12"/>
  <c r="FO1555" i="12"/>
  <c r="EK40" i="12"/>
  <c r="AO40" i="12"/>
  <c r="BS40" i="12"/>
  <c r="EA1050" i="12"/>
  <c r="BI1050" i="12"/>
  <c r="GI1555" i="12"/>
  <c r="CM40" i="12"/>
  <c r="DG40" i="12"/>
  <c r="CC1050" i="12"/>
  <c r="K2060" i="12"/>
  <c r="FO40" i="12"/>
  <c r="FE1555" i="12"/>
  <c r="AY40" i="12"/>
  <c r="EU1050" i="12"/>
  <c r="EA1555" i="12"/>
  <c r="AE2060" i="12"/>
  <c r="FY1555" i="12"/>
  <c r="EK1050" i="12"/>
  <c r="AY1555" i="12"/>
  <c r="AY2060" i="12"/>
  <c r="FE545" i="12"/>
  <c r="CW2060" i="12"/>
  <c r="A39" i="12"/>
  <c r="K1050" i="12"/>
  <c r="BI545" i="12"/>
  <c r="DG1555" i="12"/>
  <c r="EU2060" i="12"/>
  <c r="EU40" i="12"/>
  <c r="U40" i="12"/>
  <c r="EU545" i="12"/>
  <c r="AO2060" i="12"/>
  <c r="FO545" i="12"/>
  <c r="BS545" i="12"/>
  <c r="BI1555" i="12"/>
  <c r="EK545" i="12"/>
  <c r="EU1555" i="12"/>
  <c r="DQ40" i="12"/>
  <c r="GI2060" i="12"/>
  <c r="CM545" i="12"/>
  <c r="AO1050" i="12"/>
  <c r="BS2060" i="12"/>
  <c r="EK1555" i="12"/>
  <c r="DQ545" i="12"/>
  <c r="FE40" i="12"/>
  <c r="CM1050" i="12"/>
  <c r="CM1555" i="12"/>
  <c r="GI1050" i="12"/>
  <c r="BS1050" i="12"/>
  <c r="AY545" i="12"/>
  <c r="K1555" i="12"/>
  <c r="U1555" i="12"/>
  <c r="FO1050" i="12"/>
  <c r="CC2060" i="12"/>
  <c r="FY545" i="12"/>
  <c r="FY40" i="12"/>
  <c r="EA40" i="12"/>
  <c r="BI2060" i="12"/>
  <c r="A2060" i="12"/>
  <c r="EA2060" i="12"/>
  <c r="DG2060" i="12"/>
  <c r="CC1555" i="12"/>
  <c r="CC40" i="12"/>
  <c r="FE2060" i="12"/>
  <c r="U545" i="12"/>
  <c r="BI40" i="12"/>
  <c r="U1050" i="12"/>
  <c r="GI40" i="12"/>
  <c r="DQ2060" i="12"/>
  <c r="U2060" i="12"/>
  <c r="FY1050" i="12"/>
  <c r="A545" i="12"/>
  <c r="AE545" i="12"/>
  <c r="EV1556" i="12" l="1"/>
  <c r="CN1051" i="12"/>
  <c r="GJ41" i="12"/>
  <c r="DR546" i="12"/>
  <c r="BT2061" i="12"/>
  <c r="V1556" i="12"/>
  <c r="EV546" i="12"/>
  <c r="CN2061" i="12"/>
  <c r="BT41" i="12"/>
  <c r="AP1051" i="12"/>
  <c r="EL41" i="12"/>
  <c r="AF546" i="12"/>
  <c r="DH546" i="12"/>
  <c r="EB41" i="12"/>
  <c r="BJ1051" i="12"/>
  <c r="CD41" i="12"/>
  <c r="AF2061" i="12"/>
  <c r="EL1051" i="12"/>
  <c r="L546" i="12"/>
  <c r="L1051" i="12"/>
  <c r="AP41" i="12"/>
  <c r="DH2061" i="12"/>
  <c r="DR2061" i="12"/>
  <c r="B40" i="12"/>
  <c r="V546" i="12"/>
  <c r="V41" i="12"/>
  <c r="FP1051" i="12"/>
  <c r="CX1556" i="12"/>
  <c r="AP546" i="12"/>
  <c r="FZ1556" i="12"/>
  <c r="CX2061" i="12"/>
  <c r="DR1051" i="12"/>
  <c r="GJ1051" i="12"/>
  <c r="FZ2061" i="12"/>
  <c r="FF41" i="12"/>
  <c r="FZ41" i="12"/>
  <c r="CD1051" i="12"/>
  <c r="FP546" i="12"/>
  <c r="V1051" i="12"/>
  <c r="FP1556" i="12"/>
  <c r="GJ1556" i="12"/>
  <c r="DH1556" i="12"/>
  <c r="DH1051" i="12"/>
  <c r="AF1556" i="12"/>
  <c r="BT1556" i="12"/>
  <c r="CD546" i="12"/>
  <c r="FF1051" i="12"/>
  <c r="EB546" i="12"/>
  <c r="AF41" i="12"/>
  <c r="FF1556" i="12"/>
  <c r="L2061" i="12"/>
  <c r="BJ2061" i="12"/>
  <c r="AP1556" i="12"/>
  <c r="EL1556" i="12"/>
  <c r="DH41" i="12"/>
  <c r="B1556" i="12"/>
  <c r="BJ1556" i="12"/>
  <c r="AZ41" i="12"/>
  <c r="CD2061" i="12"/>
  <c r="FZ1051" i="12"/>
  <c r="AZ546" i="12"/>
  <c r="AZ1556" i="12"/>
  <c r="EL546" i="12"/>
  <c r="EV41" i="12"/>
  <c r="L41" i="12"/>
  <c r="CD1556" i="12"/>
  <c r="CX546" i="12"/>
  <c r="CN1556" i="12"/>
  <c r="EB1051" i="12"/>
  <c r="B546" i="12"/>
  <c r="DR41" i="12"/>
  <c r="GJ546" i="12"/>
  <c r="AZ1051" i="12"/>
  <c r="GJ2061" i="12"/>
  <c r="BT1051" i="12"/>
  <c r="BJ41" i="12"/>
  <c r="FP2061" i="12"/>
  <c r="L1556" i="12"/>
  <c r="AZ2061" i="12"/>
  <c r="EL2061" i="12"/>
  <c r="EB1556" i="12"/>
  <c r="AF1051" i="12"/>
  <c r="EV2061" i="12"/>
  <c r="B1051" i="12"/>
  <c r="BT546" i="12"/>
  <c r="FF2061" i="12"/>
  <c r="FF546" i="12"/>
  <c r="DR1556" i="12"/>
  <c r="CX41" i="12"/>
  <c r="V2061" i="12"/>
  <c r="CN546" i="12"/>
  <c r="B2061" i="12"/>
  <c r="FP41" i="12"/>
  <c r="EB2061" i="12"/>
  <c r="EV1051" i="12"/>
  <c r="CN41" i="12"/>
  <c r="BJ546" i="12"/>
  <c r="FZ546" i="12"/>
  <c r="CX1051" i="12"/>
  <c r="AP2061" i="12"/>
  <c r="AE1556" i="12"/>
  <c r="GI1556" i="12"/>
  <c r="CW1556" i="12"/>
  <c r="BI1051" i="12"/>
  <c r="AO546" i="12"/>
  <c r="CW546" i="12"/>
  <c r="BS41" i="12"/>
  <c r="A40" i="12"/>
  <c r="FO1051" i="12"/>
  <c r="EA546" i="12"/>
  <c r="AY546" i="12"/>
  <c r="CM1051" i="12"/>
  <c r="EK546" i="12"/>
  <c r="BS1051" i="12"/>
  <c r="CM2061" i="12"/>
  <c r="FY1556" i="12"/>
  <c r="AE41" i="12"/>
  <c r="AY2061" i="12"/>
  <c r="CM1556" i="12"/>
  <c r="U546" i="12"/>
  <c r="FE1051" i="12"/>
  <c r="CC41" i="12"/>
  <c r="DQ546" i="12"/>
  <c r="FE546" i="12"/>
  <c r="AO1051" i="12"/>
  <c r="GI546" i="12"/>
  <c r="DQ41" i="12"/>
  <c r="FO1556" i="12"/>
  <c r="CC1051" i="12"/>
  <c r="EA1556" i="12"/>
  <c r="AE1051" i="12"/>
  <c r="AE546" i="12"/>
  <c r="A1051" i="12"/>
  <c r="CC546" i="12"/>
  <c r="EA2061" i="12"/>
  <c r="K1556" i="12"/>
  <c r="CW2061" i="12"/>
  <c r="AO2061" i="12"/>
  <c r="BI546" i="12"/>
  <c r="AY1051" i="12"/>
  <c r="AO41" i="12"/>
  <c r="U2061" i="12"/>
  <c r="U41" i="12"/>
  <c r="EU2061" i="12"/>
  <c r="DG41" i="12"/>
  <c r="K1051" i="12"/>
  <c r="AY1556" i="12"/>
  <c r="A2061" i="12"/>
  <c r="U1556" i="12"/>
  <c r="FY546" i="12"/>
  <c r="EK2061" i="12"/>
  <c r="BI2061" i="12"/>
  <c r="FE1556" i="12"/>
  <c r="GI2061" i="12"/>
  <c r="CW1051" i="12"/>
  <c r="FO2061" i="12"/>
  <c r="EU41" i="12"/>
  <c r="AY41" i="12"/>
  <c r="A1556" i="12"/>
  <c r="EK41" i="12"/>
  <c r="FY41" i="12"/>
  <c r="AO1556" i="12"/>
  <c r="BI41" i="12"/>
  <c r="CM41" i="12"/>
  <c r="DQ2061" i="12"/>
  <c r="CW41" i="12"/>
  <c r="FY2061" i="12"/>
  <c r="DG1556" i="12"/>
  <c r="EU546" i="12"/>
  <c r="EA1051" i="12"/>
  <c r="EA41" i="12"/>
  <c r="K41" i="12"/>
  <c r="CM546" i="12"/>
  <c r="DQ1051" i="12"/>
  <c r="K546" i="12"/>
  <c r="CC1556" i="12"/>
  <c r="AE2061" i="12"/>
  <c r="DG2061" i="12"/>
  <c r="U1051" i="12"/>
  <c r="FE41" i="12"/>
  <c r="BS1556" i="12"/>
  <c r="FY1051" i="12"/>
  <c r="K2061" i="12"/>
  <c r="FO41" i="12"/>
  <c r="BS2061" i="12"/>
  <c r="CC2061" i="12"/>
  <c r="A546" i="12"/>
  <c r="BS546" i="12"/>
  <c r="EU1051" i="12"/>
  <c r="GI1051" i="12"/>
  <c r="EU1556" i="12"/>
  <c r="FO546" i="12"/>
  <c r="DG546" i="12"/>
  <c r="EK1556" i="12"/>
  <c r="DQ1556" i="12"/>
  <c r="DG1051" i="12"/>
  <c r="FE2061" i="12"/>
  <c r="BI1556" i="12"/>
  <c r="GI41" i="12"/>
  <c r="EK1051" i="12"/>
  <c r="AP2062" i="12" l="1"/>
  <c r="CN42" i="12"/>
  <c r="B2062" i="12"/>
  <c r="DR1557" i="12"/>
  <c r="B1052" i="12"/>
  <c r="EL2062" i="12"/>
  <c r="BJ42" i="12"/>
  <c r="GJ547" i="12"/>
  <c r="CN1557" i="12"/>
  <c r="EV42" i="12"/>
  <c r="FZ1052" i="12"/>
  <c r="B1557" i="12"/>
  <c r="BJ2062" i="12"/>
  <c r="EB547" i="12"/>
  <c r="AF1557" i="12"/>
  <c r="FP1557" i="12"/>
  <c r="FZ42" i="12"/>
  <c r="DR1052" i="12"/>
  <c r="CX1557" i="12"/>
  <c r="B41" i="12"/>
  <c r="L1052" i="12"/>
  <c r="CD42" i="12"/>
  <c r="AF547" i="12"/>
  <c r="CN2062" i="12"/>
  <c r="DR547" i="12"/>
  <c r="CX1052" i="12"/>
  <c r="EV1052" i="12"/>
  <c r="CN547" i="12"/>
  <c r="FF547" i="12"/>
  <c r="EV2062" i="12"/>
  <c r="AZ2062" i="12"/>
  <c r="BT1052" i="12"/>
  <c r="DR42" i="12"/>
  <c r="CX547" i="12"/>
  <c r="EL547" i="12"/>
  <c r="CD2062" i="12"/>
  <c r="DH42" i="12"/>
  <c r="L2062" i="12"/>
  <c r="FF1052" i="12"/>
  <c r="DH1052" i="12"/>
  <c r="V1052" i="12"/>
  <c r="FF42" i="12"/>
  <c r="CX2062" i="12"/>
  <c r="FP1052" i="12"/>
  <c r="DR2062" i="12"/>
  <c r="L547" i="12"/>
  <c r="BJ1052" i="12"/>
  <c r="EL42" i="12"/>
  <c r="EV547" i="12"/>
  <c r="GJ42" i="12"/>
  <c r="FZ547" i="12"/>
  <c r="EB2062" i="12"/>
  <c r="V2062" i="12"/>
  <c r="FF2062" i="12"/>
  <c r="AF1052" i="12"/>
  <c r="L1557" i="12"/>
  <c r="GJ2062" i="12"/>
  <c r="B547" i="12"/>
  <c r="CD1557" i="12"/>
  <c r="AZ1557" i="12"/>
  <c r="AZ42" i="12"/>
  <c r="EL1557" i="12"/>
  <c r="FF1557" i="12"/>
  <c r="CD547" i="12"/>
  <c r="DH1557" i="12"/>
  <c r="FP547" i="12"/>
  <c r="FZ2062" i="12"/>
  <c r="FZ1557" i="12"/>
  <c r="V42" i="12"/>
  <c r="DH2062" i="12"/>
  <c r="EL1052" i="12"/>
  <c r="EB42" i="12"/>
  <c r="AP1052" i="12"/>
  <c r="V1557" i="12"/>
  <c r="CN1052" i="12"/>
  <c r="BJ547" i="12"/>
  <c r="FP42" i="12"/>
  <c r="CX42" i="12"/>
  <c r="BT547" i="12"/>
  <c r="EB1557" i="12"/>
  <c r="FP2062" i="12"/>
  <c r="AZ1052" i="12"/>
  <c r="EB1052" i="12"/>
  <c r="L42" i="12"/>
  <c r="AZ547" i="12"/>
  <c r="BJ1557" i="12"/>
  <c r="AP1557" i="12"/>
  <c r="AF42" i="12"/>
  <c r="BT1557" i="12"/>
  <c r="GJ1557" i="12"/>
  <c r="CD1052" i="12"/>
  <c r="GJ1052" i="12"/>
  <c r="AP547" i="12"/>
  <c r="V547" i="12"/>
  <c r="AP42" i="12"/>
  <c r="AF2062" i="12"/>
  <c r="DH547" i="12"/>
  <c r="BT42" i="12"/>
  <c r="BT2062" i="12"/>
  <c r="EV1557" i="12"/>
  <c r="GI2062" i="12"/>
  <c r="CM547" i="12"/>
  <c r="DG1557" i="12"/>
  <c r="BI42" i="12"/>
  <c r="DQ547" i="12"/>
  <c r="EU1557" i="12"/>
  <c r="CM2062" i="12"/>
  <c r="CC2062" i="12"/>
  <c r="K1052" i="12"/>
  <c r="U1557" i="12"/>
  <c r="K2062" i="12"/>
  <c r="BS547" i="12"/>
  <c r="FE2062" i="12"/>
  <c r="FE1052" i="12"/>
  <c r="FY1557" i="12"/>
  <c r="AY1557" i="12"/>
  <c r="BS1052" i="12"/>
  <c r="EA547" i="12"/>
  <c r="FY42" i="12"/>
  <c r="GI1557" i="12"/>
  <c r="CW547" i="12"/>
  <c r="CM1052" i="12"/>
  <c r="DQ42" i="12"/>
  <c r="A41" i="12"/>
  <c r="U547" i="12"/>
  <c r="FY1052" i="12"/>
  <c r="FE42" i="12"/>
  <c r="DG1052" i="12"/>
  <c r="BI1052" i="12"/>
  <c r="FY2062" i="12"/>
  <c r="CC42" i="12"/>
  <c r="GI547" i="12"/>
  <c r="FE547" i="12"/>
  <c r="AO42" i="12"/>
  <c r="DQ1052" i="12"/>
  <c r="FO2062" i="12"/>
  <c r="AY2062" i="12"/>
  <c r="CC547" i="12"/>
  <c r="DG2062" i="12"/>
  <c r="GI1052" i="12"/>
  <c r="BS2062" i="12"/>
  <c r="AY1052" i="12"/>
  <c r="EU547" i="12"/>
  <c r="K547" i="12"/>
  <c r="CC1052" i="12"/>
  <c r="FO1052" i="12"/>
  <c r="A1052" i="12"/>
  <c r="EU1052" i="12"/>
  <c r="AE42" i="12"/>
  <c r="EK1052" i="12"/>
  <c r="EK42" i="12"/>
  <c r="DG547" i="12"/>
  <c r="AE2062" i="12"/>
  <c r="U2062" i="12"/>
  <c r="AO1052" i="12"/>
  <c r="BI2062" i="12"/>
  <c r="A547" i="12"/>
  <c r="A2062" i="12"/>
  <c r="CM1557" i="12"/>
  <c r="CW2062" i="12"/>
  <c r="EK2062" i="12"/>
  <c r="AE1557" i="12"/>
  <c r="FY547" i="12"/>
  <c r="AO2062" i="12"/>
  <c r="CC1557" i="12"/>
  <c r="EA1052" i="12"/>
  <c r="BS42" i="12"/>
  <c r="BI1557" i="12"/>
  <c r="AO1557" i="12"/>
  <c r="FO547" i="12"/>
  <c r="EK1557" i="12"/>
  <c r="DQ1557" i="12"/>
  <c r="AY547" i="12"/>
  <c r="BS1557" i="12"/>
  <c r="EU42" i="12"/>
  <c r="BI547" i="12"/>
  <c r="U42" i="12"/>
  <c r="DG42" i="12"/>
  <c r="AE1052" i="12"/>
  <c r="A1557" i="12"/>
  <c r="CW1052" i="12"/>
  <c r="EA2062" i="12"/>
  <c r="FE1557" i="12"/>
  <c r="FO42" i="12"/>
  <c r="FO1557" i="12"/>
  <c r="EK547" i="12"/>
  <c r="AY42" i="12"/>
  <c r="K1557" i="12"/>
  <c r="K42" i="12"/>
  <c r="CM42" i="12"/>
  <c r="U1052" i="12"/>
  <c r="AO547" i="12"/>
  <c r="CW42" i="12"/>
  <c r="GI42" i="12"/>
  <c r="EU2062" i="12"/>
  <c r="EA1557" i="12"/>
  <c r="CW1557" i="12"/>
  <c r="DQ2062" i="12"/>
  <c r="AE547" i="12"/>
  <c r="EA42" i="12"/>
  <c r="EV1558" i="12" l="1"/>
  <c r="AF2063" i="12"/>
  <c r="GJ1053" i="12"/>
  <c r="AF43" i="12"/>
  <c r="L43" i="12"/>
  <c r="EB1558" i="12"/>
  <c r="BJ548" i="12"/>
  <c r="EB43" i="12"/>
  <c r="FZ1558" i="12"/>
  <c r="CD548" i="12"/>
  <c r="AZ1558" i="12"/>
  <c r="L1558" i="12"/>
  <c r="EB2063" i="12"/>
  <c r="EL43" i="12"/>
  <c r="FP1053" i="12"/>
  <c r="DH1053" i="12"/>
  <c r="CD2063" i="12"/>
  <c r="BT1053" i="12"/>
  <c r="CN548" i="12"/>
  <c r="CN2063" i="12"/>
  <c r="B42" i="12"/>
  <c r="FP1558" i="12"/>
  <c r="B1558" i="12"/>
  <c r="GJ548" i="12"/>
  <c r="DR1558" i="12"/>
  <c r="BT2063" i="12"/>
  <c r="AP43" i="12"/>
  <c r="CD1053" i="12"/>
  <c r="AP1558" i="12"/>
  <c r="EB1053" i="12"/>
  <c r="BT548" i="12"/>
  <c r="CN1053" i="12"/>
  <c r="EL1053" i="12"/>
  <c r="FZ2063" i="12"/>
  <c r="FF1558" i="12"/>
  <c r="CD1558" i="12"/>
  <c r="AF1053" i="12"/>
  <c r="FZ548" i="12"/>
  <c r="BJ1053" i="12"/>
  <c r="CX2063" i="12"/>
  <c r="FF1053" i="12"/>
  <c r="EL548" i="12"/>
  <c r="AZ2063" i="12"/>
  <c r="EV1053" i="12"/>
  <c r="AF548" i="12"/>
  <c r="CX1558" i="12"/>
  <c r="AF1558" i="12"/>
  <c r="FZ1053" i="12"/>
  <c r="BJ43" i="12"/>
  <c r="B2063" i="12"/>
  <c r="BT43" i="12"/>
  <c r="V548" i="12"/>
  <c r="GJ1558" i="12"/>
  <c r="BJ1558" i="12"/>
  <c r="AZ1053" i="12"/>
  <c r="CX43" i="12"/>
  <c r="V1558" i="12"/>
  <c r="DH2063" i="12"/>
  <c r="FP548" i="12"/>
  <c r="EL1558" i="12"/>
  <c r="B548" i="12"/>
  <c r="FF2063" i="12"/>
  <c r="GJ43" i="12"/>
  <c r="L548" i="12"/>
  <c r="FF43" i="12"/>
  <c r="L2063" i="12"/>
  <c r="CX548" i="12"/>
  <c r="EV2063" i="12"/>
  <c r="CX1053" i="12"/>
  <c r="CD43" i="12"/>
  <c r="DR1053" i="12"/>
  <c r="EB548" i="12"/>
  <c r="EV43" i="12"/>
  <c r="EL2063" i="12"/>
  <c r="CN43" i="12"/>
  <c r="DH548" i="12"/>
  <c r="AP548" i="12"/>
  <c r="BT1558" i="12"/>
  <c r="AZ548" i="12"/>
  <c r="FP2063" i="12"/>
  <c r="FP43" i="12"/>
  <c r="AP1053" i="12"/>
  <c r="V43" i="12"/>
  <c r="DH1558" i="12"/>
  <c r="AZ43" i="12"/>
  <c r="GJ2063" i="12"/>
  <c r="V2063" i="12"/>
  <c r="EV548" i="12"/>
  <c r="DR2063" i="12"/>
  <c r="V1053" i="12"/>
  <c r="DH43" i="12"/>
  <c r="DR43" i="12"/>
  <c r="FF548" i="12"/>
  <c r="DR548" i="12"/>
  <c r="L1053" i="12"/>
  <c r="FZ43" i="12"/>
  <c r="BJ2063" i="12"/>
  <c r="CN1558" i="12"/>
  <c r="B1053" i="12"/>
  <c r="AP2063" i="12"/>
  <c r="U43" i="12"/>
  <c r="A1558" i="12"/>
  <c r="CW43" i="12"/>
  <c r="EA548" i="12"/>
  <c r="K548" i="12"/>
  <c r="FE1558" i="12"/>
  <c r="EA1558" i="12"/>
  <c r="CW548" i="12"/>
  <c r="AY1053" i="12"/>
  <c r="EA1053" i="12"/>
  <c r="CW2063" i="12"/>
  <c r="CC1558" i="12"/>
  <c r="BS2063" i="12"/>
  <c r="FE43" i="12"/>
  <c r="BI548" i="12"/>
  <c r="BI2063" i="12"/>
  <c r="CM548" i="12"/>
  <c r="AE1558" i="12"/>
  <c r="AE548" i="12"/>
  <c r="BS1558" i="12"/>
  <c r="DG548" i="12"/>
  <c r="U548" i="12"/>
  <c r="BI43" i="12"/>
  <c r="BI1053" i="12"/>
  <c r="CC43" i="12"/>
  <c r="CM1053" i="12"/>
  <c r="EK1558" i="12"/>
  <c r="FY43" i="12"/>
  <c r="AO1053" i="12"/>
  <c r="FE548" i="12"/>
  <c r="K43" i="12"/>
  <c r="FY2063" i="12"/>
  <c r="CM43" i="12"/>
  <c r="K1053" i="12"/>
  <c r="DQ2063" i="12"/>
  <c r="CM2063" i="12"/>
  <c r="GI2063" i="12"/>
  <c r="DG43" i="12"/>
  <c r="K2063" i="12"/>
  <c r="BI1558" i="12"/>
  <c r="AO1558" i="12"/>
  <c r="FE2063" i="12"/>
  <c r="EU2063" i="12"/>
  <c r="A2063" i="12"/>
  <c r="AO43" i="12"/>
  <c r="FE1053" i="12"/>
  <c r="CC548" i="12"/>
  <c r="U1053" i="12"/>
  <c r="DG1558" i="12"/>
  <c r="EU1053" i="12"/>
  <c r="DG1053" i="12"/>
  <c r="EK2063" i="12"/>
  <c r="BS1053" i="12"/>
  <c r="AY548" i="12"/>
  <c r="FY1053" i="12"/>
  <c r="AE1053" i="12"/>
  <c r="FO2063" i="12"/>
  <c r="BS548" i="12"/>
  <c r="EA43" i="12"/>
  <c r="DQ43" i="12"/>
  <c r="CW1053" i="12"/>
  <c r="U1558" i="12"/>
  <c r="EU43" i="12"/>
  <c r="AY2063" i="12"/>
  <c r="DQ548" i="12"/>
  <c r="CW1558" i="12"/>
  <c r="EK1053" i="12"/>
  <c r="U2063" i="12"/>
  <c r="EA2063" i="12"/>
  <c r="GI548" i="12"/>
  <c r="A1053" i="12"/>
  <c r="GI43" i="12"/>
  <c r="FO548" i="12"/>
  <c r="CM1558" i="12"/>
  <c r="AY1558" i="12"/>
  <c r="GI1053" i="12"/>
  <c r="DQ1053" i="12"/>
  <c r="FO1053" i="12"/>
  <c r="FY1558" i="12"/>
  <c r="AO2063" i="12"/>
  <c r="DG2063" i="12"/>
  <c r="DQ1558" i="12"/>
  <c r="BS43" i="12"/>
  <c r="GI1558" i="12"/>
  <c r="EU1558" i="12"/>
  <c r="K1558" i="12"/>
  <c r="AE43" i="12"/>
  <c r="A548" i="12"/>
  <c r="FO1558" i="12"/>
  <c r="FY548" i="12"/>
  <c r="CC1053" i="12"/>
  <c r="EU548" i="12"/>
  <c r="EK548" i="12"/>
  <c r="FO43" i="12"/>
  <c r="AE2063" i="12"/>
  <c r="CC2063" i="12"/>
  <c r="A42" i="12"/>
  <c r="AY43" i="12"/>
  <c r="AO548" i="12"/>
  <c r="EK43" i="12"/>
  <c r="AP2064" i="12" l="1"/>
  <c r="FZ44" i="12"/>
  <c r="DR44" i="12"/>
  <c r="EV549" i="12"/>
  <c r="DH1559" i="12"/>
  <c r="FP2064" i="12"/>
  <c r="DH549" i="12"/>
  <c r="EB549" i="12"/>
  <c r="EV2064" i="12"/>
  <c r="L549" i="12"/>
  <c r="EL1559" i="12"/>
  <c r="CX44" i="12"/>
  <c r="V549" i="12"/>
  <c r="FZ1054" i="12"/>
  <c r="EV1054" i="12"/>
  <c r="CX2064" i="12"/>
  <c r="CD1559" i="12"/>
  <c r="CN1054" i="12"/>
  <c r="CD1054" i="12"/>
  <c r="GJ549" i="12"/>
  <c r="CN2064" i="12"/>
  <c r="DH1054" i="12"/>
  <c r="L1559" i="12"/>
  <c r="EB44" i="12"/>
  <c r="AF44" i="12"/>
  <c r="B1054" i="12"/>
  <c r="L1054" i="12"/>
  <c r="DH44" i="12"/>
  <c r="V2064" i="12"/>
  <c r="V44" i="12"/>
  <c r="AZ549" i="12"/>
  <c r="CN44" i="12"/>
  <c r="DR1054" i="12"/>
  <c r="CX549" i="12"/>
  <c r="GJ44" i="12"/>
  <c r="FP549" i="12"/>
  <c r="AZ1054" i="12"/>
  <c r="BT44" i="12"/>
  <c r="AF1559" i="12"/>
  <c r="AZ2064" i="12"/>
  <c r="BJ1054" i="12"/>
  <c r="FF1559" i="12"/>
  <c r="BT549" i="12"/>
  <c r="AP44" i="12"/>
  <c r="B1559" i="12"/>
  <c r="CN549" i="12"/>
  <c r="FP1054" i="12"/>
  <c r="AZ1559" i="12"/>
  <c r="BJ549" i="12"/>
  <c r="GJ1054" i="12"/>
  <c r="CN1559" i="12"/>
  <c r="DR549" i="12"/>
  <c r="V1054" i="12"/>
  <c r="GJ2064" i="12"/>
  <c r="AP1054" i="12"/>
  <c r="BT1559" i="12"/>
  <c r="EL2064" i="12"/>
  <c r="CD44" i="12"/>
  <c r="L2064" i="12"/>
  <c r="FF2064" i="12"/>
  <c r="DH2064" i="12"/>
  <c r="BJ1559" i="12"/>
  <c r="B2064" i="12"/>
  <c r="CX1559" i="12"/>
  <c r="EL549" i="12"/>
  <c r="FZ549" i="12"/>
  <c r="FZ2064" i="12"/>
  <c r="EB1054" i="12"/>
  <c r="BT2064" i="12"/>
  <c r="FP1559" i="12"/>
  <c r="BT1054" i="12"/>
  <c r="EL44" i="12"/>
  <c r="CD549" i="12"/>
  <c r="EB1559" i="12"/>
  <c r="AF2064" i="12"/>
  <c r="BJ2064" i="12"/>
  <c r="FF549" i="12"/>
  <c r="DR2064" i="12"/>
  <c r="AZ44" i="12"/>
  <c r="FP44" i="12"/>
  <c r="AP549" i="12"/>
  <c r="EV44" i="12"/>
  <c r="CX1054" i="12"/>
  <c r="FF44" i="12"/>
  <c r="B549" i="12"/>
  <c r="V1559" i="12"/>
  <c r="GJ1559" i="12"/>
  <c r="BJ44" i="12"/>
  <c r="AF549" i="12"/>
  <c r="FF1054" i="12"/>
  <c r="AF1054" i="12"/>
  <c r="EL1054" i="12"/>
  <c r="AP1559" i="12"/>
  <c r="DR1559" i="12"/>
  <c r="B43" i="12"/>
  <c r="CD2064" i="12"/>
  <c r="EB2064" i="12"/>
  <c r="FZ1559" i="12"/>
  <c r="L44" i="12"/>
  <c r="EV1559" i="12"/>
  <c r="GI549" i="12"/>
  <c r="BS2064" i="12"/>
  <c r="FO1054" i="12"/>
  <c r="AO2064" i="12"/>
  <c r="DG1559" i="12"/>
  <c r="DQ1054" i="12"/>
  <c r="AY2064" i="12"/>
  <c r="DG1054" i="12"/>
  <c r="A1054" i="12"/>
  <c r="U44" i="12"/>
  <c r="CW44" i="12"/>
  <c r="AE1559" i="12"/>
  <c r="U1559" i="12"/>
  <c r="DG44" i="12"/>
  <c r="FO44" i="12"/>
  <c r="AE44" i="12"/>
  <c r="BI2064" i="12"/>
  <c r="K44" i="12"/>
  <c r="EU1559" i="12"/>
  <c r="DQ549" i="12"/>
  <c r="EK1054" i="12"/>
  <c r="CM44" i="12"/>
  <c r="A1559" i="12"/>
  <c r="DQ2064" i="12"/>
  <c r="CC1559" i="12"/>
  <c r="AO1054" i="12"/>
  <c r="EA1559" i="12"/>
  <c r="BI549" i="12"/>
  <c r="K1054" i="12"/>
  <c r="AY549" i="12"/>
  <c r="U1054" i="12"/>
  <c r="CW549" i="12"/>
  <c r="K2064" i="12"/>
  <c r="EU44" i="12"/>
  <c r="BI44" i="12"/>
  <c r="EA549" i="12"/>
  <c r="GI1054" i="12"/>
  <c r="CC1054" i="12"/>
  <c r="CW2064" i="12"/>
  <c r="FE1054" i="12"/>
  <c r="BS1559" i="12"/>
  <c r="CM2064" i="12"/>
  <c r="FO1559" i="12"/>
  <c r="AE1054" i="12"/>
  <c r="BS44" i="12"/>
  <c r="FY1054" i="12"/>
  <c r="AE549" i="12"/>
  <c r="DG2064" i="12"/>
  <c r="FY1559" i="12"/>
  <c r="DQ44" i="12"/>
  <c r="U549" i="12"/>
  <c r="FE549" i="12"/>
  <c r="CC44" i="12"/>
  <c r="BI1054" i="12"/>
  <c r="CC2064" i="12"/>
  <c r="K1559" i="12"/>
  <c r="BS1054" i="12"/>
  <c r="CW1559" i="12"/>
  <c r="DQ1559" i="12"/>
  <c r="AY44" i="12"/>
  <c r="EK1559" i="12"/>
  <c r="AO44" i="12"/>
  <c r="GI44" i="12"/>
  <c r="A549" i="12"/>
  <c r="GI2064" i="12"/>
  <c r="A43" i="12"/>
  <c r="AO1559" i="12"/>
  <c r="CW1054" i="12"/>
  <c r="EA2064" i="12"/>
  <c r="A2064" i="12"/>
  <c r="FE1559" i="12"/>
  <c r="GI1559" i="12"/>
  <c r="EA44" i="12"/>
  <c r="FY44" i="12"/>
  <c r="CM1559" i="12"/>
  <c r="AE2064" i="12"/>
  <c r="BS549" i="12"/>
  <c r="FY2064" i="12"/>
  <c r="FY549" i="12"/>
  <c r="AY1559" i="12"/>
  <c r="U2064" i="12"/>
  <c r="AO549" i="12"/>
  <c r="FO549" i="12"/>
  <c r="EU1054" i="12"/>
  <c r="CC549" i="12"/>
  <c r="EU2064" i="12"/>
  <c r="EK44" i="12"/>
  <c r="EA1054" i="12"/>
  <c r="EK549" i="12"/>
  <c r="BI1559" i="12"/>
  <c r="AY1054" i="12"/>
  <c r="CM1054" i="12"/>
  <c r="FO2064" i="12"/>
  <c r="FE44" i="12"/>
  <c r="FE2064" i="12"/>
  <c r="EK2064" i="12"/>
  <c r="K549" i="12"/>
  <c r="CM549" i="12"/>
  <c r="DG549" i="12"/>
  <c r="EU549" i="12"/>
  <c r="EV1560" i="12" l="1"/>
  <c r="CD2065" i="12"/>
  <c r="EL1055" i="12"/>
  <c r="BJ45" i="12"/>
  <c r="FF45" i="12"/>
  <c r="FP45" i="12"/>
  <c r="BJ2065" i="12"/>
  <c r="EL45" i="12"/>
  <c r="EB1055" i="12"/>
  <c r="CX1560" i="12"/>
  <c r="FF2065" i="12"/>
  <c r="BT1560" i="12"/>
  <c r="DR550" i="12"/>
  <c r="AZ1560" i="12"/>
  <c r="AP45" i="12"/>
  <c r="AZ2065" i="12"/>
  <c r="FP550" i="12"/>
  <c r="CN45" i="12"/>
  <c r="DH45" i="12"/>
  <c r="EB45" i="12"/>
  <c r="GJ550" i="12"/>
  <c r="CX2065" i="12"/>
  <c r="CX45" i="12"/>
  <c r="EB550" i="12"/>
  <c r="EV550" i="12"/>
  <c r="L45" i="12"/>
  <c r="B44" i="12"/>
  <c r="AF1055" i="12"/>
  <c r="GJ1560" i="12"/>
  <c r="CX1055" i="12"/>
  <c r="AZ45" i="12"/>
  <c r="AF2065" i="12"/>
  <c r="BT1055" i="12"/>
  <c r="FZ2065" i="12"/>
  <c r="B2065" i="12"/>
  <c r="L2065" i="12"/>
  <c r="AP1055" i="12"/>
  <c r="CN1560" i="12"/>
  <c r="FP1055" i="12"/>
  <c r="BT550" i="12"/>
  <c r="AF1560" i="12"/>
  <c r="GJ45" i="12"/>
  <c r="AZ550" i="12"/>
  <c r="L1055" i="12"/>
  <c r="L1560" i="12"/>
  <c r="CD1055" i="12"/>
  <c r="EV1055" i="12"/>
  <c r="EL1560" i="12"/>
  <c r="DH550" i="12"/>
  <c r="DR45" i="12"/>
  <c r="FZ1560" i="12"/>
  <c r="DR1560" i="12"/>
  <c r="FF1055" i="12"/>
  <c r="V1560" i="12"/>
  <c r="EV45" i="12"/>
  <c r="DR2065" i="12"/>
  <c r="EB1560" i="12"/>
  <c r="FP1560" i="12"/>
  <c r="FZ550" i="12"/>
  <c r="BJ1560" i="12"/>
  <c r="CD45" i="12"/>
  <c r="GJ2065" i="12"/>
  <c r="GJ1055" i="12"/>
  <c r="CN550" i="12"/>
  <c r="FF1560" i="12"/>
  <c r="BT45" i="12"/>
  <c r="CX550" i="12"/>
  <c r="V45" i="12"/>
  <c r="B1055" i="12"/>
  <c r="DH1055" i="12"/>
  <c r="CN1055" i="12"/>
  <c r="FZ1055" i="12"/>
  <c r="L550" i="12"/>
  <c r="FP2065" i="12"/>
  <c r="FZ45" i="12"/>
  <c r="EB2065" i="12"/>
  <c r="AP1560" i="12"/>
  <c r="AF550" i="12"/>
  <c r="B550" i="12"/>
  <c r="AP550" i="12"/>
  <c r="FF550" i="12"/>
  <c r="CD550" i="12"/>
  <c r="BT2065" i="12"/>
  <c r="EL550" i="12"/>
  <c r="DH2065" i="12"/>
  <c r="EL2065" i="12"/>
  <c r="V1055" i="12"/>
  <c r="BJ550" i="12"/>
  <c r="B1560" i="12"/>
  <c r="BJ1055" i="12"/>
  <c r="AZ1055" i="12"/>
  <c r="DR1055" i="12"/>
  <c r="V2065" i="12"/>
  <c r="AF45" i="12"/>
  <c r="CN2065" i="12"/>
  <c r="CD1560" i="12"/>
  <c r="V550" i="12"/>
  <c r="EV2065" i="12"/>
  <c r="DH1560" i="12"/>
  <c r="AP2065" i="12"/>
  <c r="FY45" i="12"/>
  <c r="FO45" i="12"/>
  <c r="CW550" i="12"/>
  <c r="EA550" i="12"/>
  <c r="EA1560" i="12"/>
  <c r="K550" i="12"/>
  <c r="A1055" i="12"/>
  <c r="FY1560" i="12"/>
  <c r="EA1055" i="12"/>
  <c r="DG550" i="12"/>
  <c r="BI45" i="12"/>
  <c r="BS1055" i="12"/>
  <c r="GI2065" i="12"/>
  <c r="EA45" i="12"/>
  <c r="AO1055" i="12"/>
  <c r="DQ2065" i="12"/>
  <c r="BS1560" i="12"/>
  <c r="BS2065" i="12"/>
  <c r="AY2065" i="12"/>
  <c r="CM1560" i="12"/>
  <c r="K2065" i="12"/>
  <c r="EU2065" i="12"/>
  <c r="FE1560" i="12"/>
  <c r="U1560" i="12"/>
  <c r="FO2065" i="12"/>
  <c r="AE1560" i="12"/>
  <c r="GI550" i="12"/>
  <c r="EK1560" i="12"/>
  <c r="U1055" i="12"/>
  <c r="FE550" i="12"/>
  <c r="CC45" i="12"/>
  <c r="BI1560" i="12"/>
  <c r="FE2065" i="12"/>
  <c r="CC1055" i="12"/>
  <c r="BI550" i="12"/>
  <c r="AO45" i="12"/>
  <c r="A44" i="12"/>
  <c r="AY1055" i="12"/>
  <c r="EU550" i="12"/>
  <c r="FY550" i="12"/>
  <c r="AE2065" i="12"/>
  <c r="EK45" i="12"/>
  <c r="BI2065" i="12"/>
  <c r="CM45" i="12"/>
  <c r="FO1560" i="12"/>
  <c r="DG45" i="12"/>
  <c r="A1560" i="12"/>
  <c r="AY550" i="12"/>
  <c r="CW45" i="12"/>
  <c r="CW2065" i="12"/>
  <c r="AO550" i="12"/>
  <c r="A2065" i="12"/>
  <c r="EK2065" i="12"/>
  <c r="A550" i="12"/>
  <c r="EU45" i="12"/>
  <c r="GI1560" i="12"/>
  <c r="CW1055" i="12"/>
  <c r="EU1055" i="12"/>
  <c r="U550" i="12"/>
  <c r="FY1055" i="12"/>
  <c r="DQ1055" i="12"/>
  <c r="EA2065" i="12"/>
  <c r="EK550" i="12"/>
  <c r="K1560" i="12"/>
  <c r="FE1055" i="12"/>
  <c r="K45" i="12"/>
  <c r="CM2065" i="12"/>
  <c r="GI1055" i="12"/>
  <c r="DQ45" i="12"/>
  <c r="DG2065" i="12"/>
  <c r="DQ1560" i="12"/>
  <c r="FY2065" i="12"/>
  <c r="DG1055" i="12"/>
  <c r="BS45" i="12"/>
  <c r="AY1560" i="12"/>
  <c r="BS550" i="12"/>
  <c r="CW1560" i="12"/>
  <c r="EK1055" i="12"/>
  <c r="FO1055" i="12"/>
  <c r="AE45" i="12"/>
  <c r="FE45" i="12"/>
  <c r="AE1055" i="12"/>
  <c r="AY45" i="12"/>
  <c r="AO2065" i="12"/>
  <c r="GI45" i="12"/>
  <c r="U2065" i="12"/>
  <c r="AE550" i="12"/>
  <c r="K1055" i="12"/>
  <c r="DG1560" i="12"/>
  <c r="DQ550" i="12"/>
  <c r="U45" i="12"/>
  <c r="CC2065" i="12"/>
  <c r="BI1055" i="12"/>
  <c r="AO1560" i="12"/>
  <c r="CC1560" i="12"/>
  <c r="CC550" i="12"/>
  <c r="CM1055" i="12"/>
  <c r="FO550" i="12"/>
  <c r="EU1560" i="12"/>
  <c r="CM550" i="12"/>
  <c r="AP2066" i="12" l="1"/>
  <c r="CD1561" i="12"/>
  <c r="DR1056" i="12"/>
  <c r="BJ551" i="12"/>
  <c r="EL551" i="12"/>
  <c r="AP551" i="12"/>
  <c r="EB2066" i="12"/>
  <c r="FZ1056" i="12"/>
  <c r="V46" i="12"/>
  <c r="CN551" i="12"/>
  <c r="BJ1561" i="12"/>
  <c r="DR2066" i="12"/>
  <c r="DR1561" i="12"/>
  <c r="EL1561" i="12"/>
  <c r="L1056" i="12"/>
  <c r="BT551" i="12"/>
  <c r="L2066" i="12"/>
  <c r="AF2066" i="12"/>
  <c r="AF1056" i="12"/>
  <c r="EB551" i="12"/>
  <c r="EB46" i="12"/>
  <c r="AZ2066" i="12"/>
  <c r="BT1561" i="12"/>
  <c r="EL46" i="12"/>
  <c r="BJ46" i="12"/>
  <c r="DH1561" i="12"/>
  <c r="CN2066" i="12"/>
  <c r="AZ1056" i="12"/>
  <c r="V1056" i="12"/>
  <c r="BT2066" i="12"/>
  <c r="B551" i="12"/>
  <c r="FZ46" i="12"/>
  <c r="CN1056" i="12"/>
  <c r="CX551" i="12"/>
  <c r="GJ1056" i="12"/>
  <c r="FZ551" i="12"/>
  <c r="EV46" i="12"/>
  <c r="FZ1561" i="12"/>
  <c r="EV1056" i="12"/>
  <c r="AZ551" i="12"/>
  <c r="FP1056" i="12"/>
  <c r="B2066" i="12"/>
  <c r="AZ46" i="12"/>
  <c r="B45" i="12"/>
  <c r="CX46" i="12"/>
  <c r="DH46" i="12"/>
  <c r="AP46" i="12"/>
  <c r="FF2066" i="12"/>
  <c r="BJ2066" i="12"/>
  <c r="EL1056" i="12"/>
  <c r="EV2066" i="12"/>
  <c r="AF46" i="12"/>
  <c r="BJ1056" i="12"/>
  <c r="EL2066" i="12"/>
  <c r="CD551" i="12"/>
  <c r="AF551" i="12"/>
  <c r="FP2066" i="12"/>
  <c r="DH1056" i="12"/>
  <c r="BT46" i="12"/>
  <c r="GJ2066" i="12"/>
  <c r="FP1561" i="12"/>
  <c r="V1561" i="12"/>
  <c r="DR46" i="12"/>
  <c r="CD1056" i="12"/>
  <c r="GJ46" i="12"/>
  <c r="CN1561" i="12"/>
  <c r="FZ2066" i="12"/>
  <c r="CX1056" i="12"/>
  <c r="L46" i="12"/>
  <c r="CX2066" i="12"/>
  <c r="CN46" i="12"/>
  <c r="AZ1561" i="12"/>
  <c r="CX1561" i="12"/>
  <c r="FP46" i="12"/>
  <c r="CD2066" i="12"/>
  <c r="V551" i="12"/>
  <c r="V2066" i="12"/>
  <c r="B1561" i="12"/>
  <c r="DH2066" i="12"/>
  <c r="FF551" i="12"/>
  <c r="AP1561" i="12"/>
  <c r="L551" i="12"/>
  <c r="B1056" i="12"/>
  <c r="FF1561" i="12"/>
  <c r="CD46" i="12"/>
  <c r="EB1561" i="12"/>
  <c r="FF1056" i="12"/>
  <c r="DH551" i="12"/>
  <c r="L1561" i="12"/>
  <c r="AF1561" i="12"/>
  <c r="AP1056" i="12"/>
  <c r="BT1056" i="12"/>
  <c r="GJ1561" i="12"/>
  <c r="EV551" i="12"/>
  <c r="GJ551" i="12"/>
  <c r="FP551" i="12"/>
  <c r="DR551" i="12"/>
  <c r="EB1056" i="12"/>
  <c r="FF46" i="12"/>
  <c r="EV1561" i="12"/>
  <c r="FE46" i="12"/>
  <c r="FE551" i="12"/>
  <c r="U1561" i="12"/>
  <c r="FO2066" i="12"/>
  <c r="GI1056" i="12"/>
  <c r="FO1561" i="12"/>
  <c r="FO46" i="12"/>
  <c r="K2066" i="12"/>
  <c r="GI1561" i="12"/>
  <c r="DQ2066" i="12"/>
  <c r="U46" i="12"/>
  <c r="AO551" i="12"/>
  <c r="CC2066" i="12"/>
  <c r="BS46" i="12"/>
  <c r="FE1561" i="12"/>
  <c r="CM551" i="12"/>
  <c r="GI2066" i="12"/>
  <c r="EA1561" i="12"/>
  <c r="CM2066" i="12"/>
  <c r="A1561" i="12"/>
  <c r="EK1056" i="12"/>
  <c r="CM1056" i="12"/>
  <c r="FE2066" i="12"/>
  <c r="BS1561" i="12"/>
  <c r="AY1056" i="12"/>
  <c r="FE1056" i="12"/>
  <c r="AE1056" i="12"/>
  <c r="BI1056" i="12"/>
  <c r="EU2066" i="12"/>
  <c r="DQ1561" i="12"/>
  <c r="DG1056" i="12"/>
  <c r="GI551" i="12"/>
  <c r="EA2066" i="12"/>
  <c r="U1056" i="12"/>
  <c r="EU1561" i="12"/>
  <c r="EA1056" i="12"/>
  <c r="FY2066" i="12"/>
  <c r="BS1056" i="12"/>
  <c r="DG2066" i="12"/>
  <c r="CW1561" i="12"/>
  <c r="FO1056" i="12"/>
  <c r="DQ46" i="12"/>
  <c r="CM1561" i="12"/>
  <c r="CM46" i="12"/>
  <c r="BI1561" i="12"/>
  <c r="CC1056" i="12"/>
  <c r="AY2066" i="12"/>
  <c r="A45" i="12"/>
  <c r="CC1561" i="12"/>
  <c r="AE46" i="12"/>
  <c r="AE1561" i="12"/>
  <c r="FY1056" i="12"/>
  <c r="K1056" i="12"/>
  <c r="EK46" i="12"/>
  <c r="BI2066" i="12"/>
  <c r="BI551" i="12"/>
  <c r="CW2066" i="12"/>
  <c r="FY46" i="12"/>
  <c r="A2066" i="12"/>
  <c r="AO1561" i="12"/>
  <c r="CW46" i="12"/>
  <c r="AY551" i="12"/>
  <c r="FY551" i="12"/>
  <c r="CC46" i="12"/>
  <c r="BS551" i="12"/>
  <c r="AO1056" i="12"/>
  <c r="EK2066" i="12"/>
  <c r="DG46" i="12"/>
  <c r="AY46" i="12"/>
  <c r="EA46" i="12"/>
  <c r="GI46" i="12"/>
  <c r="AO2066" i="12"/>
  <c r="EA551" i="12"/>
  <c r="K46" i="12"/>
  <c r="DQ551" i="12"/>
  <c r="K551" i="12"/>
  <c r="DQ1056" i="12"/>
  <c r="AO46" i="12"/>
  <c r="DG551" i="12"/>
  <c r="EK551" i="12"/>
  <c r="AE2066" i="12"/>
  <c r="EU1056" i="12"/>
  <c r="EU46" i="12"/>
  <c r="FY1561" i="12"/>
  <c r="EK1561" i="12"/>
  <c r="DG1561" i="12"/>
  <c r="U551" i="12"/>
  <c r="CC551" i="12"/>
  <c r="AY1561" i="12"/>
  <c r="BI46" i="12"/>
  <c r="K1561" i="12"/>
  <c r="U2066" i="12"/>
  <c r="A1056" i="12"/>
  <c r="CW551" i="12"/>
  <c r="AE551" i="12"/>
  <c r="A551" i="12"/>
  <c r="FO551" i="12"/>
  <c r="BS2066" i="12"/>
  <c r="EU551" i="12"/>
  <c r="CW1056" i="12"/>
  <c r="EV1562" i="12" l="1"/>
  <c r="FP552" i="12"/>
  <c r="BT1057" i="12"/>
  <c r="DH552" i="12"/>
  <c r="FF1562" i="12"/>
  <c r="FF552" i="12"/>
  <c r="V552" i="12"/>
  <c r="AZ1562" i="12"/>
  <c r="CX1057" i="12"/>
  <c r="CD1057" i="12"/>
  <c r="GJ2067" i="12"/>
  <c r="AF552" i="12"/>
  <c r="AF47" i="12"/>
  <c r="FF2067" i="12"/>
  <c r="B46" i="12"/>
  <c r="AZ552" i="12"/>
  <c r="FZ552" i="12"/>
  <c r="FZ47" i="12"/>
  <c r="AZ1057" i="12"/>
  <c r="EL47" i="12"/>
  <c r="EB552" i="12"/>
  <c r="BT552" i="12"/>
  <c r="DR2067" i="12"/>
  <c r="FZ1057" i="12"/>
  <c r="BJ552" i="12"/>
  <c r="FF47" i="12"/>
  <c r="GJ552" i="12"/>
  <c r="AP1057" i="12"/>
  <c r="FF1057" i="12"/>
  <c r="B1057" i="12"/>
  <c r="DH2067" i="12"/>
  <c r="CD2067" i="12"/>
  <c r="CN47" i="12"/>
  <c r="FZ2067" i="12"/>
  <c r="DR47" i="12"/>
  <c r="BT47" i="12"/>
  <c r="CD552" i="12"/>
  <c r="EV2067" i="12"/>
  <c r="AP47" i="12"/>
  <c r="AZ47" i="12"/>
  <c r="EV1057" i="12"/>
  <c r="GJ1057" i="12"/>
  <c r="B552" i="12"/>
  <c r="CN2067" i="12"/>
  <c r="BT1562" i="12"/>
  <c r="AF1057" i="12"/>
  <c r="L1057" i="12"/>
  <c r="BJ1562" i="12"/>
  <c r="EB2067" i="12"/>
  <c r="DR1057" i="12"/>
  <c r="EB1057" i="12"/>
  <c r="EV552" i="12"/>
  <c r="AF1562" i="12"/>
  <c r="EB1562" i="12"/>
  <c r="L552" i="12"/>
  <c r="B1562" i="12"/>
  <c r="FP47" i="12"/>
  <c r="CX2067" i="12"/>
  <c r="CN1562" i="12"/>
  <c r="V1562" i="12"/>
  <c r="DH1057" i="12"/>
  <c r="EL2067" i="12"/>
  <c r="EL1057" i="12"/>
  <c r="DH47" i="12"/>
  <c r="B2067" i="12"/>
  <c r="FZ1562" i="12"/>
  <c r="CX552" i="12"/>
  <c r="BT2067" i="12"/>
  <c r="DH1562" i="12"/>
  <c r="AZ2067" i="12"/>
  <c r="AF2067" i="12"/>
  <c r="EL1562" i="12"/>
  <c r="CN552" i="12"/>
  <c r="AP552" i="12"/>
  <c r="CD1562" i="12"/>
  <c r="DR552" i="12"/>
  <c r="GJ1562" i="12"/>
  <c r="L1562" i="12"/>
  <c r="CD47" i="12"/>
  <c r="AP1562" i="12"/>
  <c r="V2067" i="12"/>
  <c r="CX1562" i="12"/>
  <c r="L47" i="12"/>
  <c r="GJ47" i="12"/>
  <c r="FP1562" i="12"/>
  <c r="FP2067" i="12"/>
  <c r="BJ1057" i="12"/>
  <c r="BJ2067" i="12"/>
  <c r="CX47" i="12"/>
  <c r="FP1057" i="12"/>
  <c r="EV47" i="12"/>
  <c r="CN1057" i="12"/>
  <c r="V1057" i="12"/>
  <c r="BJ47" i="12"/>
  <c r="EB47" i="12"/>
  <c r="L2067" i="12"/>
  <c r="DR1562" i="12"/>
  <c r="V47" i="12"/>
  <c r="EL552" i="12"/>
  <c r="AP2067" i="12"/>
  <c r="AE2067" i="12"/>
  <c r="BI1057" i="12"/>
  <c r="A46" i="12"/>
  <c r="K2067" i="12"/>
  <c r="AE552" i="12"/>
  <c r="AO2067" i="12"/>
  <c r="CW1562" i="12"/>
  <c r="AY47" i="12"/>
  <c r="DQ552" i="12"/>
  <c r="BI1562" i="12"/>
  <c r="AY1562" i="12"/>
  <c r="EU1057" i="12"/>
  <c r="FE1562" i="12"/>
  <c r="FY1057" i="12"/>
  <c r="BS552" i="12"/>
  <c r="EK1057" i="12"/>
  <c r="EA1057" i="12"/>
  <c r="FE1057" i="12"/>
  <c r="DG1562" i="12"/>
  <c r="FE47" i="12"/>
  <c r="GI2067" i="12"/>
  <c r="GI1562" i="12"/>
  <c r="AO47" i="12"/>
  <c r="DQ1057" i="12"/>
  <c r="DG1057" i="12"/>
  <c r="BS2067" i="12"/>
  <c r="EA552" i="12"/>
  <c r="FO1562" i="12"/>
  <c r="U1562" i="12"/>
  <c r="CM2067" i="12"/>
  <c r="FO1057" i="12"/>
  <c r="AY1057" i="12"/>
  <c r="CM1057" i="12"/>
  <c r="CM1562" i="12"/>
  <c r="A1562" i="12"/>
  <c r="BS1057" i="12"/>
  <c r="FY552" i="12"/>
  <c r="AY2067" i="12"/>
  <c r="K1562" i="12"/>
  <c r="U1057" i="12"/>
  <c r="AO1562" i="12"/>
  <c r="BS1562" i="12"/>
  <c r="FE2067" i="12"/>
  <c r="EK552" i="12"/>
  <c r="A1057" i="12"/>
  <c r="A2067" i="12"/>
  <c r="AY552" i="12"/>
  <c r="BI552" i="12"/>
  <c r="DQ2067" i="12"/>
  <c r="U47" i="12"/>
  <c r="U2067" i="12"/>
  <c r="AO552" i="12"/>
  <c r="FO47" i="12"/>
  <c r="EU2067" i="12"/>
  <c r="CC1057" i="12"/>
  <c r="K552" i="12"/>
  <c r="DQ47" i="12"/>
  <c r="DQ1562" i="12"/>
  <c r="CW2067" i="12"/>
  <c r="DG47" i="12"/>
  <c r="U552" i="12"/>
  <c r="GI47" i="12"/>
  <c r="CM47" i="12"/>
  <c r="BI2067" i="12"/>
  <c r="K1057" i="12"/>
  <c r="AO1057" i="12"/>
  <c r="FO2067" i="12"/>
  <c r="CW1057" i="12"/>
  <c r="EK47" i="12"/>
  <c r="EK2067" i="12"/>
  <c r="CC2067" i="12"/>
  <c r="EK1562" i="12"/>
  <c r="CW47" i="12"/>
  <c r="EU552" i="12"/>
  <c r="BI47" i="12"/>
  <c r="EA2067" i="12"/>
  <c r="EU47" i="12"/>
  <c r="FY1562" i="12"/>
  <c r="AE1562" i="12"/>
  <c r="FE552" i="12"/>
  <c r="BS47" i="12"/>
  <c r="FO552" i="12"/>
  <c r="CC47" i="12"/>
  <c r="AE47" i="12"/>
  <c r="FY47" i="12"/>
  <c r="DG2067" i="12"/>
  <c r="EA1562" i="12"/>
  <c r="EA47" i="12"/>
  <c r="CC552" i="12"/>
  <c r="CM552" i="12"/>
  <c r="AE1057" i="12"/>
  <c r="CC1562" i="12"/>
  <c r="A552" i="12"/>
  <c r="EU1562" i="12"/>
  <c r="FY2067" i="12"/>
  <c r="K47" i="12"/>
  <c r="DG552" i="12"/>
  <c r="CW552" i="12"/>
  <c r="GI552" i="12"/>
  <c r="GI1057" i="12"/>
  <c r="AP2068" i="12" l="1"/>
  <c r="L2068" i="12"/>
  <c r="CN1058" i="12"/>
  <c r="BJ2068" i="12"/>
  <c r="GJ48" i="12"/>
  <c r="AP1563" i="12"/>
  <c r="DR553" i="12"/>
  <c r="EL1563" i="12"/>
  <c r="BT2068" i="12"/>
  <c r="DH48" i="12"/>
  <c r="V1563" i="12"/>
  <c r="B1563" i="12"/>
  <c r="EV553" i="12"/>
  <c r="BJ1563" i="12"/>
  <c r="CN2068" i="12"/>
  <c r="AZ48" i="12"/>
  <c r="BT48" i="12"/>
  <c r="CD2068" i="12"/>
  <c r="AP1058" i="12"/>
  <c r="FZ1058" i="12"/>
  <c r="EL48" i="12"/>
  <c r="AZ553" i="12"/>
  <c r="AF553" i="12"/>
  <c r="AZ1563" i="12"/>
  <c r="DH553" i="12"/>
  <c r="EL553" i="12"/>
  <c r="EB48" i="12"/>
  <c r="EV48" i="12"/>
  <c r="BJ1058" i="12"/>
  <c r="L48" i="12"/>
  <c r="CD48" i="12"/>
  <c r="CD1563" i="12"/>
  <c r="AF2068" i="12"/>
  <c r="CX553" i="12"/>
  <c r="EL1058" i="12"/>
  <c r="CN1563" i="12"/>
  <c r="L553" i="12"/>
  <c r="EB1058" i="12"/>
  <c r="L1058" i="12"/>
  <c r="B553" i="12"/>
  <c r="AP48" i="12"/>
  <c r="DR48" i="12"/>
  <c r="DH2068" i="12"/>
  <c r="GJ553" i="12"/>
  <c r="DR2068" i="12"/>
  <c r="AZ1058" i="12"/>
  <c r="B47" i="12"/>
  <c r="GJ2068" i="12"/>
  <c r="V553" i="12"/>
  <c r="BT1058" i="12"/>
  <c r="V48" i="12"/>
  <c r="BJ48" i="12"/>
  <c r="FP1058" i="12"/>
  <c r="FP2068" i="12"/>
  <c r="CX1563" i="12"/>
  <c r="L1563" i="12"/>
  <c r="AP553" i="12"/>
  <c r="AZ2068" i="12"/>
  <c r="FZ1563" i="12"/>
  <c r="EL2068" i="12"/>
  <c r="CX2068" i="12"/>
  <c r="EB1563" i="12"/>
  <c r="DR1058" i="12"/>
  <c r="AF1058" i="12"/>
  <c r="GJ1058" i="12"/>
  <c r="EV2068" i="12"/>
  <c r="FZ2068" i="12"/>
  <c r="B1058" i="12"/>
  <c r="FF48" i="12"/>
  <c r="BT553" i="12"/>
  <c r="FZ48" i="12"/>
  <c r="FF2068" i="12"/>
  <c r="CD1058" i="12"/>
  <c r="FF553" i="12"/>
  <c r="FP553" i="12"/>
  <c r="DR1563" i="12"/>
  <c r="V1058" i="12"/>
  <c r="CX48" i="12"/>
  <c r="FP1563" i="12"/>
  <c r="V2068" i="12"/>
  <c r="GJ1563" i="12"/>
  <c r="CN553" i="12"/>
  <c r="DH1563" i="12"/>
  <c r="B2068" i="12"/>
  <c r="DH1058" i="12"/>
  <c r="FP48" i="12"/>
  <c r="AF1563" i="12"/>
  <c r="EB2068" i="12"/>
  <c r="BT1563" i="12"/>
  <c r="EV1058" i="12"/>
  <c r="CD553" i="12"/>
  <c r="CN48" i="12"/>
  <c r="FF1058" i="12"/>
  <c r="BJ553" i="12"/>
  <c r="EB553" i="12"/>
  <c r="FZ553" i="12"/>
  <c r="AF48" i="12"/>
  <c r="CX1058" i="12"/>
  <c r="FF1563" i="12"/>
  <c r="EV1563" i="12"/>
  <c r="AE1563" i="12"/>
  <c r="FY1058" i="12"/>
  <c r="CW48" i="12"/>
  <c r="FY2068" i="12"/>
  <c r="EA2068" i="12"/>
  <c r="EA1563" i="12"/>
  <c r="CC2068" i="12"/>
  <c r="DG48" i="12"/>
  <c r="BI1563" i="12"/>
  <c r="CW553" i="12"/>
  <c r="FE553" i="12"/>
  <c r="GI1563" i="12"/>
  <c r="CM48" i="12"/>
  <c r="A47" i="12"/>
  <c r="AE48" i="12"/>
  <c r="A2068" i="12"/>
  <c r="EU1563" i="12"/>
  <c r="AY553" i="12"/>
  <c r="FE48" i="12"/>
  <c r="U1563" i="12"/>
  <c r="U48" i="12"/>
  <c r="AO1058" i="12"/>
  <c r="GI553" i="12"/>
  <c r="CC553" i="12"/>
  <c r="U553" i="12"/>
  <c r="CW1563" i="12"/>
  <c r="CW1058" i="12"/>
  <c r="CM1058" i="12"/>
  <c r="DQ2068" i="12"/>
  <c r="AO553" i="12"/>
  <c r="CM1563" i="12"/>
  <c r="EA1058" i="12"/>
  <c r="BI2068" i="12"/>
  <c r="EU48" i="12"/>
  <c r="AE1058" i="12"/>
  <c r="FE2068" i="12"/>
  <c r="CM2068" i="12"/>
  <c r="DG2068" i="12"/>
  <c r="BS1058" i="12"/>
  <c r="A1058" i="12"/>
  <c r="AE553" i="12"/>
  <c r="FO1058" i="12"/>
  <c r="DQ553" i="12"/>
  <c r="AY1058" i="12"/>
  <c r="BI48" i="12"/>
  <c r="CM553" i="12"/>
  <c r="K1563" i="12"/>
  <c r="FO1563" i="12"/>
  <c r="DG1563" i="12"/>
  <c r="FO2068" i="12"/>
  <c r="EA553" i="12"/>
  <c r="FY553" i="12"/>
  <c r="AO2068" i="12"/>
  <c r="U1058" i="12"/>
  <c r="AO48" i="12"/>
  <c r="AO1563" i="12"/>
  <c r="CW2068" i="12"/>
  <c r="FE1058" i="12"/>
  <c r="CC1058" i="12"/>
  <c r="FE1563" i="12"/>
  <c r="A1563" i="12"/>
  <c r="AY2068" i="12"/>
  <c r="EK2068" i="12"/>
  <c r="K553" i="12"/>
  <c r="BS553" i="12"/>
  <c r="EU553" i="12"/>
  <c r="U2068" i="12"/>
  <c r="BS2068" i="12"/>
  <c r="FY1563" i="12"/>
  <c r="CC1563" i="12"/>
  <c r="DG1058" i="12"/>
  <c r="DQ1563" i="12"/>
  <c r="BI1058" i="12"/>
  <c r="DQ48" i="12"/>
  <c r="K2068" i="12"/>
  <c r="BS48" i="12"/>
  <c r="FY48" i="12"/>
  <c r="EK553" i="12"/>
  <c r="EK48" i="12"/>
  <c r="K1058" i="12"/>
  <c r="DQ1058" i="12"/>
  <c r="A553" i="12"/>
  <c r="BI553" i="12"/>
  <c r="AE2068" i="12"/>
  <c r="EK1563" i="12"/>
  <c r="DG553" i="12"/>
  <c r="GI48" i="12"/>
  <c r="BS1563" i="12"/>
  <c r="CC48" i="12"/>
  <c r="FO48" i="12"/>
  <c r="AY48" i="12"/>
  <c r="FO553" i="12"/>
  <c r="EU1058" i="12"/>
  <c r="EK1058" i="12"/>
  <c r="AY1563" i="12"/>
  <c r="GI2068" i="12"/>
  <c r="K48" i="12"/>
  <c r="GI1058" i="12"/>
  <c r="EA48" i="12"/>
  <c r="EU2068" i="12"/>
  <c r="EV1564" i="12" l="1"/>
  <c r="FZ554" i="12"/>
  <c r="CN49" i="12"/>
  <c r="EB2069" i="12"/>
  <c r="B2069" i="12"/>
  <c r="V2069" i="12"/>
  <c r="DR1564" i="12"/>
  <c r="FF2069" i="12"/>
  <c r="B1059" i="12"/>
  <c r="AF1059" i="12"/>
  <c r="EL2069" i="12"/>
  <c r="L1564" i="12"/>
  <c r="BJ49" i="12"/>
  <c r="GJ2069" i="12"/>
  <c r="GJ554" i="12"/>
  <c r="B554" i="12"/>
  <c r="CN1564" i="12"/>
  <c r="CD1564" i="12"/>
  <c r="EV49" i="12"/>
  <c r="AZ1564" i="12"/>
  <c r="FZ1059" i="12"/>
  <c r="AZ49" i="12"/>
  <c r="B1564" i="12"/>
  <c r="EL1564" i="12"/>
  <c r="BJ2069" i="12"/>
  <c r="FF1564" i="12"/>
  <c r="EB554" i="12"/>
  <c r="CD554" i="12"/>
  <c r="AF1564" i="12"/>
  <c r="DH1564" i="12"/>
  <c r="FP1564" i="12"/>
  <c r="FP554" i="12"/>
  <c r="FZ49" i="12"/>
  <c r="FZ2069" i="12"/>
  <c r="DR1059" i="12"/>
  <c r="FZ1564" i="12"/>
  <c r="CX1564" i="12"/>
  <c r="V49" i="12"/>
  <c r="B48" i="12"/>
  <c r="DH2069" i="12"/>
  <c r="L1059" i="12"/>
  <c r="EL1059" i="12"/>
  <c r="CD49" i="12"/>
  <c r="EB49" i="12"/>
  <c r="AF554" i="12"/>
  <c r="AP1059" i="12"/>
  <c r="CN2069" i="12"/>
  <c r="V1564" i="12"/>
  <c r="DR554" i="12"/>
  <c r="CN1059" i="12"/>
  <c r="CX1059" i="12"/>
  <c r="BJ554" i="12"/>
  <c r="EV1059" i="12"/>
  <c r="FP49" i="12"/>
  <c r="CN554" i="12"/>
  <c r="CX49" i="12"/>
  <c r="FF554" i="12"/>
  <c r="BT554" i="12"/>
  <c r="EV2069" i="12"/>
  <c r="EB1564" i="12"/>
  <c r="AZ2069" i="12"/>
  <c r="FP2069" i="12"/>
  <c r="BT1059" i="12"/>
  <c r="AZ1059" i="12"/>
  <c r="DR49" i="12"/>
  <c r="EB1059" i="12"/>
  <c r="CX554" i="12"/>
  <c r="L49" i="12"/>
  <c r="EL554" i="12"/>
  <c r="AZ554" i="12"/>
  <c r="CD2069" i="12"/>
  <c r="BJ1564" i="12"/>
  <c r="DH49" i="12"/>
  <c r="AP1564" i="12"/>
  <c r="L2069" i="12"/>
  <c r="AF49" i="12"/>
  <c r="FF1059" i="12"/>
  <c r="BT1564" i="12"/>
  <c r="DH1059" i="12"/>
  <c r="GJ1564" i="12"/>
  <c r="V1059" i="12"/>
  <c r="CD1059" i="12"/>
  <c r="FF49" i="12"/>
  <c r="GJ1059" i="12"/>
  <c r="CX2069" i="12"/>
  <c r="AP554" i="12"/>
  <c r="FP1059" i="12"/>
  <c r="V554" i="12"/>
  <c r="DR2069" i="12"/>
  <c r="AP49" i="12"/>
  <c r="L554" i="12"/>
  <c r="AF2069" i="12"/>
  <c r="BJ1059" i="12"/>
  <c r="DH554" i="12"/>
  <c r="EL49" i="12"/>
  <c r="BT49" i="12"/>
  <c r="EV554" i="12"/>
  <c r="BT2069" i="12"/>
  <c r="GJ49" i="12"/>
  <c r="AP2069" i="12"/>
  <c r="CM1564" i="12"/>
  <c r="CW1564" i="12"/>
  <c r="CM1059" i="12"/>
  <c r="A554" i="12"/>
  <c r="AE1059" i="12"/>
  <c r="CC2069" i="12"/>
  <c r="U2069" i="12"/>
  <c r="EK2069" i="12"/>
  <c r="CW1059" i="12"/>
  <c r="FE1059" i="12"/>
  <c r="EA554" i="12"/>
  <c r="EK1059" i="12"/>
  <c r="FY49" i="12"/>
  <c r="AE49" i="12"/>
  <c r="EU1564" i="12"/>
  <c r="EK554" i="12"/>
  <c r="FE1564" i="12"/>
  <c r="CC49" i="12"/>
  <c r="DQ554" i="12"/>
  <c r="BI1564" i="12"/>
  <c r="CC1564" i="12"/>
  <c r="DQ1059" i="12"/>
  <c r="FY1059" i="12"/>
  <c r="DG49" i="12"/>
  <c r="EA1564" i="12"/>
  <c r="DG1564" i="12"/>
  <c r="BI1059" i="12"/>
  <c r="AO2069" i="12"/>
  <c r="CM49" i="12"/>
  <c r="FO554" i="12"/>
  <c r="K1059" i="12"/>
  <c r="FO1059" i="12"/>
  <c r="AO49" i="12"/>
  <c r="AE554" i="12"/>
  <c r="BI554" i="12"/>
  <c r="U1059" i="12"/>
  <c r="BI2069" i="12"/>
  <c r="GI2069" i="12"/>
  <c r="FO2069" i="12"/>
  <c r="K554" i="12"/>
  <c r="DQ1564" i="12"/>
  <c r="CW2069" i="12"/>
  <c r="AO1564" i="12"/>
  <c r="FY1564" i="12"/>
  <c r="U554" i="12"/>
  <c r="CC1059" i="12"/>
  <c r="EU49" i="12"/>
  <c r="BS554" i="12"/>
  <c r="DG554" i="12"/>
  <c r="U1564" i="12"/>
  <c r="CM2069" i="12"/>
  <c r="GI554" i="12"/>
  <c r="DQ2069" i="12"/>
  <c r="AO1059" i="12"/>
  <c r="FO1564" i="12"/>
  <c r="GI49" i="12"/>
  <c r="AY554" i="12"/>
  <c r="FY554" i="12"/>
  <c r="EA2069" i="12"/>
  <c r="FO49" i="12"/>
  <c r="AE1564" i="12"/>
  <c r="BS2069" i="12"/>
  <c r="AY1564" i="12"/>
  <c r="AY1059" i="12"/>
  <c r="K1564" i="12"/>
  <c r="AO554" i="12"/>
  <c r="GI1059" i="12"/>
  <c r="AY49" i="12"/>
  <c r="EA49" i="12"/>
  <c r="A1059" i="12"/>
  <c r="AE2069" i="12"/>
  <c r="DG1059" i="12"/>
  <c r="BS1564" i="12"/>
  <c r="EK1564" i="12"/>
  <c r="A2069" i="12"/>
  <c r="BS49" i="12"/>
  <c r="CM554" i="12"/>
  <c r="GI1564" i="12"/>
  <c r="EU1059" i="12"/>
  <c r="DG2069" i="12"/>
  <c r="AY2069" i="12"/>
  <c r="DQ49" i="12"/>
  <c r="BS1059" i="12"/>
  <c r="CC554" i="12"/>
  <c r="EU554" i="12"/>
  <c r="CW554" i="12"/>
  <c r="EA1059" i="12"/>
  <c r="A48" i="12"/>
  <c r="U49" i="12"/>
  <c r="K2069" i="12"/>
  <c r="FY2069" i="12"/>
  <c r="EK49" i="12"/>
  <c r="FE2069" i="12"/>
  <c r="EU2069" i="12"/>
  <c r="K49" i="12"/>
  <c r="FE554" i="12"/>
  <c r="FE49" i="12"/>
  <c r="A1564" i="12"/>
  <c r="CW49" i="12"/>
  <c r="BI49" i="12"/>
  <c r="AP2070" i="12" l="1"/>
  <c r="BT50" i="12"/>
  <c r="AF2070" i="12"/>
  <c r="V555" i="12"/>
  <c r="GJ1060" i="12"/>
  <c r="GJ1565" i="12"/>
  <c r="AF50" i="12"/>
  <c r="BJ1565" i="12"/>
  <c r="L50" i="12"/>
  <c r="AZ1060" i="12"/>
  <c r="EB1565" i="12"/>
  <c r="CX50" i="12"/>
  <c r="BJ555" i="12"/>
  <c r="V1565" i="12"/>
  <c r="EB50" i="12"/>
  <c r="DH2070" i="12"/>
  <c r="FZ1565" i="12"/>
  <c r="FP555" i="12"/>
  <c r="CD555" i="12"/>
  <c r="EL1565" i="12"/>
  <c r="AZ1565" i="12"/>
  <c r="B555" i="12"/>
  <c r="L1565" i="12"/>
  <c r="FF2070" i="12"/>
  <c r="EB2070" i="12"/>
  <c r="GJ50" i="12"/>
  <c r="EL50" i="12"/>
  <c r="L555" i="12"/>
  <c r="FP1060" i="12"/>
  <c r="FF50" i="12"/>
  <c r="DH1060" i="12"/>
  <c r="L2070" i="12"/>
  <c r="CD2070" i="12"/>
  <c r="CX555" i="12"/>
  <c r="BT1060" i="12"/>
  <c r="EV2070" i="12"/>
  <c r="CN555" i="12"/>
  <c r="CX1060" i="12"/>
  <c r="CN2070" i="12"/>
  <c r="CD50" i="12"/>
  <c r="B49" i="12"/>
  <c r="DR1060" i="12"/>
  <c r="FP1565" i="12"/>
  <c r="EB555" i="12"/>
  <c r="B1565" i="12"/>
  <c r="EV50" i="12"/>
  <c r="GJ555" i="12"/>
  <c r="EL2070" i="12"/>
  <c r="DR1565" i="12"/>
  <c r="CN50" i="12"/>
  <c r="BT2070" i="12"/>
  <c r="DH555" i="12"/>
  <c r="AP50" i="12"/>
  <c r="AP555" i="12"/>
  <c r="CD1060" i="12"/>
  <c r="BT1565" i="12"/>
  <c r="AP1565" i="12"/>
  <c r="AZ555" i="12"/>
  <c r="EB1060" i="12"/>
  <c r="FP2070" i="12"/>
  <c r="BT555" i="12"/>
  <c r="FP50" i="12"/>
  <c r="CN1060" i="12"/>
  <c r="AP1060" i="12"/>
  <c r="EL1060" i="12"/>
  <c r="V50" i="12"/>
  <c r="FZ2070" i="12"/>
  <c r="DH1565" i="12"/>
  <c r="FF1565" i="12"/>
  <c r="AZ50" i="12"/>
  <c r="CD1565" i="12"/>
  <c r="GJ2070" i="12"/>
  <c r="AF1060" i="12"/>
  <c r="V2070" i="12"/>
  <c r="FZ555" i="12"/>
  <c r="EV555" i="12"/>
  <c r="BJ1060" i="12"/>
  <c r="DR2070" i="12"/>
  <c r="CX2070" i="12"/>
  <c r="V1060" i="12"/>
  <c r="FF1060" i="12"/>
  <c r="DH50" i="12"/>
  <c r="EL555" i="12"/>
  <c r="DR50" i="12"/>
  <c r="AZ2070" i="12"/>
  <c r="FF555" i="12"/>
  <c r="EV1060" i="12"/>
  <c r="DR555" i="12"/>
  <c r="AF555" i="12"/>
  <c r="L1060" i="12"/>
  <c r="CX1565" i="12"/>
  <c r="FZ50" i="12"/>
  <c r="AF1565" i="12"/>
  <c r="BJ2070" i="12"/>
  <c r="FZ1060" i="12"/>
  <c r="CN1565" i="12"/>
  <c r="BJ50" i="12"/>
  <c r="B1060" i="12"/>
  <c r="B2070" i="12"/>
  <c r="EV1565" i="12"/>
  <c r="EA555" i="12"/>
  <c r="AO50" i="12"/>
  <c r="A49" i="12"/>
  <c r="AE1565" i="12"/>
  <c r="EU1060" i="12"/>
  <c r="EU1565" i="12"/>
  <c r="DQ2070" i="12"/>
  <c r="CW1060" i="12"/>
  <c r="DG2070" i="12"/>
  <c r="DQ50" i="12"/>
  <c r="AO555" i="12"/>
  <c r="A2070" i="12"/>
  <c r="BS1565" i="12"/>
  <c r="A1060" i="12"/>
  <c r="U555" i="12"/>
  <c r="A555" i="12"/>
  <c r="DQ1060" i="12"/>
  <c r="U1060" i="12"/>
  <c r="GI1565" i="12"/>
  <c r="U2070" i="12"/>
  <c r="FO1060" i="12"/>
  <c r="AO1565" i="12"/>
  <c r="A1565" i="12"/>
  <c r="CM1060" i="12"/>
  <c r="FO1565" i="12"/>
  <c r="U50" i="12"/>
  <c r="AY555" i="12"/>
  <c r="FO555" i="12"/>
  <c r="CC1060" i="12"/>
  <c r="EA1060" i="12"/>
  <c r="FE1565" i="12"/>
  <c r="FO2070" i="12"/>
  <c r="EK50" i="12"/>
  <c r="CM2070" i="12"/>
  <c r="DQ555" i="12"/>
  <c r="FY1060" i="12"/>
  <c r="AE50" i="12"/>
  <c r="BS555" i="12"/>
  <c r="K555" i="12"/>
  <c r="FY50" i="12"/>
  <c r="GI50" i="12"/>
  <c r="K50" i="12"/>
  <c r="BS2070" i="12"/>
  <c r="AY2070" i="12"/>
  <c r="EK555" i="12"/>
  <c r="BI2070" i="12"/>
  <c r="CM555" i="12"/>
  <c r="BI50" i="12"/>
  <c r="FY1565" i="12"/>
  <c r="BI555" i="12"/>
  <c r="BS1060" i="12"/>
  <c r="FE1060" i="12"/>
  <c r="EU50" i="12"/>
  <c r="EK2070" i="12"/>
  <c r="K1060" i="12"/>
  <c r="CC555" i="12"/>
  <c r="FY2070" i="12"/>
  <c r="EA1565" i="12"/>
  <c r="AY50" i="12"/>
  <c r="EU2070" i="12"/>
  <c r="EK1565" i="12"/>
  <c r="DQ1565" i="12"/>
  <c r="AY1565" i="12"/>
  <c r="CC2070" i="12"/>
  <c r="CC50" i="12"/>
  <c r="EA50" i="12"/>
  <c r="AO1060" i="12"/>
  <c r="GI1060" i="12"/>
  <c r="FY555" i="12"/>
  <c r="CM1565" i="12"/>
  <c r="CC1565" i="12"/>
  <c r="AE1060" i="12"/>
  <c r="U1565" i="12"/>
  <c r="EA2070" i="12"/>
  <c r="DG1565" i="12"/>
  <c r="BI1565" i="12"/>
  <c r="AO2070" i="12"/>
  <c r="AE555" i="12"/>
  <c r="FO50" i="12"/>
  <c r="EU555" i="12"/>
  <c r="FE555" i="12"/>
  <c r="EK1060" i="12"/>
  <c r="AY1060" i="12"/>
  <c r="CW50" i="12"/>
  <c r="DG50" i="12"/>
  <c r="GI2070" i="12"/>
  <c r="FE50" i="12"/>
  <c r="AE2070" i="12"/>
  <c r="K1565" i="12"/>
  <c r="BS50" i="12"/>
  <c r="DG555" i="12"/>
  <c r="CM50" i="12"/>
  <c r="DG1060" i="12"/>
  <c r="FE2070" i="12"/>
  <c r="BI1060" i="12"/>
  <c r="CW2070" i="12"/>
  <c r="CW1565" i="12"/>
  <c r="K2070" i="12"/>
  <c r="GI555" i="12"/>
  <c r="CW555" i="12"/>
  <c r="EV1566" i="12" l="1"/>
  <c r="CN1566" i="12"/>
  <c r="FZ51" i="12"/>
  <c r="DR556" i="12"/>
  <c r="DR51" i="12"/>
  <c r="V1061" i="12"/>
  <c r="EV556" i="12"/>
  <c r="GJ2071" i="12"/>
  <c r="DH1566" i="12"/>
  <c r="AP1061" i="12"/>
  <c r="FP2071" i="12"/>
  <c r="BT1566" i="12"/>
  <c r="DH556" i="12"/>
  <c r="EL2071" i="12"/>
  <c r="EB556" i="12"/>
  <c r="CD51" i="12"/>
  <c r="EV2071" i="12"/>
  <c r="L2071" i="12"/>
  <c r="L556" i="12"/>
  <c r="FF2071" i="12"/>
  <c r="EL1566" i="12"/>
  <c r="DH2071" i="12"/>
  <c r="CX51" i="12"/>
  <c r="BJ1566" i="12"/>
  <c r="V556" i="12"/>
  <c r="B2071" i="12"/>
  <c r="FZ1061" i="12"/>
  <c r="CX1566" i="12"/>
  <c r="EV1061" i="12"/>
  <c r="EL556" i="12"/>
  <c r="CX2071" i="12"/>
  <c r="FZ556" i="12"/>
  <c r="CD1566" i="12"/>
  <c r="FZ2071" i="12"/>
  <c r="CN1061" i="12"/>
  <c r="EB1061" i="12"/>
  <c r="CD1061" i="12"/>
  <c r="BT2071" i="12"/>
  <c r="GJ556" i="12"/>
  <c r="FP1566" i="12"/>
  <c r="CN2071" i="12"/>
  <c r="BT1061" i="12"/>
  <c r="DH1061" i="12"/>
  <c r="EL51" i="12"/>
  <c r="L1566" i="12"/>
  <c r="CD556" i="12"/>
  <c r="EB51" i="12"/>
  <c r="EB1566" i="12"/>
  <c r="AF51" i="12"/>
  <c r="AF2071" i="12"/>
  <c r="B1061" i="12"/>
  <c r="BJ2071" i="12"/>
  <c r="L1061" i="12"/>
  <c r="FF556" i="12"/>
  <c r="DH51" i="12"/>
  <c r="DR2071" i="12"/>
  <c r="V2071" i="12"/>
  <c r="AZ51" i="12"/>
  <c r="V51" i="12"/>
  <c r="FP51" i="12"/>
  <c r="AZ556" i="12"/>
  <c r="AP556" i="12"/>
  <c r="CN51" i="12"/>
  <c r="EV51" i="12"/>
  <c r="DR1061" i="12"/>
  <c r="CX1061" i="12"/>
  <c r="CX556" i="12"/>
  <c r="FF51" i="12"/>
  <c r="GJ51" i="12"/>
  <c r="B556" i="12"/>
  <c r="FP556" i="12"/>
  <c r="V1566" i="12"/>
  <c r="AZ1061" i="12"/>
  <c r="GJ1566" i="12"/>
  <c r="BT51" i="12"/>
  <c r="BJ51" i="12"/>
  <c r="AF1566" i="12"/>
  <c r="AF556" i="12"/>
  <c r="AZ2071" i="12"/>
  <c r="FF1061" i="12"/>
  <c r="BJ1061" i="12"/>
  <c r="AF1061" i="12"/>
  <c r="FF1566" i="12"/>
  <c r="EL1061" i="12"/>
  <c r="BT556" i="12"/>
  <c r="AP1566" i="12"/>
  <c r="AP51" i="12"/>
  <c r="DR1566" i="12"/>
  <c r="B1566" i="12"/>
  <c r="B50" i="12"/>
  <c r="CN556" i="12"/>
  <c r="CD2071" i="12"/>
  <c r="FP1061" i="12"/>
  <c r="EB2071" i="12"/>
  <c r="AZ1566" i="12"/>
  <c r="FZ1566" i="12"/>
  <c r="BJ556" i="12"/>
  <c r="L51" i="12"/>
  <c r="GJ1061" i="12"/>
  <c r="AP2071" i="12"/>
  <c r="DG1566" i="12"/>
  <c r="FE1566" i="12"/>
  <c r="K1061" i="12"/>
  <c r="A1061" i="12"/>
  <c r="DG556" i="12"/>
  <c r="BI51" i="12"/>
  <c r="U556" i="12"/>
  <c r="EU2071" i="12"/>
  <c r="AO1061" i="12"/>
  <c r="CC2071" i="12"/>
  <c r="FE2071" i="12"/>
  <c r="AO2071" i="12"/>
  <c r="DQ1566" i="12"/>
  <c r="AE2071" i="12"/>
  <c r="A1566" i="12"/>
  <c r="EA1566" i="12"/>
  <c r="CW2071" i="12"/>
  <c r="DG2071" i="12"/>
  <c r="EU556" i="12"/>
  <c r="FO1061" i="12"/>
  <c r="EA1061" i="12"/>
  <c r="AY1566" i="12"/>
  <c r="CM556" i="12"/>
  <c r="A2071" i="12"/>
  <c r="AE556" i="12"/>
  <c r="AE51" i="12"/>
  <c r="BI1566" i="12"/>
  <c r="U1566" i="12"/>
  <c r="U51" i="12"/>
  <c r="GI1566" i="12"/>
  <c r="CC1061" i="12"/>
  <c r="FE51" i="12"/>
  <c r="AY1061" i="12"/>
  <c r="CW1566" i="12"/>
  <c r="CC1566" i="12"/>
  <c r="AY556" i="12"/>
  <c r="CM1566" i="12"/>
  <c r="BS51" i="12"/>
  <c r="BS1566" i="12"/>
  <c r="CM51" i="12"/>
  <c r="EK556" i="12"/>
  <c r="DG51" i="12"/>
  <c r="BS556" i="12"/>
  <c r="EK51" i="12"/>
  <c r="GI2071" i="12"/>
  <c r="EU1566" i="12"/>
  <c r="A50" i="12"/>
  <c r="U1061" i="12"/>
  <c r="EU1061" i="12"/>
  <c r="DQ2071" i="12"/>
  <c r="CW51" i="12"/>
  <c r="DQ1061" i="12"/>
  <c r="GI556" i="12"/>
  <c r="CM1061" i="12"/>
  <c r="FY2071" i="12"/>
  <c r="DQ556" i="12"/>
  <c r="K1566" i="12"/>
  <c r="BS2071" i="12"/>
  <c r="FE556" i="12"/>
  <c r="AE1566" i="12"/>
  <c r="A556" i="12"/>
  <c r="FE1061" i="12"/>
  <c r="EA51" i="12"/>
  <c r="BI1061" i="12"/>
  <c r="EU51" i="12"/>
  <c r="FY51" i="12"/>
  <c r="CC556" i="12"/>
  <c r="DQ51" i="12"/>
  <c r="FY1566" i="12"/>
  <c r="CW1061" i="12"/>
  <c r="FO2071" i="12"/>
  <c r="AO556" i="12"/>
  <c r="EA556" i="12"/>
  <c r="AO1566" i="12"/>
  <c r="FO51" i="12"/>
  <c r="AY51" i="12"/>
  <c r="U2071" i="12"/>
  <c r="EK1566" i="12"/>
  <c r="GI1061" i="12"/>
  <c r="K556" i="12"/>
  <c r="CC51" i="12"/>
  <c r="AY2071" i="12"/>
  <c r="FY556" i="12"/>
  <c r="AO51" i="12"/>
  <c r="K2071" i="12"/>
  <c r="K51" i="12"/>
  <c r="BS1061" i="12"/>
  <c r="BI2071" i="12"/>
  <c r="EA2071" i="12"/>
  <c r="EK2071" i="12"/>
  <c r="CW556" i="12"/>
  <c r="DG1061" i="12"/>
  <c r="FO1566" i="12"/>
  <c r="CM2071" i="12"/>
  <c r="BI556" i="12"/>
  <c r="FO556" i="12"/>
  <c r="FY1061" i="12"/>
  <c r="GI51" i="12"/>
  <c r="EK1061" i="12"/>
  <c r="AE1061" i="12"/>
  <c r="AP2072" i="12" l="1"/>
  <c r="FZ1567" i="12"/>
  <c r="CD2072" i="12"/>
  <c r="DR1567" i="12"/>
  <c r="EL1062" i="12"/>
  <c r="FF1062" i="12"/>
  <c r="BJ52" i="12"/>
  <c r="V1567" i="12"/>
  <c r="FF52" i="12"/>
  <c r="EV52" i="12"/>
  <c r="FP52" i="12"/>
  <c r="DR2072" i="12"/>
  <c r="BJ2072" i="12"/>
  <c r="EB1567" i="12"/>
  <c r="EL52" i="12"/>
  <c r="FP1567" i="12"/>
  <c r="EB1062" i="12"/>
  <c r="FZ557" i="12"/>
  <c r="CX1567" i="12"/>
  <c r="BJ1567" i="12"/>
  <c r="FF2072" i="12"/>
  <c r="CD52" i="12"/>
  <c r="BT1567" i="12"/>
  <c r="GJ2072" i="12"/>
  <c r="DR557" i="12"/>
  <c r="GJ1062" i="12"/>
  <c r="AZ1567" i="12"/>
  <c r="CN557" i="12"/>
  <c r="AP52" i="12"/>
  <c r="FF1567" i="12"/>
  <c r="AZ2072" i="12"/>
  <c r="BT52" i="12"/>
  <c r="FP557" i="12"/>
  <c r="CX557" i="12"/>
  <c r="CN52" i="12"/>
  <c r="V52" i="12"/>
  <c r="DH52" i="12"/>
  <c r="B1062" i="12"/>
  <c r="EB52" i="12"/>
  <c r="DH1062" i="12"/>
  <c r="GJ557" i="12"/>
  <c r="CN1062" i="12"/>
  <c r="CX2072" i="12"/>
  <c r="FZ1062" i="12"/>
  <c r="CX52" i="12"/>
  <c r="L557" i="12"/>
  <c r="EB557" i="12"/>
  <c r="FP2072" i="12"/>
  <c r="EV557" i="12"/>
  <c r="FZ52" i="12"/>
  <c r="L52" i="12"/>
  <c r="EB2072" i="12"/>
  <c r="B51" i="12"/>
  <c r="AP1567" i="12"/>
  <c r="AF1062" i="12"/>
  <c r="AF557" i="12"/>
  <c r="GJ1567" i="12"/>
  <c r="B557" i="12"/>
  <c r="CX1062" i="12"/>
  <c r="AP557" i="12"/>
  <c r="AZ52" i="12"/>
  <c r="FF557" i="12"/>
  <c r="AF2072" i="12"/>
  <c r="CD557" i="12"/>
  <c r="BT1062" i="12"/>
  <c r="BT2072" i="12"/>
  <c r="FZ2072" i="12"/>
  <c r="EL557" i="12"/>
  <c r="B2072" i="12"/>
  <c r="DH2072" i="12"/>
  <c r="L2072" i="12"/>
  <c r="EL2072" i="12"/>
  <c r="AP1062" i="12"/>
  <c r="V1062" i="12"/>
  <c r="CN1567" i="12"/>
  <c r="BJ557" i="12"/>
  <c r="FP1062" i="12"/>
  <c r="B1567" i="12"/>
  <c r="BT557" i="12"/>
  <c r="BJ1062" i="12"/>
  <c r="AF1567" i="12"/>
  <c r="AZ1062" i="12"/>
  <c r="GJ52" i="12"/>
  <c r="DR1062" i="12"/>
  <c r="AZ557" i="12"/>
  <c r="V2072" i="12"/>
  <c r="L1062" i="12"/>
  <c r="AF52" i="12"/>
  <c r="L1567" i="12"/>
  <c r="CN2072" i="12"/>
  <c r="CD1062" i="12"/>
  <c r="CD1567" i="12"/>
  <c r="EV1062" i="12"/>
  <c r="V557" i="12"/>
  <c r="EL1567" i="12"/>
  <c r="EV2072" i="12"/>
  <c r="DH557" i="12"/>
  <c r="DH1567" i="12"/>
  <c r="DR52" i="12"/>
  <c r="EV1567" i="12"/>
  <c r="K557" i="12"/>
  <c r="AY2072" i="12"/>
  <c r="FO52" i="12"/>
  <c r="CC1062" i="12"/>
  <c r="EK2072" i="12"/>
  <c r="CM1062" i="12"/>
  <c r="DQ557" i="12"/>
  <c r="U2072" i="12"/>
  <c r="A1062" i="12"/>
  <c r="U52" i="12"/>
  <c r="K2072" i="12"/>
  <c r="U1567" i="12"/>
  <c r="GI2072" i="12"/>
  <c r="FE1567" i="12"/>
  <c r="DG557" i="12"/>
  <c r="CC1567" i="12"/>
  <c r="AO557" i="12"/>
  <c r="U557" i="12"/>
  <c r="EK557" i="12"/>
  <c r="BI1062" i="12"/>
  <c r="EU2072" i="12"/>
  <c r="FO1062" i="12"/>
  <c r="EA2072" i="12"/>
  <c r="AO2072" i="12"/>
  <c r="BI1567" i="12"/>
  <c r="AO1062" i="12"/>
  <c r="EA52" i="12"/>
  <c r="GI1567" i="12"/>
  <c r="A557" i="12"/>
  <c r="FO2072" i="12"/>
  <c r="BS557" i="12"/>
  <c r="FY1567" i="12"/>
  <c r="FE52" i="12"/>
  <c r="AE557" i="12"/>
  <c r="FY557" i="12"/>
  <c r="AE2072" i="12"/>
  <c r="K1062" i="12"/>
  <c r="EA1567" i="12"/>
  <c r="CW557" i="12"/>
  <c r="EU1062" i="12"/>
  <c r="BS52" i="12"/>
  <c r="EK1567" i="12"/>
  <c r="EU557" i="12"/>
  <c r="DQ52" i="12"/>
  <c r="AE1567" i="12"/>
  <c r="GI557" i="12"/>
  <c r="BI557" i="12"/>
  <c r="AY1062" i="12"/>
  <c r="CM2072" i="12"/>
  <c r="DQ2072" i="12"/>
  <c r="DG2072" i="12"/>
  <c r="BS1062" i="12"/>
  <c r="AY52" i="12"/>
  <c r="CM52" i="12"/>
  <c r="AO1567" i="12"/>
  <c r="CM1567" i="12"/>
  <c r="AY557" i="12"/>
  <c r="EK1062" i="12"/>
  <c r="CW52" i="12"/>
  <c r="GI1062" i="12"/>
  <c r="K52" i="12"/>
  <c r="DG52" i="12"/>
  <c r="DG1567" i="12"/>
  <c r="AO52" i="12"/>
  <c r="FY52" i="12"/>
  <c r="GI52" i="12"/>
  <c r="CC52" i="12"/>
  <c r="CW1567" i="12"/>
  <c r="EU1567" i="12"/>
  <c r="CM557" i="12"/>
  <c r="U1062" i="12"/>
  <c r="DG1062" i="12"/>
  <c r="EA1062" i="12"/>
  <c r="K1567" i="12"/>
  <c r="DQ1567" i="12"/>
  <c r="CC2072" i="12"/>
  <c r="AY1567" i="12"/>
  <c r="CC557" i="12"/>
  <c r="EK52" i="12"/>
  <c r="FO557" i="12"/>
  <c r="FE557" i="12"/>
  <c r="EA557" i="12"/>
  <c r="DQ1062" i="12"/>
  <c r="AE52" i="12"/>
  <c r="FY2072" i="12"/>
  <c r="A1567" i="12"/>
  <c r="BI52" i="12"/>
  <c r="FO1567" i="12"/>
  <c r="FE1062" i="12"/>
  <c r="FE2072" i="12"/>
  <c r="BS1567" i="12"/>
  <c r="A51" i="12"/>
  <c r="BI2072" i="12"/>
  <c r="A2072" i="12"/>
  <c r="CW1062" i="12"/>
  <c r="EU52" i="12"/>
  <c r="BS2072" i="12"/>
  <c r="AE1062" i="12"/>
  <c r="CW2072" i="12"/>
  <c r="FY1062" i="12"/>
  <c r="EV1568" i="12" l="1"/>
  <c r="EV2073" i="12"/>
  <c r="CD1568" i="12"/>
  <c r="AF53" i="12"/>
  <c r="DR1063" i="12"/>
  <c r="BJ1063" i="12"/>
  <c r="BJ558" i="12"/>
  <c r="EL2073" i="12"/>
  <c r="EL558" i="12"/>
  <c r="CD558" i="12"/>
  <c r="AP558" i="12"/>
  <c r="AF558" i="12"/>
  <c r="EB2073" i="12"/>
  <c r="FP2073" i="12"/>
  <c r="FZ1063" i="12"/>
  <c r="DH1063" i="12"/>
  <c r="V53" i="12"/>
  <c r="BT53" i="12"/>
  <c r="CN558" i="12"/>
  <c r="GJ2073" i="12"/>
  <c r="BJ1568" i="12"/>
  <c r="FP1568" i="12"/>
  <c r="DR2073" i="12"/>
  <c r="V1568" i="12"/>
  <c r="DR1568" i="12"/>
  <c r="DR53" i="12"/>
  <c r="EL1568" i="12"/>
  <c r="CD1063" i="12"/>
  <c r="L1063" i="12"/>
  <c r="GJ53" i="12"/>
  <c r="BT558" i="12"/>
  <c r="CN1568" i="12"/>
  <c r="L2073" i="12"/>
  <c r="FZ2073" i="12"/>
  <c r="AF2073" i="12"/>
  <c r="CX1063" i="12"/>
  <c r="AF1063" i="12"/>
  <c r="L53" i="12"/>
  <c r="EB558" i="12"/>
  <c r="CX2073" i="12"/>
  <c r="EB53" i="12"/>
  <c r="CN53" i="12"/>
  <c r="AZ2073" i="12"/>
  <c r="AZ1568" i="12"/>
  <c r="BT1568" i="12"/>
  <c r="CX1568" i="12"/>
  <c r="EL53" i="12"/>
  <c r="FP53" i="12"/>
  <c r="BJ53" i="12"/>
  <c r="CD2073" i="12"/>
  <c r="DH1568" i="12"/>
  <c r="V558" i="12"/>
  <c r="CN2073" i="12"/>
  <c r="V2073" i="12"/>
  <c r="AZ1063" i="12"/>
  <c r="B1568" i="12"/>
  <c r="V1063" i="12"/>
  <c r="DH2073" i="12"/>
  <c r="BT2073" i="12"/>
  <c r="FF558" i="12"/>
  <c r="B558" i="12"/>
  <c r="AP1568" i="12"/>
  <c r="FZ53" i="12"/>
  <c r="L558" i="12"/>
  <c r="CN1063" i="12"/>
  <c r="B1063" i="12"/>
  <c r="CX558" i="12"/>
  <c r="FF1568" i="12"/>
  <c r="GJ1063" i="12"/>
  <c r="CD53" i="12"/>
  <c r="FZ558" i="12"/>
  <c r="EB1568" i="12"/>
  <c r="EV53" i="12"/>
  <c r="FF1063" i="12"/>
  <c r="FZ1568" i="12"/>
  <c r="DH558" i="12"/>
  <c r="EV1063" i="12"/>
  <c r="L1568" i="12"/>
  <c r="AZ558" i="12"/>
  <c r="AF1568" i="12"/>
  <c r="FP1063" i="12"/>
  <c r="AP1063" i="12"/>
  <c r="B2073" i="12"/>
  <c r="BT1063" i="12"/>
  <c r="AZ53" i="12"/>
  <c r="GJ1568" i="12"/>
  <c r="B52" i="12"/>
  <c r="EV558" i="12"/>
  <c r="CX53" i="12"/>
  <c r="GJ558" i="12"/>
  <c r="DH53" i="12"/>
  <c r="FP558" i="12"/>
  <c r="AP53" i="12"/>
  <c r="DR558" i="12"/>
  <c r="FF2073" i="12"/>
  <c r="EB1063" i="12"/>
  <c r="BJ2073" i="12"/>
  <c r="FF53" i="12"/>
  <c r="EL1063" i="12"/>
  <c r="AP2073" i="12"/>
  <c r="AY1568" i="12"/>
  <c r="BI1568" i="12"/>
  <c r="EA1568" i="12"/>
  <c r="CM2073" i="12"/>
  <c r="AE53" i="12"/>
  <c r="FO1568" i="12"/>
  <c r="K2073" i="12"/>
  <c r="BS53" i="12"/>
  <c r="CW1063" i="12"/>
  <c r="CC2073" i="12"/>
  <c r="EA2073" i="12"/>
  <c r="CW558" i="12"/>
  <c r="A52" i="12"/>
  <c r="BS2073" i="12"/>
  <c r="AO2073" i="12"/>
  <c r="EA1063" i="12"/>
  <c r="DQ558" i="12"/>
  <c r="AY1063" i="12"/>
  <c r="EA558" i="12"/>
  <c r="U53" i="12"/>
  <c r="FY53" i="12"/>
  <c r="GI53" i="12"/>
  <c r="DQ2073" i="12"/>
  <c r="K53" i="12"/>
  <c r="DQ53" i="12"/>
  <c r="EU558" i="12"/>
  <c r="CC1063" i="12"/>
  <c r="BS1063" i="12"/>
  <c r="U1063" i="12"/>
  <c r="EK558" i="12"/>
  <c r="CC53" i="12"/>
  <c r="CM53" i="12"/>
  <c r="EU53" i="12"/>
  <c r="AY2073" i="12"/>
  <c r="DG2073" i="12"/>
  <c r="CM1063" i="12"/>
  <c r="AO558" i="12"/>
  <c r="FE53" i="12"/>
  <c r="CW1568" i="12"/>
  <c r="CW53" i="12"/>
  <c r="BS558" i="12"/>
  <c r="FE1568" i="12"/>
  <c r="EK2073" i="12"/>
  <c r="FE2073" i="12"/>
  <c r="EK53" i="12"/>
  <c r="CC558" i="12"/>
  <c r="FY558" i="12"/>
  <c r="DG1063" i="12"/>
  <c r="CM558" i="12"/>
  <c r="K558" i="12"/>
  <c r="U558" i="12"/>
  <c r="EU1063" i="12"/>
  <c r="AO1063" i="12"/>
  <c r="AO53" i="12"/>
  <c r="DQ1063" i="12"/>
  <c r="FO1063" i="12"/>
  <c r="FY1063" i="12"/>
  <c r="A1063" i="12"/>
  <c r="AE1063" i="12"/>
  <c r="EK1063" i="12"/>
  <c r="GI1568" i="12"/>
  <c r="FE1063" i="12"/>
  <c r="AY53" i="12"/>
  <c r="EA53" i="12"/>
  <c r="BS1568" i="12"/>
  <c r="GI2073" i="12"/>
  <c r="BI53" i="12"/>
  <c r="AY558" i="12"/>
  <c r="EK1568" i="12"/>
  <c r="BI2073" i="12"/>
  <c r="FY2073" i="12"/>
  <c r="A1568" i="12"/>
  <c r="FY1568" i="12"/>
  <c r="DQ1568" i="12"/>
  <c r="FO2073" i="12"/>
  <c r="DG558" i="12"/>
  <c r="FO558" i="12"/>
  <c r="K1063" i="12"/>
  <c r="CM1568" i="12"/>
  <c r="FE558" i="12"/>
  <c r="DG53" i="12"/>
  <c r="K1568" i="12"/>
  <c r="AE558" i="12"/>
  <c r="CC1568" i="12"/>
  <c r="BI558" i="12"/>
  <c r="AE1568" i="12"/>
  <c r="EU2073" i="12"/>
  <c r="AO1568" i="12"/>
  <c r="GI1063" i="12"/>
  <c r="U2073" i="12"/>
  <c r="GI558" i="12"/>
  <c r="FO53" i="12"/>
  <c r="EU1568" i="12"/>
  <c r="DG1568" i="12"/>
  <c r="BI1063" i="12"/>
  <c r="A558" i="12"/>
  <c r="CW2073" i="12"/>
  <c r="AE2073" i="12"/>
  <c r="U1568" i="12"/>
  <c r="A2073" i="12"/>
  <c r="DH54" i="12" l="1"/>
  <c r="AZ559" i="12"/>
  <c r="FZ559" i="12"/>
  <c r="BT2074" i="12"/>
  <c r="AZ2074" i="12"/>
  <c r="BT559" i="12"/>
  <c r="DR2074" i="12"/>
  <c r="CN559" i="12"/>
  <c r="AP559" i="12"/>
  <c r="AP2074" i="12"/>
  <c r="EB1064" i="12"/>
  <c r="FP559" i="12"/>
  <c r="EV559" i="12"/>
  <c r="BT1064" i="12"/>
  <c r="AF1569" i="12"/>
  <c r="DH559" i="12"/>
  <c r="EB1569" i="12"/>
  <c r="FF1569" i="12"/>
  <c r="L559" i="12"/>
  <c r="FF559" i="12"/>
  <c r="B1569" i="12"/>
  <c r="V559" i="12"/>
  <c r="FP54" i="12"/>
  <c r="AZ1569" i="12"/>
  <c r="CX2074" i="12"/>
  <c r="CX1064" i="12"/>
  <c r="CN1569" i="12"/>
  <c r="CD1064" i="12"/>
  <c r="V1569" i="12"/>
  <c r="GJ2074" i="12"/>
  <c r="DH1064" i="12"/>
  <c r="AF559" i="12"/>
  <c r="EL2074" i="12"/>
  <c r="AF54" i="12"/>
  <c r="FF2074" i="12"/>
  <c r="B2074" i="12"/>
  <c r="CX559" i="12"/>
  <c r="DH1569" i="12"/>
  <c r="EB559" i="12"/>
  <c r="BJ559" i="12"/>
  <c r="FF54" i="12"/>
  <c r="DR559" i="12"/>
  <c r="GJ559" i="12"/>
  <c r="GJ1569" i="12"/>
  <c r="AP1064" i="12"/>
  <c r="L1569" i="12"/>
  <c r="FF1064" i="12"/>
  <c r="CD54" i="12"/>
  <c r="B1064" i="12"/>
  <c r="AP1569" i="12"/>
  <c r="DH2074" i="12"/>
  <c r="V2074" i="12"/>
  <c r="CD2074" i="12"/>
  <c r="CX1569" i="12"/>
  <c r="CN54" i="12"/>
  <c r="L54" i="12"/>
  <c r="FZ2074" i="12"/>
  <c r="GJ54" i="12"/>
  <c r="DR54" i="12"/>
  <c r="FP1569" i="12"/>
  <c r="BT54" i="12"/>
  <c r="FP2074" i="12"/>
  <c r="CD559" i="12"/>
  <c r="BJ1064" i="12"/>
  <c r="EV2074" i="12"/>
  <c r="EL1064" i="12"/>
  <c r="B53" i="12"/>
  <c r="FZ1569" i="12"/>
  <c r="FZ54" i="12"/>
  <c r="AZ1064" i="12"/>
  <c r="EL54" i="12"/>
  <c r="AF2074" i="12"/>
  <c r="EL1569" i="12"/>
  <c r="FZ1064" i="12"/>
  <c r="CD1569" i="12"/>
  <c r="BJ2074" i="12"/>
  <c r="AP54" i="12"/>
  <c r="CX54" i="12"/>
  <c r="AZ54" i="12"/>
  <c r="FP1064" i="12"/>
  <c r="EV1064" i="12"/>
  <c r="EV54" i="12"/>
  <c r="GJ1064" i="12"/>
  <c r="CN1064" i="12"/>
  <c r="B559" i="12"/>
  <c r="V1064" i="12"/>
  <c r="CN2074" i="12"/>
  <c r="BJ54" i="12"/>
  <c r="BT1569" i="12"/>
  <c r="EB54" i="12"/>
  <c r="AF1064" i="12"/>
  <c r="L2074" i="12"/>
  <c r="L1064" i="12"/>
  <c r="DR1569" i="12"/>
  <c r="BJ1569" i="12"/>
  <c r="V54" i="12"/>
  <c r="EB2074" i="12"/>
  <c r="EL559" i="12"/>
  <c r="DR1064" i="12"/>
  <c r="EV1569" i="12"/>
  <c r="CW559" i="12"/>
  <c r="CC2074" i="12"/>
  <c r="FY559" i="12"/>
  <c r="EU1569" i="12"/>
  <c r="BS54" i="12"/>
  <c r="EK559" i="12"/>
  <c r="DG1569" i="12"/>
  <c r="FO1064" i="12"/>
  <c r="CC1064" i="12"/>
  <c r="DG54" i="12"/>
  <c r="BS559" i="12"/>
  <c r="DQ559" i="12"/>
  <c r="FO559" i="12"/>
  <c r="DQ54" i="12"/>
  <c r="EU2074" i="12"/>
  <c r="AY2074" i="12"/>
  <c r="AO2074" i="12"/>
  <c r="BS2074" i="12"/>
  <c r="FY54" i="12"/>
  <c r="BS1569" i="12"/>
  <c r="BI559" i="12"/>
  <c r="K54" i="12"/>
  <c r="CC1569" i="12"/>
  <c r="A559" i="12"/>
  <c r="BI2074" i="12"/>
  <c r="CM1569" i="12"/>
  <c r="DG559" i="12"/>
  <c r="DG1064" i="12"/>
  <c r="FE559" i="12"/>
  <c r="A2074" i="12"/>
  <c r="CM2074" i="12"/>
  <c r="EK1569" i="12"/>
  <c r="CM54" i="12"/>
  <c r="BI1569" i="12"/>
  <c r="K1064" i="12"/>
  <c r="AO559" i="12"/>
  <c r="EK2074" i="12"/>
  <c r="EU54" i="12"/>
  <c r="EA2074" i="12"/>
  <c r="EK54" i="12"/>
  <c r="AE1569" i="12"/>
  <c r="CW1064" i="12"/>
  <c r="U559" i="12"/>
  <c r="AY1064" i="12"/>
  <c r="CM1064" i="12"/>
  <c r="CM559" i="12"/>
  <c r="BI1064" i="12"/>
  <c r="EA1064" i="12"/>
  <c r="A1569" i="12"/>
  <c r="U54" i="12"/>
  <c r="U1064" i="12"/>
  <c r="AE559" i="12"/>
  <c r="FE1064" i="12"/>
  <c r="GI559" i="12"/>
  <c r="FY1569" i="12"/>
  <c r="A53" i="12"/>
  <c r="FE1569" i="12"/>
  <c r="K559" i="12"/>
  <c r="GI2074" i="12"/>
  <c r="U1569" i="12"/>
  <c r="AO1569" i="12"/>
  <c r="EK1064" i="12"/>
  <c r="CC559" i="12"/>
  <c r="EU559" i="12"/>
  <c r="U2074" i="12"/>
  <c r="FO2074" i="12"/>
  <c r="K1569" i="12"/>
  <c r="AO54" i="12"/>
  <c r="DQ1064" i="12"/>
  <c r="CC54" i="12"/>
  <c r="GI54" i="12"/>
  <c r="FY2074" i="12"/>
  <c r="FE54" i="12"/>
  <c r="DQ2074" i="12"/>
  <c r="GI1569" i="12"/>
  <c r="BI54" i="12"/>
  <c r="FY1064" i="12"/>
  <c r="AY1569" i="12"/>
  <c r="EA559" i="12"/>
  <c r="CW2074" i="12"/>
  <c r="EA54" i="12"/>
  <c r="DQ1569" i="12"/>
  <c r="GI1064" i="12"/>
  <c r="EA1569" i="12"/>
  <c r="K2074" i="12"/>
  <c r="CW54" i="12"/>
  <c r="AE1064" i="12"/>
  <c r="AO1064" i="12"/>
  <c r="AE2074" i="12"/>
  <c r="FE2074" i="12"/>
  <c r="FO54" i="12"/>
  <c r="A1064" i="12"/>
  <c r="DG2074" i="12"/>
  <c r="AE54" i="12"/>
  <c r="FO1569" i="12"/>
  <c r="AY54" i="12"/>
  <c r="EU1064" i="12"/>
  <c r="CW1569" i="12"/>
  <c r="AY559" i="12"/>
  <c r="BS1064" i="12"/>
  <c r="CN2075" i="12" l="1"/>
  <c r="AZ55" i="12"/>
  <c r="B54" i="12"/>
  <c r="CN55" i="12"/>
  <c r="FF1065" i="12"/>
  <c r="FF2075" i="12"/>
  <c r="CN1570" i="12"/>
  <c r="AF1570" i="12"/>
  <c r="DR2075" i="12"/>
  <c r="EV1570" i="12"/>
  <c r="V55" i="12"/>
  <c r="L2075" i="12"/>
  <c r="BJ55" i="12"/>
  <c r="CN1065" i="12"/>
  <c r="FP1065" i="12"/>
  <c r="BJ2075" i="12"/>
  <c r="AF2075" i="12"/>
  <c r="FZ1570" i="12"/>
  <c r="BJ1065" i="12"/>
  <c r="FP1570" i="12"/>
  <c r="L55" i="12"/>
  <c r="V2075" i="12"/>
  <c r="CD55" i="12"/>
  <c r="GJ1570" i="12"/>
  <c r="BJ560" i="12"/>
  <c r="B2075" i="12"/>
  <c r="AF560" i="12"/>
  <c r="CD1065" i="12"/>
  <c r="AZ1570" i="12"/>
  <c r="FF560" i="12"/>
  <c r="DH560" i="12"/>
  <c r="FP560" i="12"/>
  <c r="CN560" i="12"/>
  <c r="BT2075" i="12"/>
  <c r="BJ1570" i="12"/>
  <c r="GJ1065" i="12"/>
  <c r="EL55" i="12"/>
  <c r="DH2075" i="12"/>
  <c r="EB560" i="12"/>
  <c r="EB1065" i="12"/>
  <c r="EL560" i="12"/>
  <c r="DR1570" i="12"/>
  <c r="EB55" i="12"/>
  <c r="V1065" i="12"/>
  <c r="EV55" i="12"/>
  <c r="CX55" i="12"/>
  <c r="FZ1065" i="12"/>
  <c r="AZ1065" i="12"/>
  <c r="EL1065" i="12"/>
  <c r="FP2075" i="12"/>
  <c r="GJ55" i="12"/>
  <c r="CX1570" i="12"/>
  <c r="AP1570" i="12"/>
  <c r="L1570" i="12"/>
  <c r="DR560" i="12"/>
  <c r="DH1570" i="12"/>
  <c r="AF55" i="12"/>
  <c r="GJ2075" i="12"/>
  <c r="CX1065" i="12"/>
  <c r="V560" i="12"/>
  <c r="FF1570" i="12"/>
  <c r="BT1065" i="12"/>
  <c r="AP2075" i="12"/>
  <c r="BT560" i="12"/>
  <c r="AZ560" i="12"/>
  <c r="DR1065" i="12"/>
  <c r="AF1065" i="12"/>
  <c r="CD1570" i="12"/>
  <c r="CD560" i="12"/>
  <c r="DR55" i="12"/>
  <c r="GJ560" i="12"/>
  <c r="DH1065" i="12"/>
  <c r="FP55" i="12"/>
  <c r="L560" i="12"/>
  <c r="FZ560" i="12"/>
  <c r="EB2075" i="12"/>
  <c r="L1065" i="12"/>
  <c r="BT1570" i="12"/>
  <c r="B560" i="12"/>
  <c r="EV1065" i="12"/>
  <c r="AP55" i="12"/>
  <c r="EL1570" i="12"/>
  <c r="FZ55" i="12"/>
  <c r="EV2075" i="12"/>
  <c r="BT55" i="12"/>
  <c r="FZ2075" i="12"/>
  <c r="CD2075" i="12"/>
  <c r="B1065" i="12"/>
  <c r="AP1065" i="12"/>
  <c r="FF55" i="12"/>
  <c r="CX560" i="12"/>
  <c r="EL2075" i="12"/>
  <c r="V1570" i="12"/>
  <c r="CX2075" i="12"/>
  <c r="B1570" i="12"/>
  <c r="EB1570" i="12"/>
  <c r="EV560" i="12"/>
  <c r="AP560" i="12"/>
  <c r="AZ2075" i="12"/>
  <c r="DH55" i="12"/>
  <c r="DQ2075" i="12"/>
  <c r="EA560" i="12"/>
  <c r="EA1570" i="12"/>
  <c r="CM560" i="12"/>
  <c r="BI1570" i="12"/>
  <c r="AY2075" i="12"/>
  <c r="DG1065" i="12"/>
  <c r="BI55" i="12"/>
  <c r="EA2075" i="12"/>
  <c r="AE55" i="12"/>
  <c r="AO560" i="12"/>
  <c r="DQ1065" i="12"/>
  <c r="K1570" i="12"/>
  <c r="AY1570" i="12"/>
  <c r="DG560" i="12"/>
  <c r="U560" i="12"/>
  <c r="AY1065" i="12"/>
  <c r="A1065" i="12"/>
  <c r="CM55" i="12"/>
  <c r="U55" i="12"/>
  <c r="BI2075" i="12"/>
  <c r="CW1065" i="12"/>
  <c r="EA1065" i="12"/>
  <c r="A560" i="12"/>
  <c r="BS55" i="12"/>
  <c r="CW1570" i="12"/>
  <c r="DQ55" i="12"/>
  <c r="K2075" i="12"/>
  <c r="CC2075" i="12"/>
  <c r="U1570" i="12"/>
  <c r="CC560" i="12"/>
  <c r="FO1570" i="12"/>
  <c r="CC1570" i="12"/>
  <c r="GI560" i="12"/>
  <c r="BI560" i="12"/>
  <c r="EK560" i="12"/>
  <c r="AE1065" i="12"/>
  <c r="BS1570" i="12"/>
  <c r="FE1065" i="12"/>
  <c r="FY55" i="12"/>
  <c r="A1570" i="12"/>
  <c r="FO560" i="12"/>
  <c r="EK1570" i="12"/>
  <c r="CW2075" i="12"/>
  <c r="A54" i="12"/>
  <c r="FO55" i="12"/>
  <c r="AE2075" i="12"/>
  <c r="K55" i="12"/>
  <c r="CW55" i="12"/>
  <c r="BI1065" i="12"/>
  <c r="EU2075" i="12"/>
  <c r="DG1570" i="12"/>
  <c r="GI1570" i="12"/>
  <c r="FY1570" i="12"/>
  <c r="GI55" i="12"/>
  <c r="DG2075" i="12"/>
  <c r="AE1570" i="12"/>
  <c r="CW560" i="12"/>
  <c r="DQ1570" i="12"/>
  <c r="AY55" i="12"/>
  <c r="AO55" i="12"/>
  <c r="DQ560" i="12"/>
  <c r="CC55" i="12"/>
  <c r="FE55" i="12"/>
  <c r="GI1065" i="12"/>
  <c r="EU55" i="12"/>
  <c r="GI2075" i="12"/>
  <c r="AE560" i="12"/>
  <c r="DG55" i="12"/>
  <c r="AO1570" i="12"/>
  <c r="CC1065" i="12"/>
  <c r="EK1065" i="12"/>
  <c r="CM1570" i="12"/>
  <c r="K1065" i="12"/>
  <c r="EU1570" i="12"/>
  <c r="EK2075" i="12"/>
  <c r="U2075" i="12"/>
  <c r="BS1065" i="12"/>
  <c r="FY1065" i="12"/>
  <c r="FO2075" i="12"/>
  <c r="AY560" i="12"/>
  <c r="FY560" i="12"/>
  <c r="BS560" i="12"/>
  <c r="EA55" i="12"/>
  <c r="FO1065" i="12"/>
  <c r="EU560" i="12"/>
  <c r="A2075" i="12"/>
  <c r="CM1065" i="12"/>
  <c r="FY2075" i="12"/>
  <c r="FE1570" i="12"/>
  <c r="EK55" i="12"/>
  <c r="EU1065" i="12"/>
  <c r="AO2075" i="12"/>
  <c r="AO1065" i="12"/>
  <c r="U1065" i="12"/>
  <c r="K560" i="12"/>
  <c r="CM2075" i="12"/>
  <c r="BS2075" i="12"/>
  <c r="FE2075" i="12"/>
  <c r="FE560" i="12"/>
  <c r="DH56" i="12" l="1"/>
  <c r="EB1571" i="12"/>
  <c r="EL2076" i="12"/>
  <c r="B1066" i="12"/>
  <c r="EV2076" i="12"/>
  <c r="EV1066" i="12"/>
  <c r="EB2076" i="12"/>
  <c r="DH1066" i="12"/>
  <c r="CD1571" i="12"/>
  <c r="BT561" i="12"/>
  <c r="V561" i="12"/>
  <c r="DH1571" i="12"/>
  <c r="CX1571" i="12"/>
  <c r="AZ1066" i="12"/>
  <c r="V1066" i="12"/>
  <c r="EB1066" i="12"/>
  <c r="GJ1066" i="12"/>
  <c r="FP561" i="12"/>
  <c r="CD1066" i="12"/>
  <c r="GJ1571" i="12"/>
  <c r="FP1571" i="12"/>
  <c r="BJ2076" i="12"/>
  <c r="L2076" i="12"/>
  <c r="AF1571" i="12"/>
  <c r="CN56" i="12"/>
  <c r="B1571" i="12"/>
  <c r="CD2076" i="12"/>
  <c r="B561" i="12"/>
  <c r="GJ561" i="12"/>
  <c r="AP2076" i="12"/>
  <c r="DR561" i="12"/>
  <c r="FZ1066" i="12"/>
  <c r="BJ1571" i="12"/>
  <c r="AF561" i="12"/>
  <c r="FP1066" i="12"/>
  <c r="B55" i="12"/>
  <c r="AP561" i="12"/>
  <c r="CX2076" i="12"/>
  <c r="FF56" i="12"/>
  <c r="FZ2076" i="12"/>
  <c r="EL1571" i="12"/>
  <c r="BT1571" i="12"/>
  <c r="L561" i="12"/>
  <c r="DR56" i="12"/>
  <c r="DR1066" i="12"/>
  <c r="BT1066" i="12"/>
  <c r="GJ2076" i="12"/>
  <c r="L1571" i="12"/>
  <c r="FP2076" i="12"/>
  <c r="CX56" i="12"/>
  <c r="DR1571" i="12"/>
  <c r="DH2076" i="12"/>
  <c r="BT2076" i="12"/>
  <c r="FF561" i="12"/>
  <c r="B2076" i="12"/>
  <c r="V2076" i="12"/>
  <c r="FZ1571" i="12"/>
  <c r="CN1066" i="12"/>
  <c r="EV1571" i="12"/>
  <c r="FF2076" i="12"/>
  <c r="AZ56" i="12"/>
  <c r="AZ2076" i="12"/>
  <c r="CX561" i="12"/>
  <c r="FZ56" i="12"/>
  <c r="FZ561" i="12"/>
  <c r="AF1066" i="12"/>
  <c r="CX1066" i="12"/>
  <c r="GJ56" i="12"/>
  <c r="EB56" i="12"/>
  <c r="EB561" i="12"/>
  <c r="DH561" i="12"/>
  <c r="CD56" i="12"/>
  <c r="BJ1066" i="12"/>
  <c r="V56" i="12"/>
  <c r="CN1571" i="12"/>
  <c r="EV561" i="12"/>
  <c r="V1571" i="12"/>
  <c r="AP1066" i="12"/>
  <c r="BT56" i="12"/>
  <c r="AP56" i="12"/>
  <c r="L1066" i="12"/>
  <c r="FP56" i="12"/>
  <c r="CD561" i="12"/>
  <c r="AZ561" i="12"/>
  <c r="FF1571" i="12"/>
  <c r="AF56" i="12"/>
  <c r="AP1571" i="12"/>
  <c r="EL1066" i="12"/>
  <c r="EV56" i="12"/>
  <c r="EL561" i="12"/>
  <c r="EL56" i="12"/>
  <c r="CN561" i="12"/>
  <c r="AZ1571" i="12"/>
  <c r="BJ561" i="12"/>
  <c r="L56" i="12"/>
  <c r="AF2076" i="12"/>
  <c r="BJ56" i="12"/>
  <c r="DR2076" i="12"/>
  <c r="FF1066" i="12"/>
  <c r="CN2076" i="12"/>
  <c r="AO561" i="12"/>
  <c r="AE2076" i="12"/>
  <c r="K56" i="12"/>
  <c r="BS1066" i="12"/>
  <c r="GI1571" i="12"/>
  <c r="AE1066" i="12"/>
  <c r="AO1066" i="12"/>
  <c r="BS2076" i="12"/>
  <c r="EU1066" i="12"/>
  <c r="EA56" i="12"/>
  <c r="U2076" i="12"/>
  <c r="EK2076" i="12"/>
  <c r="BS1571" i="12"/>
  <c r="CC1571" i="12"/>
  <c r="AY561" i="12"/>
  <c r="K561" i="12"/>
  <c r="A1571" i="12"/>
  <c r="FY56" i="12"/>
  <c r="FO56" i="12"/>
  <c r="GI1066" i="12"/>
  <c r="CC1066" i="12"/>
  <c r="DQ56" i="12"/>
  <c r="DG561" i="12"/>
  <c r="FE561" i="12"/>
  <c r="CM1066" i="12"/>
  <c r="BS561" i="12"/>
  <c r="EK1571" i="12"/>
  <c r="K2076" i="12"/>
  <c r="CW561" i="12"/>
  <c r="BI561" i="12"/>
  <c r="FY1066" i="12"/>
  <c r="A561" i="12"/>
  <c r="BI2076" i="12"/>
  <c r="DG1066" i="12"/>
  <c r="FE1571" i="12"/>
  <c r="FY561" i="12"/>
  <c r="U56" i="12"/>
  <c r="EA2076" i="12"/>
  <c r="GI561" i="12"/>
  <c r="BS56" i="12"/>
  <c r="K1571" i="12"/>
  <c r="DQ1066" i="12"/>
  <c r="AO2076" i="12"/>
  <c r="CW2076" i="12"/>
  <c r="DQ561" i="12"/>
  <c r="U1571" i="12"/>
  <c r="A55" i="12"/>
  <c r="AY1066" i="12"/>
  <c r="DG56" i="12"/>
  <c r="FE2076" i="12"/>
  <c r="EK56" i="12"/>
  <c r="EU56" i="12"/>
  <c r="AY56" i="12"/>
  <c r="AY1571" i="12"/>
  <c r="CM56" i="12"/>
  <c r="CM561" i="12"/>
  <c r="CW56" i="12"/>
  <c r="CW1571" i="12"/>
  <c r="CM2076" i="12"/>
  <c r="FE1066" i="12"/>
  <c r="EU2076" i="12"/>
  <c r="GI2076" i="12"/>
  <c r="DQ1571" i="12"/>
  <c r="FO561" i="12"/>
  <c r="BI56" i="12"/>
  <c r="BI1066" i="12"/>
  <c r="AE1571" i="12"/>
  <c r="EA561" i="12"/>
  <c r="DG2076" i="12"/>
  <c r="BI1571" i="12"/>
  <c r="DQ2076" i="12"/>
  <c r="EK561" i="12"/>
  <c r="CM1571" i="12"/>
  <c r="FY1571" i="12"/>
  <c r="U561" i="12"/>
  <c r="CC56" i="12"/>
  <c r="EK1066" i="12"/>
  <c r="A2076" i="12"/>
  <c r="GI56" i="12"/>
  <c r="EA1571" i="12"/>
  <c r="FE56" i="12"/>
  <c r="AE561" i="12"/>
  <c r="AO56" i="12"/>
  <c r="A1066" i="12"/>
  <c r="FO1066" i="12"/>
  <c r="EU1571" i="12"/>
  <c r="AE56" i="12"/>
  <c r="CC2076" i="12"/>
  <c r="FO1571" i="12"/>
  <c r="U1066" i="12"/>
  <c r="AO1571" i="12"/>
  <c r="EU561" i="12"/>
  <c r="FY2076" i="12"/>
  <c r="AY2076" i="12"/>
  <c r="CW1066" i="12"/>
  <c r="CC561" i="12"/>
  <c r="K1066" i="12"/>
  <c r="DG1571" i="12"/>
  <c r="EA1066" i="12"/>
  <c r="FO2076" i="12"/>
  <c r="CN2077" i="12" l="1"/>
  <c r="AF2077" i="12"/>
  <c r="CN562" i="12"/>
  <c r="EL1067" i="12"/>
  <c r="AZ562" i="12"/>
  <c r="AP57" i="12"/>
  <c r="EV562" i="12"/>
  <c r="CD57" i="12"/>
  <c r="GJ57" i="12"/>
  <c r="FZ57" i="12"/>
  <c r="FF2077" i="12"/>
  <c r="V2077" i="12"/>
  <c r="DH2077" i="12"/>
  <c r="L1572" i="12"/>
  <c r="DR57" i="12"/>
  <c r="FZ2077" i="12"/>
  <c r="B56" i="12"/>
  <c r="FZ1067" i="12"/>
  <c r="B562" i="12"/>
  <c r="AF1572" i="12"/>
  <c r="GJ1572" i="12"/>
  <c r="EB1067" i="12"/>
  <c r="DH1572" i="12"/>
  <c r="DH1067" i="12"/>
  <c r="B1067" i="12"/>
  <c r="FF1067" i="12"/>
  <c r="L57" i="12"/>
  <c r="EL57" i="12"/>
  <c r="AP1572" i="12"/>
  <c r="CD562" i="12"/>
  <c r="BT57" i="12"/>
  <c r="CN1572" i="12"/>
  <c r="DH562" i="12"/>
  <c r="CX1067" i="12"/>
  <c r="CX562" i="12"/>
  <c r="EV1572" i="12"/>
  <c r="B2077" i="12"/>
  <c r="DR1572" i="12"/>
  <c r="GJ2077" i="12"/>
  <c r="L562" i="12"/>
  <c r="FF57" i="12"/>
  <c r="FP1067" i="12"/>
  <c r="DR562" i="12"/>
  <c r="CD2077" i="12"/>
  <c r="L2077" i="12"/>
  <c r="CD1067" i="12"/>
  <c r="V1067" i="12"/>
  <c r="V562" i="12"/>
  <c r="EB2077" i="12"/>
  <c r="EL2077" i="12"/>
  <c r="DR2077" i="12"/>
  <c r="BJ562" i="12"/>
  <c r="EL562" i="12"/>
  <c r="AF57" i="12"/>
  <c r="FP57" i="12"/>
  <c r="AP1067" i="12"/>
  <c r="V57" i="12"/>
  <c r="EB562" i="12"/>
  <c r="AF1067" i="12"/>
  <c r="AZ2077" i="12"/>
  <c r="CN1067" i="12"/>
  <c r="FF562" i="12"/>
  <c r="CX57" i="12"/>
  <c r="BT1067" i="12"/>
  <c r="BT1572" i="12"/>
  <c r="CX2077" i="12"/>
  <c r="AF562" i="12"/>
  <c r="AP2077" i="12"/>
  <c r="B1572" i="12"/>
  <c r="BJ2077" i="12"/>
  <c r="FP562" i="12"/>
  <c r="AZ1067" i="12"/>
  <c r="BT562" i="12"/>
  <c r="EV1067" i="12"/>
  <c r="EB1572" i="12"/>
  <c r="BJ57" i="12"/>
  <c r="AZ1572" i="12"/>
  <c r="EV57" i="12"/>
  <c r="FF1572" i="12"/>
  <c r="L1067" i="12"/>
  <c r="V1572" i="12"/>
  <c r="BJ1067" i="12"/>
  <c r="EB57" i="12"/>
  <c r="FZ562" i="12"/>
  <c r="AZ57" i="12"/>
  <c r="FZ1572" i="12"/>
  <c r="BT2077" i="12"/>
  <c r="FP2077" i="12"/>
  <c r="DR1067" i="12"/>
  <c r="EL1572" i="12"/>
  <c r="AP562" i="12"/>
  <c r="BJ1572" i="12"/>
  <c r="GJ562" i="12"/>
  <c r="CN57" i="12"/>
  <c r="FP1572" i="12"/>
  <c r="GJ1067" i="12"/>
  <c r="CX1572" i="12"/>
  <c r="CD1572" i="12"/>
  <c r="EV2077" i="12"/>
  <c r="DH57" i="12"/>
  <c r="EU57" i="12"/>
  <c r="CW1572" i="12"/>
  <c r="FY57" i="12"/>
  <c r="BI57" i="12"/>
  <c r="EU2077" i="12"/>
  <c r="EA57" i="12"/>
  <c r="GI1067" i="12"/>
  <c r="DQ2077" i="12"/>
  <c r="DG1572" i="12"/>
  <c r="DG1067" i="12"/>
  <c r="A1572" i="12"/>
  <c r="K1067" i="12"/>
  <c r="FE1572" i="12"/>
  <c r="CM1572" i="12"/>
  <c r="DQ1572" i="12"/>
  <c r="FE57" i="12"/>
  <c r="A56" i="12"/>
  <c r="GI562" i="12"/>
  <c r="A562" i="12"/>
  <c r="BS57" i="12"/>
  <c r="GI1572" i="12"/>
  <c r="BI1572" i="12"/>
  <c r="FO1067" i="12"/>
  <c r="CW562" i="12"/>
  <c r="FE1067" i="12"/>
  <c r="DG2077" i="12"/>
  <c r="AO562" i="12"/>
  <c r="EK57" i="12"/>
  <c r="AE562" i="12"/>
  <c r="U1067" i="12"/>
  <c r="A2077" i="12"/>
  <c r="EU1572" i="12"/>
  <c r="EK1572" i="12"/>
  <c r="FE2077" i="12"/>
  <c r="BS1067" i="12"/>
  <c r="U57" i="12"/>
  <c r="DQ1067" i="12"/>
  <c r="CC57" i="12"/>
  <c r="CC2077" i="12"/>
  <c r="AO1067" i="12"/>
  <c r="AO1572" i="12"/>
  <c r="AY562" i="12"/>
  <c r="EU562" i="12"/>
  <c r="CM2077" i="12"/>
  <c r="BI2077" i="12"/>
  <c r="U562" i="12"/>
  <c r="AY2077" i="12"/>
  <c r="AY1067" i="12"/>
  <c r="EA1067" i="12"/>
  <c r="CM562" i="12"/>
  <c r="CC1572" i="12"/>
  <c r="CW1067" i="12"/>
  <c r="BI562" i="12"/>
  <c r="DG562" i="12"/>
  <c r="BS2077" i="12"/>
  <c r="K2077" i="12"/>
  <c r="EA2077" i="12"/>
  <c r="AE1572" i="12"/>
  <c r="CC562" i="12"/>
  <c r="EK562" i="12"/>
  <c r="K562" i="12"/>
  <c r="BI1067" i="12"/>
  <c r="CM1067" i="12"/>
  <c r="CM57" i="12"/>
  <c r="AY57" i="12"/>
  <c r="FO562" i="12"/>
  <c r="AE1067" i="12"/>
  <c r="FO57" i="12"/>
  <c r="CW57" i="12"/>
  <c r="A1067" i="12"/>
  <c r="FY2077" i="12"/>
  <c r="FE562" i="12"/>
  <c r="CC1067" i="12"/>
  <c r="FY1067" i="12"/>
  <c r="CW2077" i="12"/>
  <c r="GI2077" i="12"/>
  <c r="K1572" i="12"/>
  <c r="DQ57" i="12"/>
  <c r="DQ562" i="12"/>
  <c r="FY1572" i="12"/>
  <c r="EU1067" i="12"/>
  <c r="EA1572" i="12"/>
  <c r="EK1067" i="12"/>
  <c r="AY1572" i="12"/>
  <c r="BS562" i="12"/>
  <c r="U1572" i="12"/>
  <c r="U2077" i="12"/>
  <c r="K57" i="12"/>
  <c r="AO57" i="12"/>
  <c r="AE2077" i="12"/>
  <c r="EK2077" i="12"/>
  <c r="EA562" i="12"/>
  <c r="GI57" i="12"/>
  <c r="AE57" i="12"/>
  <c r="AO2077" i="12"/>
  <c r="FO2077" i="12"/>
  <c r="FO1572" i="12"/>
  <c r="DG57" i="12"/>
  <c r="BS1572" i="12"/>
  <c r="FY562" i="12"/>
  <c r="DH58" i="12" l="1"/>
  <c r="GJ1068" i="12"/>
  <c r="BJ1573" i="12"/>
  <c r="FP2078" i="12"/>
  <c r="FZ563" i="12"/>
  <c r="L1068" i="12"/>
  <c r="BJ58" i="12"/>
  <c r="AZ1068" i="12"/>
  <c r="AP2078" i="12"/>
  <c r="BT1068" i="12"/>
  <c r="AZ2078" i="12"/>
  <c r="AP1068" i="12"/>
  <c r="BJ563" i="12"/>
  <c r="V563" i="12"/>
  <c r="CD2078" i="12"/>
  <c r="L563" i="12"/>
  <c r="EV1573" i="12"/>
  <c r="CN1573" i="12"/>
  <c r="EL58" i="12"/>
  <c r="DH1068" i="12"/>
  <c r="AF1573" i="12"/>
  <c r="FZ2078" i="12"/>
  <c r="V2078" i="12"/>
  <c r="CD58" i="12"/>
  <c r="EL1068" i="12"/>
  <c r="EV2078" i="12"/>
  <c r="FP1573" i="12"/>
  <c r="AP563" i="12"/>
  <c r="BT2078" i="12"/>
  <c r="EB58" i="12"/>
  <c r="FF1573" i="12"/>
  <c r="EB1573" i="12"/>
  <c r="FP563" i="12"/>
  <c r="AF563" i="12"/>
  <c r="CX58" i="12"/>
  <c r="AF1068" i="12"/>
  <c r="FP58" i="12"/>
  <c r="DR2078" i="12"/>
  <c r="V1068" i="12"/>
  <c r="DR563" i="12"/>
  <c r="GJ2078" i="12"/>
  <c r="CX563" i="12"/>
  <c r="BT58" i="12"/>
  <c r="L58" i="12"/>
  <c r="DH1573" i="12"/>
  <c r="B563" i="12"/>
  <c r="DR58" i="12"/>
  <c r="FF2078" i="12"/>
  <c r="EV563" i="12"/>
  <c r="CN563" i="12"/>
  <c r="CD1573" i="12"/>
  <c r="CN58" i="12"/>
  <c r="EL1573" i="12"/>
  <c r="FZ1573" i="12"/>
  <c r="BJ1068" i="12"/>
  <c r="EV58" i="12"/>
  <c r="EV1068" i="12"/>
  <c r="BJ2078" i="12"/>
  <c r="CX2078" i="12"/>
  <c r="FF563" i="12"/>
  <c r="EB563" i="12"/>
  <c r="AF58" i="12"/>
  <c r="EL2078" i="12"/>
  <c r="CD1068" i="12"/>
  <c r="FP1068" i="12"/>
  <c r="DR1573" i="12"/>
  <c r="CX1068" i="12"/>
  <c r="CD563" i="12"/>
  <c r="FF1068" i="12"/>
  <c r="EB1068" i="12"/>
  <c r="FZ1068" i="12"/>
  <c r="L1573" i="12"/>
  <c r="FZ58" i="12"/>
  <c r="AP58" i="12"/>
  <c r="AF2078" i="12"/>
  <c r="CX1573" i="12"/>
  <c r="GJ563" i="12"/>
  <c r="DR1068" i="12"/>
  <c r="AZ58" i="12"/>
  <c r="V1573" i="12"/>
  <c r="AZ1573" i="12"/>
  <c r="BT563" i="12"/>
  <c r="B1573" i="12"/>
  <c r="BT1573" i="12"/>
  <c r="CN1068" i="12"/>
  <c r="V58" i="12"/>
  <c r="EL563" i="12"/>
  <c r="EB2078" i="12"/>
  <c r="L2078" i="12"/>
  <c r="FF58" i="12"/>
  <c r="B2078" i="12"/>
  <c r="DH563" i="12"/>
  <c r="AP1573" i="12"/>
  <c r="B1068" i="12"/>
  <c r="GJ1573" i="12"/>
  <c r="B57" i="12"/>
  <c r="DH2078" i="12"/>
  <c r="GJ58" i="12"/>
  <c r="AZ563" i="12"/>
  <c r="CN2078" i="12"/>
  <c r="CM1068" i="12"/>
  <c r="DG2078" i="12"/>
  <c r="FY2078" i="12"/>
  <c r="AY58" i="12"/>
  <c r="AO1573" i="12"/>
  <c r="BS563" i="12"/>
  <c r="AY1068" i="12"/>
  <c r="GI58" i="12"/>
  <c r="CC563" i="12"/>
  <c r="FO1573" i="12"/>
  <c r="FE2078" i="12"/>
  <c r="FE1068" i="12"/>
  <c r="A1573" i="12"/>
  <c r="BI1573" i="12"/>
  <c r="AY1573" i="12"/>
  <c r="U1573" i="12"/>
  <c r="AO58" i="12"/>
  <c r="EK1068" i="12"/>
  <c r="CW1573" i="12"/>
  <c r="K563" i="12"/>
  <c r="A563" i="12"/>
  <c r="A1068" i="12"/>
  <c r="CM2078" i="12"/>
  <c r="K1573" i="12"/>
  <c r="AE58" i="12"/>
  <c r="BS2078" i="12"/>
  <c r="EA2078" i="12"/>
  <c r="AO563" i="12"/>
  <c r="FY563" i="12"/>
  <c r="DQ2078" i="12"/>
  <c r="CW563" i="12"/>
  <c r="DG1573" i="12"/>
  <c r="CM563" i="12"/>
  <c r="FY58" i="12"/>
  <c r="A57" i="12"/>
  <c r="DG58" i="12"/>
  <c r="A2078" i="12"/>
  <c r="CC58" i="12"/>
  <c r="BS1068" i="12"/>
  <c r="EU563" i="12"/>
  <c r="EU58" i="12"/>
  <c r="FO1068" i="12"/>
  <c r="EA1573" i="12"/>
  <c r="DG1068" i="12"/>
  <c r="AY2078" i="12"/>
  <c r="BS1573" i="12"/>
  <c r="BI58" i="12"/>
  <c r="EA563" i="12"/>
  <c r="GI563" i="12"/>
  <c r="EU2078" i="12"/>
  <c r="FE563" i="12"/>
  <c r="DQ1068" i="12"/>
  <c r="GI2078" i="12"/>
  <c r="GI1573" i="12"/>
  <c r="CM1573" i="12"/>
  <c r="EK2078" i="12"/>
  <c r="AE1573" i="12"/>
  <c r="FO2078" i="12"/>
  <c r="EK1573" i="12"/>
  <c r="K2078" i="12"/>
  <c r="BI2078" i="12"/>
  <c r="DQ58" i="12"/>
  <c r="CC1573" i="12"/>
  <c r="U2078" i="12"/>
  <c r="FO58" i="12"/>
  <c r="EA1068" i="12"/>
  <c r="CM58" i="12"/>
  <c r="U58" i="12"/>
  <c r="U563" i="12"/>
  <c r="GI1068" i="12"/>
  <c r="AE2078" i="12"/>
  <c r="FY1573" i="12"/>
  <c r="AY563" i="12"/>
  <c r="CW1068" i="12"/>
  <c r="FE1573" i="12"/>
  <c r="BS58" i="12"/>
  <c r="FE58" i="12"/>
  <c r="AE1068" i="12"/>
  <c r="DQ1573" i="12"/>
  <c r="DQ563" i="12"/>
  <c r="BI1068" i="12"/>
  <c r="K58" i="12"/>
  <c r="EU1068" i="12"/>
  <c r="CW58" i="12"/>
  <c r="BI563" i="12"/>
  <c r="EU1573" i="12"/>
  <c r="AO2078" i="12"/>
  <c r="CW2078" i="12"/>
  <c r="DG563" i="12"/>
  <c r="CC2078" i="12"/>
  <c r="U1068" i="12"/>
  <c r="K1068" i="12"/>
  <c r="CC1068" i="12"/>
  <c r="EK58" i="12"/>
  <c r="EK563" i="12"/>
  <c r="AO1068" i="12"/>
  <c r="FY1068" i="12"/>
  <c r="FO563" i="12"/>
  <c r="EA58" i="12"/>
  <c r="AE563" i="12"/>
  <c r="CN2079" i="12" l="1"/>
  <c r="B58" i="12"/>
  <c r="DH564" i="12"/>
  <c r="EB2079" i="12"/>
  <c r="BT1574" i="12"/>
  <c r="V1574" i="12"/>
  <c r="CX1574" i="12"/>
  <c r="L1574" i="12"/>
  <c r="CD564" i="12"/>
  <c r="CD1069" i="12"/>
  <c r="FF564" i="12"/>
  <c r="EV59" i="12"/>
  <c r="CN59" i="12"/>
  <c r="FF2079" i="12"/>
  <c r="L59" i="12"/>
  <c r="DR564" i="12"/>
  <c r="AF1069" i="12"/>
  <c r="EB1574" i="12"/>
  <c r="AP564" i="12"/>
  <c r="CD59" i="12"/>
  <c r="DH1069" i="12"/>
  <c r="L564" i="12"/>
  <c r="AP1069" i="12"/>
  <c r="AZ1069" i="12"/>
  <c r="FP2079" i="12"/>
  <c r="AZ564" i="12"/>
  <c r="GJ1574" i="12"/>
  <c r="B2079" i="12"/>
  <c r="EL564" i="12"/>
  <c r="B1574" i="12"/>
  <c r="AZ59" i="12"/>
  <c r="AF2079" i="12"/>
  <c r="FZ1069" i="12"/>
  <c r="CX1069" i="12"/>
  <c r="EL2079" i="12"/>
  <c r="CX2079" i="12"/>
  <c r="BJ1069" i="12"/>
  <c r="CD1574" i="12"/>
  <c r="DR59" i="12"/>
  <c r="BT59" i="12"/>
  <c r="V1069" i="12"/>
  <c r="CX59" i="12"/>
  <c r="FF1574" i="12"/>
  <c r="FP1574" i="12"/>
  <c r="V2079" i="12"/>
  <c r="EL59" i="12"/>
  <c r="CD2079" i="12"/>
  <c r="AZ2079" i="12"/>
  <c r="BJ59" i="12"/>
  <c r="BJ1574" i="12"/>
  <c r="GJ59" i="12"/>
  <c r="B1069" i="12"/>
  <c r="FF59" i="12"/>
  <c r="V59" i="12"/>
  <c r="BT564" i="12"/>
  <c r="DR1069" i="12"/>
  <c r="AP59" i="12"/>
  <c r="EB1069" i="12"/>
  <c r="DR1574" i="12"/>
  <c r="AF59" i="12"/>
  <c r="BJ2079" i="12"/>
  <c r="FZ1574" i="12"/>
  <c r="CN564" i="12"/>
  <c r="B564" i="12"/>
  <c r="CX564" i="12"/>
  <c r="DR2079" i="12"/>
  <c r="AF564" i="12"/>
  <c r="EB59" i="12"/>
  <c r="EV2079" i="12"/>
  <c r="FZ2079" i="12"/>
  <c r="CN1574" i="12"/>
  <c r="V564" i="12"/>
  <c r="BT1069" i="12"/>
  <c r="L1069" i="12"/>
  <c r="GJ1069" i="12"/>
  <c r="DH2079" i="12"/>
  <c r="AP1574" i="12"/>
  <c r="L2079" i="12"/>
  <c r="CN1069" i="12"/>
  <c r="AZ1574" i="12"/>
  <c r="GJ564" i="12"/>
  <c r="FZ59" i="12"/>
  <c r="FF1069" i="12"/>
  <c r="FP1069" i="12"/>
  <c r="EB564" i="12"/>
  <c r="EV1069" i="12"/>
  <c r="EL1574" i="12"/>
  <c r="EV564" i="12"/>
  <c r="DH1574" i="12"/>
  <c r="GJ2079" i="12"/>
  <c r="FP59" i="12"/>
  <c r="FP564" i="12"/>
  <c r="BT2079" i="12"/>
  <c r="EL1069" i="12"/>
  <c r="AF1574" i="12"/>
  <c r="EV1574" i="12"/>
  <c r="BJ564" i="12"/>
  <c r="AP2079" i="12"/>
  <c r="FZ564" i="12"/>
  <c r="DH59" i="12"/>
  <c r="U564" i="12"/>
  <c r="AE1574" i="12"/>
  <c r="DQ59" i="12"/>
  <c r="BI59" i="12"/>
  <c r="GI2079" i="12"/>
  <c r="GI564" i="12"/>
  <c r="GI59" i="12"/>
  <c r="EK564" i="12"/>
  <c r="A1574" i="12"/>
  <c r="EU564" i="12"/>
  <c r="AE59" i="12"/>
  <c r="GI1069" i="12"/>
  <c r="CW564" i="12"/>
  <c r="CC59" i="12"/>
  <c r="AY1574" i="12"/>
  <c r="AO1574" i="12"/>
  <c r="FY1069" i="12"/>
  <c r="CW2079" i="12"/>
  <c r="AY59" i="12"/>
  <c r="DG564" i="12"/>
  <c r="EU1069" i="12"/>
  <c r="BS1574" i="12"/>
  <c r="DG59" i="12"/>
  <c r="BS1069" i="12"/>
  <c r="EA1574" i="12"/>
  <c r="A564" i="12"/>
  <c r="FE2079" i="12"/>
  <c r="DQ2079" i="12"/>
  <c r="AO59" i="12"/>
  <c r="DG2079" i="12"/>
  <c r="EK1574" i="12"/>
  <c r="FY1574" i="12"/>
  <c r="AE2079" i="12"/>
  <c r="BS59" i="12"/>
  <c r="BI2079" i="12"/>
  <c r="CC1069" i="12"/>
  <c r="CC564" i="12"/>
  <c r="GI1574" i="12"/>
  <c r="K59" i="12"/>
  <c r="CM59" i="12"/>
  <c r="DG1069" i="12"/>
  <c r="BS564" i="12"/>
  <c r="AE1069" i="12"/>
  <c r="FO564" i="12"/>
  <c r="FO59" i="12"/>
  <c r="K2079" i="12"/>
  <c r="FO2079" i="12"/>
  <c r="BI1574" i="12"/>
  <c r="BS2079" i="12"/>
  <c r="AY564" i="12"/>
  <c r="EU59" i="12"/>
  <c r="DQ1069" i="12"/>
  <c r="AY2079" i="12"/>
  <c r="FY564" i="12"/>
  <c r="CM564" i="12"/>
  <c r="U1069" i="12"/>
  <c r="K1069" i="12"/>
  <c r="DQ1574" i="12"/>
  <c r="FE564" i="12"/>
  <c r="U2079" i="12"/>
  <c r="CM1069" i="12"/>
  <c r="CM2079" i="12"/>
  <c r="EA564" i="12"/>
  <c r="FY59" i="12"/>
  <c r="BI1069" i="12"/>
  <c r="AO564" i="12"/>
  <c r="K1574" i="12"/>
  <c r="FE59" i="12"/>
  <c r="FO1574" i="12"/>
  <c r="EK59" i="12"/>
  <c r="U59" i="12"/>
  <c r="EK2079" i="12"/>
  <c r="EU1574" i="12"/>
  <c r="A1069" i="12"/>
  <c r="CW59" i="12"/>
  <c r="CW1069" i="12"/>
  <c r="U1574" i="12"/>
  <c r="EA59" i="12"/>
  <c r="EA2079" i="12"/>
  <c r="BI564" i="12"/>
  <c r="AO2079" i="12"/>
  <c r="EU2079" i="12"/>
  <c r="DQ564" i="12"/>
  <c r="FO1069" i="12"/>
  <c r="FY2079" i="12"/>
  <c r="CM1574" i="12"/>
  <c r="CC2079" i="12"/>
  <c r="K564" i="12"/>
  <c r="EK1069" i="12"/>
  <c r="CC1574" i="12"/>
  <c r="AO1069" i="12"/>
  <c r="FE1069" i="12"/>
  <c r="A58" i="12"/>
  <c r="FE1574" i="12"/>
  <c r="AE564" i="12"/>
  <c r="CW1574" i="12"/>
  <c r="AY1069" i="12"/>
  <c r="EA1069" i="12"/>
  <c r="A2079" i="12"/>
  <c r="DG1574" i="12"/>
  <c r="DH60" i="12" l="1"/>
  <c r="EV1575" i="12"/>
  <c r="FP565" i="12"/>
  <c r="EV565" i="12"/>
  <c r="FP1070" i="12"/>
  <c r="AZ1575" i="12"/>
  <c r="DH2080" i="12"/>
  <c r="V565" i="12"/>
  <c r="EB60" i="12"/>
  <c r="B565" i="12"/>
  <c r="AF60" i="12"/>
  <c r="DR1070" i="12"/>
  <c r="B1070" i="12"/>
  <c r="AZ2080" i="12"/>
  <c r="FP1575" i="12"/>
  <c r="BT60" i="12"/>
  <c r="CX2080" i="12"/>
  <c r="AF2080" i="12"/>
  <c r="B2080" i="12"/>
  <c r="AZ1070" i="12"/>
  <c r="CD60" i="12"/>
  <c r="DR565" i="12"/>
  <c r="EV60" i="12"/>
  <c r="L1575" i="12"/>
  <c r="EB2080" i="12"/>
  <c r="FZ565" i="12"/>
  <c r="AF1575" i="12"/>
  <c r="FP60" i="12"/>
  <c r="EL1575" i="12"/>
  <c r="FF1070" i="12"/>
  <c r="CN1070" i="12"/>
  <c r="GJ1070" i="12"/>
  <c r="CN1575" i="12"/>
  <c r="AF565" i="12"/>
  <c r="CN565" i="12"/>
  <c r="DR1575" i="12"/>
  <c r="BT565" i="12"/>
  <c r="GJ60" i="12"/>
  <c r="CD2080" i="12"/>
  <c r="FF1575" i="12"/>
  <c r="DR60" i="12"/>
  <c r="EL2080" i="12"/>
  <c r="AZ60" i="12"/>
  <c r="GJ1575" i="12"/>
  <c r="AP1070" i="12"/>
  <c r="AP565" i="12"/>
  <c r="L60" i="12"/>
  <c r="FF565" i="12"/>
  <c r="CX1575" i="12"/>
  <c r="DH565" i="12"/>
  <c r="AP2080" i="12"/>
  <c r="EL1070" i="12"/>
  <c r="GJ2080" i="12"/>
  <c r="EV1070" i="12"/>
  <c r="FZ60" i="12"/>
  <c r="L2080" i="12"/>
  <c r="L1070" i="12"/>
  <c r="FZ2080" i="12"/>
  <c r="DR2080" i="12"/>
  <c r="FZ1575" i="12"/>
  <c r="EB1070" i="12"/>
  <c r="V60" i="12"/>
  <c r="BJ1575" i="12"/>
  <c r="EL60" i="12"/>
  <c r="CX60" i="12"/>
  <c r="CD1575" i="12"/>
  <c r="CX1070" i="12"/>
  <c r="B1575" i="12"/>
  <c r="AZ565" i="12"/>
  <c r="L565" i="12"/>
  <c r="EB1575" i="12"/>
  <c r="FF2080" i="12"/>
  <c r="CD1070" i="12"/>
  <c r="V1575" i="12"/>
  <c r="B59" i="12"/>
  <c r="BJ565" i="12"/>
  <c r="BT2080" i="12"/>
  <c r="DH1575" i="12"/>
  <c r="EB565" i="12"/>
  <c r="GJ565" i="12"/>
  <c r="AP1575" i="12"/>
  <c r="BT1070" i="12"/>
  <c r="EV2080" i="12"/>
  <c r="CX565" i="12"/>
  <c r="BJ2080" i="12"/>
  <c r="AP60" i="12"/>
  <c r="FF60" i="12"/>
  <c r="BJ60" i="12"/>
  <c r="V2080" i="12"/>
  <c r="V1070" i="12"/>
  <c r="BJ1070" i="12"/>
  <c r="FZ1070" i="12"/>
  <c r="EL565" i="12"/>
  <c r="FP2080" i="12"/>
  <c r="DH1070" i="12"/>
  <c r="AF1070" i="12"/>
  <c r="CN60" i="12"/>
  <c r="CD565" i="12"/>
  <c r="BT1575" i="12"/>
  <c r="CN2080" i="12"/>
  <c r="EA60" i="12"/>
  <c r="CM2080" i="12"/>
  <c r="FO1575" i="12"/>
  <c r="U60" i="12"/>
  <c r="A1070" i="12"/>
  <c r="AE60" i="12"/>
  <c r="U565" i="12"/>
  <c r="AE2080" i="12"/>
  <c r="BS565" i="12"/>
  <c r="BI1070" i="12"/>
  <c r="FY1070" i="12"/>
  <c r="CW1070" i="12"/>
  <c r="AO565" i="12"/>
  <c r="GI1070" i="12"/>
  <c r="A565" i="12"/>
  <c r="AO2080" i="12"/>
  <c r="A2080" i="12"/>
  <c r="FE565" i="12"/>
  <c r="AO1575" i="12"/>
  <c r="K1575" i="12"/>
  <c r="AE1575" i="12"/>
  <c r="EA1575" i="12"/>
  <c r="BS1070" i="12"/>
  <c r="EA1070" i="12"/>
  <c r="CC1070" i="12"/>
  <c r="DG1070" i="12"/>
  <c r="EA565" i="12"/>
  <c r="A1575" i="12"/>
  <c r="EU1575" i="12"/>
  <c r="EU60" i="12"/>
  <c r="BS2080" i="12"/>
  <c r="BI1575" i="12"/>
  <c r="FE1575" i="12"/>
  <c r="AY60" i="12"/>
  <c r="BI565" i="12"/>
  <c r="CM1575" i="12"/>
  <c r="FE1070" i="12"/>
  <c r="K1070" i="12"/>
  <c r="EK60" i="12"/>
  <c r="CW1575" i="12"/>
  <c r="AO1070" i="12"/>
  <c r="GI1575" i="12"/>
  <c r="FO2080" i="12"/>
  <c r="FO1070" i="12"/>
  <c r="GI2080" i="12"/>
  <c r="DG1575" i="12"/>
  <c r="CC60" i="12"/>
  <c r="A59" i="12"/>
  <c r="AE1070" i="12"/>
  <c r="DQ1575" i="12"/>
  <c r="EU2080" i="12"/>
  <c r="CM60" i="12"/>
  <c r="EU1070" i="12"/>
  <c r="FY1575" i="12"/>
  <c r="DQ565" i="12"/>
  <c r="CC1575" i="12"/>
  <c r="AY1575" i="12"/>
  <c r="CC565" i="12"/>
  <c r="CW565" i="12"/>
  <c r="BS60" i="12"/>
  <c r="BI2080" i="12"/>
  <c r="EK2080" i="12"/>
  <c r="K2080" i="12"/>
  <c r="AO60" i="12"/>
  <c r="AY1070" i="12"/>
  <c r="EK1575" i="12"/>
  <c r="DG565" i="12"/>
  <c r="EA2080" i="12"/>
  <c r="FE2080" i="12"/>
  <c r="EK565" i="12"/>
  <c r="DQ60" i="12"/>
  <c r="FO60" i="12"/>
  <c r="GI60" i="12"/>
  <c r="BS1575" i="12"/>
  <c r="FY60" i="12"/>
  <c r="DG60" i="12"/>
  <c r="FY565" i="12"/>
  <c r="U1070" i="12"/>
  <c r="CC2080" i="12"/>
  <c r="CW2080" i="12"/>
  <c r="DQ1070" i="12"/>
  <c r="AE565" i="12"/>
  <c r="FY2080" i="12"/>
  <c r="AY2080" i="12"/>
  <c r="EU565" i="12"/>
  <c r="DG2080" i="12"/>
  <c r="K60" i="12"/>
  <c r="CW60" i="12"/>
  <c r="GI565" i="12"/>
  <c r="DQ2080" i="12"/>
  <c r="AY565" i="12"/>
  <c r="CM1070" i="12"/>
  <c r="BI60" i="12"/>
  <c r="FO565" i="12"/>
  <c r="U2080" i="12"/>
  <c r="U1575" i="12"/>
  <c r="FE60" i="12"/>
  <c r="CM565" i="12"/>
  <c r="K565" i="12"/>
  <c r="EK1070" i="12"/>
  <c r="CN2081" i="12" l="1"/>
  <c r="AF1071" i="12"/>
  <c r="FZ1071" i="12"/>
  <c r="BJ61" i="12"/>
  <c r="CX566" i="12"/>
  <c r="GJ566" i="12"/>
  <c r="BJ566" i="12"/>
  <c r="FF2081" i="12"/>
  <c r="B1576" i="12"/>
  <c r="EL61" i="12"/>
  <c r="FZ1576" i="12"/>
  <c r="L2081" i="12"/>
  <c r="EL1071" i="12"/>
  <c r="FF566" i="12"/>
  <c r="GJ1576" i="12"/>
  <c r="FF1576" i="12"/>
  <c r="DR1576" i="12"/>
  <c r="GJ1071" i="12"/>
  <c r="FP61" i="12"/>
  <c r="L1576" i="12"/>
  <c r="AZ1071" i="12"/>
  <c r="BT61" i="12"/>
  <c r="DR1071" i="12"/>
  <c r="V566" i="12"/>
  <c r="EV566" i="12"/>
  <c r="BT1576" i="12"/>
  <c r="DH1071" i="12"/>
  <c r="BJ1071" i="12"/>
  <c r="FF61" i="12"/>
  <c r="EV2081" i="12"/>
  <c r="EB566" i="12"/>
  <c r="B60" i="12"/>
  <c r="EB1576" i="12"/>
  <c r="CX1071" i="12"/>
  <c r="BJ1576" i="12"/>
  <c r="DR2081" i="12"/>
  <c r="FZ61" i="12"/>
  <c r="AP2081" i="12"/>
  <c r="L61" i="12"/>
  <c r="AZ61" i="12"/>
  <c r="CD2081" i="12"/>
  <c r="CN566" i="12"/>
  <c r="CN1071" i="12"/>
  <c r="AF1576" i="12"/>
  <c r="EV61" i="12"/>
  <c r="B2081" i="12"/>
  <c r="FP1576" i="12"/>
  <c r="AF61" i="12"/>
  <c r="DH2081" i="12"/>
  <c r="FP566" i="12"/>
  <c r="CD566" i="12"/>
  <c r="FP2081" i="12"/>
  <c r="V1071" i="12"/>
  <c r="AP61" i="12"/>
  <c r="BT1071" i="12"/>
  <c r="DH1576" i="12"/>
  <c r="V1576" i="12"/>
  <c r="L566" i="12"/>
  <c r="CD1576" i="12"/>
  <c r="V61" i="12"/>
  <c r="FZ2081" i="12"/>
  <c r="EV1071" i="12"/>
  <c r="DH566" i="12"/>
  <c r="AP566" i="12"/>
  <c r="EL2081" i="12"/>
  <c r="GJ61" i="12"/>
  <c r="AF566" i="12"/>
  <c r="FF1071" i="12"/>
  <c r="FZ566" i="12"/>
  <c r="DR566" i="12"/>
  <c r="AF2081" i="12"/>
  <c r="AZ2081" i="12"/>
  <c r="B566" i="12"/>
  <c r="AZ1576" i="12"/>
  <c r="EV1576" i="12"/>
  <c r="CN61" i="12"/>
  <c r="EL566" i="12"/>
  <c r="V2081" i="12"/>
  <c r="BJ2081" i="12"/>
  <c r="AP1576" i="12"/>
  <c r="BT2081" i="12"/>
  <c r="CD1071" i="12"/>
  <c r="AZ566" i="12"/>
  <c r="CX61" i="12"/>
  <c r="EB1071" i="12"/>
  <c r="L1071" i="12"/>
  <c r="GJ2081" i="12"/>
  <c r="CX1576" i="12"/>
  <c r="AP1071" i="12"/>
  <c r="DR61" i="12"/>
  <c r="BT566" i="12"/>
  <c r="CN1576" i="12"/>
  <c r="EL1576" i="12"/>
  <c r="EB2081" i="12"/>
  <c r="CD61" i="12"/>
  <c r="CX2081" i="12"/>
  <c r="B1071" i="12"/>
  <c r="EB61" i="12"/>
  <c r="FP1071" i="12"/>
  <c r="DH61" i="12"/>
  <c r="FO1071" i="12"/>
  <c r="BS566" i="12"/>
  <c r="CW1071" i="12"/>
  <c r="AY1071" i="12"/>
  <c r="AY61" i="12"/>
  <c r="A1576" i="12"/>
  <c r="EA1576" i="12"/>
  <c r="EA1071" i="12"/>
  <c r="A60" i="12"/>
  <c r="EU566" i="12"/>
  <c r="A1071" i="12"/>
  <c r="EK1576" i="12"/>
  <c r="BI1071" i="12"/>
  <c r="AO1071" i="12"/>
  <c r="BS1071" i="12"/>
  <c r="FY2081" i="12"/>
  <c r="DQ1071" i="12"/>
  <c r="AO566" i="12"/>
  <c r="BI2081" i="12"/>
  <c r="DG566" i="12"/>
  <c r="FO61" i="12"/>
  <c r="AE1071" i="12"/>
  <c r="DG1071" i="12"/>
  <c r="K566" i="12"/>
  <c r="DG1576" i="12"/>
  <c r="AY1576" i="12"/>
  <c r="AO61" i="12"/>
  <c r="CM1071" i="12"/>
  <c r="DQ566" i="12"/>
  <c r="EU1576" i="12"/>
  <c r="DG61" i="12"/>
  <c r="CC1576" i="12"/>
  <c r="CM2081" i="12"/>
  <c r="BI61" i="12"/>
  <c r="U1576" i="12"/>
  <c r="EK61" i="12"/>
  <c r="EA61" i="12"/>
  <c r="EU2081" i="12"/>
  <c r="GI1576" i="12"/>
  <c r="AE2081" i="12"/>
  <c r="BI566" i="12"/>
  <c r="FY1576" i="12"/>
  <c r="CM61" i="12"/>
  <c r="CC61" i="12"/>
  <c r="BS1576" i="12"/>
  <c r="BS61" i="12"/>
  <c r="EK1071" i="12"/>
  <c r="GI1071" i="12"/>
  <c r="FY61" i="12"/>
  <c r="U61" i="12"/>
  <c r="CW61" i="12"/>
  <c r="BI1576" i="12"/>
  <c r="AO1576" i="12"/>
  <c r="EA2081" i="12"/>
  <c r="FO1576" i="12"/>
  <c r="A2081" i="12"/>
  <c r="FE2081" i="12"/>
  <c r="AE1576" i="12"/>
  <c r="U2081" i="12"/>
  <c r="FO566" i="12"/>
  <c r="GI61" i="12"/>
  <c r="CM566" i="12"/>
  <c r="CC566" i="12"/>
  <c r="CW566" i="12"/>
  <c r="EU61" i="12"/>
  <c r="DQ2081" i="12"/>
  <c r="FE1071" i="12"/>
  <c r="AE61" i="12"/>
  <c r="CM1576" i="12"/>
  <c r="FE61" i="12"/>
  <c r="U566" i="12"/>
  <c r="K1071" i="12"/>
  <c r="DQ1576" i="12"/>
  <c r="FY566" i="12"/>
  <c r="EU1071" i="12"/>
  <c r="AO2081" i="12"/>
  <c r="U1071" i="12"/>
  <c r="K1576" i="12"/>
  <c r="FO2081" i="12"/>
  <c r="FY1071" i="12"/>
  <c r="CC2081" i="12"/>
  <c r="DG2081" i="12"/>
  <c r="FE566" i="12"/>
  <c r="FE1576" i="12"/>
  <c r="CC1071" i="12"/>
  <c r="AY566" i="12"/>
  <c r="CW2081" i="12"/>
  <c r="DQ61" i="12"/>
  <c r="BS2081" i="12"/>
  <c r="CW1576" i="12"/>
  <c r="A566" i="12"/>
  <c r="EA566" i="12"/>
  <c r="GI566" i="12"/>
  <c r="K61" i="12"/>
  <c r="EK2081" i="12"/>
  <c r="AY2081" i="12"/>
  <c r="EK566" i="12"/>
  <c r="K2081" i="12"/>
  <c r="GI2081" i="12"/>
  <c r="AE566" i="12"/>
  <c r="DH62" i="12" l="1"/>
  <c r="CX2082" i="12"/>
  <c r="CN1577" i="12"/>
  <c r="CX1577" i="12"/>
  <c r="CX62" i="12"/>
  <c r="AP1577" i="12"/>
  <c r="CN62" i="12"/>
  <c r="AZ2082" i="12"/>
  <c r="FF1072" i="12"/>
  <c r="AP567" i="12"/>
  <c r="V62" i="12"/>
  <c r="DH1577" i="12"/>
  <c r="FP2082" i="12"/>
  <c r="AF62" i="12"/>
  <c r="AF1577" i="12"/>
  <c r="AZ62" i="12"/>
  <c r="DR2082" i="12"/>
  <c r="B61" i="12"/>
  <c r="BJ1072" i="12"/>
  <c r="V567" i="12"/>
  <c r="L1577" i="12"/>
  <c r="FF1577" i="12"/>
  <c r="L2082" i="12"/>
  <c r="FF2082" i="12"/>
  <c r="BJ62" i="12"/>
  <c r="FP1072" i="12"/>
  <c r="CD62" i="12"/>
  <c r="BT567" i="12"/>
  <c r="GJ2082" i="12"/>
  <c r="AZ567" i="12"/>
  <c r="BJ2082" i="12"/>
  <c r="EV1577" i="12"/>
  <c r="AF2082" i="12"/>
  <c r="AF567" i="12"/>
  <c r="DH567" i="12"/>
  <c r="CD1577" i="12"/>
  <c r="BT1072" i="12"/>
  <c r="CD567" i="12"/>
  <c r="FP1577" i="12"/>
  <c r="CN1072" i="12"/>
  <c r="L62" i="12"/>
  <c r="BJ1577" i="12"/>
  <c r="EB567" i="12"/>
  <c r="DH1072" i="12"/>
  <c r="DR1072" i="12"/>
  <c r="FP62" i="12"/>
  <c r="GJ1577" i="12"/>
  <c r="FZ1577" i="12"/>
  <c r="BJ567" i="12"/>
  <c r="FZ1072" i="12"/>
  <c r="EB62" i="12"/>
  <c r="EB2082" i="12"/>
  <c r="DR62" i="12"/>
  <c r="L1072" i="12"/>
  <c r="CD1072" i="12"/>
  <c r="V2082" i="12"/>
  <c r="AZ1577" i="12"/>
  <c r="DR567" i="12"/>
  <c r="GJ62" i="12"/>
  <c r="EV1072" i="12"/>
  <c r="L567" i="12"/>
  <c r="AP62" i="12"/>
  <c r="FP567" i="12"/>
  <c r="B2082" i="12"/>
  <c r="CN567" i="12"/>
  <c r="AP2082" i="12"/>
  <c r="CX1072" i="12"/>
  <c r="EV2082" i="12"/>
  <c r="BT1577" i="12"/>
  <c r="BT62" i="12"/>
  <c r="GJ1072" i="12"/>
  <c r="FF567" i="12"/>
  <c r="EL62" i="12"/>
  <c r="GJ567" i="12"/>
  <c r="AF1072" i="12"/>
  <c r="B1072" i="12"/>
  <c r="EL1577" i="12"/>
  <c r="AP1072" i="12"/>
  <c r="EB1072" i="12"/>
  <c r="BT2082" i="12"/>
  <c r="EL567" i="12"/>
  <c r="B567" i="12"/>
  <c r="FZ567" i="12"/>
  <c r="EL2082" i="12"/>
  <c r="FZ2082" i="12"/>
  <c r="V1577" i="12"/>
  <c r="V1072" i="12"/>
  <c r="DH2082" i="12"/>
  <c r="EV62" i="12"/>
  <c r="CD2082" i="12"/>
  <c r="FZ62" i="12"/>
  <c r="EB1577" i="12"/>
  <c r="FF62" i="12"/>
  <c r="EV567" i="12"/>
  <c r="AZ1072" i="12"/>
  <c r="DR1577" i="12"/>
  <c r="EL1072" i="12"/>
  <c r="B1577" i="12"/>
  <c r="CX567" i="12"/>
  <c r="CN2082" i="12"/>
  <c r="DG1072" i="12"/>
  <c r="EK567" i="12"/>
  <c r="AO1072" i="12"/>
  <c r="GI2082" i="12"/>
  <c r="U1072" i="12"/>
  <c r="FE62" i="12"/>
  <c r="AY1072" i="12"/>
  <c r="EK1577" i="12"/>
  <c r="AY62" i="12"/>
  <c r="EA1577" i="12"/>
  <c r="EK2082" i="12"/>
  <c r="BI1577" i="12"/>
  <c r="BI1072" i="12"/>
  <c r="EA567" i="12"/>
  <c r="FY1577" i="12"/>
  <c r="CM567" i="12"/>
  <c r="K62" i="12"/>
  <c r="GI1072" i="12"/>
  <c r="A61" i="12"/>
  <c r="EU567" i="12"/>
  <c r="GI1577" i="12"/>
  <c r="CW62" i="12"/>
  <c r="CC1072" i="12"/>
  <c r="FE1577" i="12"/>
  <c r="FY2082" i="12"/>
  <c r="CC1577" i="12"/>
  <c r="BI62" i="12"/>
  <c r="FE2082" i="12"/>
  <c r="DQ1072" i="12"/>
  <c r="EU62" i="12"/>
  <c r="BS2082" i="12"/>
  <c r="GI567" i="12"/>
  <c r="U62" i="12"/>
  <c r="EU1072" i="12"/>
  <c r="DQ567" i="12"/>
  <c r="DG2082" i="12"/>
  <c r="EA1072" i="12"/>
  <c r="FO1577" i="12"/>
  <c r="DG567" i="12"/>
  <c r="A567" i="12"/>
  <c r="K2082" i="12"/>
  <c r="BS1072" i="12"/>
  <c r="AO2082" i="12"/>
  <c r="DG1577" i="12"/>
  <c r="BS62" i="12"/>
  <c r="AY1577" i="12"/>
  <c r="EA62" i="12"/>
  <c r="FY62" i="12"/>
  <c r="AE567" i="12"/>
  <c r="U567" i="12"/>
  <c r="EU2082" i="12"/>
  <c r="AO567" i="12"/>
  <c r="AE1577" i="12"/>
  <c r="BS1577" i="12"/>
  <c r="CM1577" i="12"/>
  <c r="DQ62" i="12"/>
  <c r="BI567" i="12"/>
  <c r="AO62" i="12"/>
  <c r="AY567" i="12"/>
  <c r="CC567" i="12"/>
  <c r="CM62" i="12"/>
  <c r="AE1072" i="12"/>
  <c r="K1577" i="12"/>
  <c r="EU1577" i="12"/>
  <c r="A1072" i="12"/>
  <c r="DG62" i="12"/>
  <c r="FO2082" i="12"/>
  <c r="AE2082" i="12"/>
  <c r="EK1072" i="12"/>
  <c r="A2082" i="12"/>
  <c r="K1072" i="12"/>
  <c r="DQ2082" i="12"/>
  <c r="CM1072" i="12"/>
  <c r="CW2082" i="12"/>
  <c r="CW1072" i="12"/>
  <c r="CC2082" i="12"/>
  <c r="U1577" i="12"/>
  <c r="AE62" i="12"/>
  <c r="EA2082" i="12"/>
  <c r="CC62" i="12"/>
  <c r="DQ1577" i="12"/>
  <c r="CM2082" i="12"/>
  <c r="FO567" i="12"/>
  <c r="U2082" i="12"/>
  <c r="EK62" i="12"/>
  <c r="FE567" i="12"/>
  <c r="AO1577" i="12"/>
  <c r="AY2082" i="12"/>
  <c r="FE1072" i="12"/>
  <c r="FO62" i="12"/>
  <c r="FY1072" i="12"/>
  <c r="A1577" i="12"/>
  <c r="GI62" i="12"/>
  <c r="BS567" i="12"/>
  <c r="FO1072" i="12"/>
  <c r="BI2082" i="12"/>
  <c r="FY567" i="12"/>
  <c r="K567" i="12"/>
  <c r="CW1577" i="12"/>
  <c r="CW567" i="12"/>
  <c r="CN2083" i="12" l="1"/>
  <c r="DR1578" i="12"/>
  <c r="EB1578" i="12"/>
  <c r="DH2083" i="12"/>
  <c r="EL2083" i="12"/>
  <c r="BT2083" i="12"/>
  <c r="B1073" i="12"/>
  <c r="FF568" i="12"/>
  <c r="EV2083" i="12"/>
  <c r="B2083" i="12"/>
  <c r="EV1073" i="12"/>
  <c r="V2083" i="12"/>
  <c r="EB2083" i="12"/>
  <c r="FZ1578" i="12"/>
  <c r="DH1073" i="12"/>
  <c r="CN1073" i="12"/>
  <c r="CD1578" i="12"/>
  <c r="EV1578" i="12"/>
  <c r="BT568" i="12"/>
  <c r="FF2083" i="12"/>
  <c r="V568" i="12"/>
  <c r="AZ63" i="12"/>
  <c r="DH1578" i="12"/>
  <c r="AZ2083" i="12"/>
  <c r="CX1578" i="12"/>
  <c r="CX568" i="12"/>
  <c r="AZ1073" i="12"/>
  <c r="FZ63" i="12"/>
  <c r="V1073" i="12"/>
  <c r="FZ568" i="12"/>
  <c r="EB1073" i="12"/>
  <c r="AF1073" i="12"/>
  <c r="GJ1073" i="12"/>
  <c r="CX1073" i="12"/>
  <c r="FP568" i="12"/>
  <c r="GJ63" i="12"/>
  <c r="CD1073" i="12"/>
  <c r="EB63" i="12"/>
  <c r="GJ1578" i="12"/>
  <c r="EB568" i="12"/>
  <c r="FP1578" i="12"/>
  <c r="DH568" i="12"/>
  <c r="BJ2083" i="12"/>
  <c r="CD63" i="12"/>
  <c r="L2083" i="12"/>
  <c r="BJ1073" i="12"/>
  <c r="AF1578" i="12"/>
  <c r="V63" i="12"/>
  <c r="CN63" i="12"/>
  <c r="CN1578" i="12"/>
  <c r="B1578" i="12"/>
  <c r="EV568" i="12"/>
  <c r="CD2083" i="12"/>
  <c r="V1578" i="12"/>
  <c r="B568" i="12"/>
  <c r="AP1073" i="12"/>
  <c r="GJ568" i="12"/>
  <c r="BT63" i="12"/>
  <c r="AP2083" i="12"/>
  <c r="AP63" i="12"/>
  <c r="DR568" i="12"/>
  <c r="L1073" i="12"/>
  <c r="FZ1073" i="12"/>
  <c r="FP63" i="12"/>
  <c r="BJ1578" i="12"/>
  <c r="CD568" i="12"/>
  <c r="AF568" i="12"/>
  <c r="AZ568" i="12"/>
  <c r="FP1073" i="12"/>
  <c r="FF1578" i="12"/>
  <c r="B62" i="12"/>
  <c r="AF63" i="12"/>
  <c r="AP568" i="12"/>
  <c r="AP1578" i="12"/>
  <c r="CX2083" i="12"/>
  <c r="EL1073" i="12"/>
  <c r="FF63" i="12"/>
  <c r="EV63" i="12"/>
  <c r="FZ2083" i="12"/>
  <c r="EL568" i="12"/>
  <c r="EL1578" i="12"/>
  <c r="EL63" i="12"/>
  <c r="BT1578" i="12"/>
  <c r="CN568" i="12"/>
  <c r="L568" i="12"/>
  <c r="AZ1578" i="12"/>
  <c r="DR63" i="12"/>
  <c r="BJ568" i="12"/>
  <c r="DR1073" i="12"/>
  <c r="L63" i="12"/>
  <c r="BT1073" i="12"/>
  <c r="AF2083" i="12"/>
  <c r="GJ2083" i="12"/>
  <c r="BJ63" i="12"/>
  <c r="L1578" i="12"/>
  <c r="DR2083" i="12"/>
  <c r="FP2083" i="12"/>
  <c r="FF1073" i="12"/>
  <c r="CX63" i="12"/>
  <c r="DH63" i="12"/>
  <c r="DG1578" i="12"/>
  <c r="CW1073" i="12"/>
  <c r="FO2083" i="12"/>
  <c r="K1578" i="12"/>
  <c r="GI568" i="12"/>
  <c r="FE1578" i="12"/>
  <c r="EK1578" i="12"/>
  <c r="AO2083" i="12"/>
  <c r="BI63" i="12"/>
  <c r="FE568" i="12"/>
  <c r="CM1578" i="12"/>
  <c r="CC2083" i="12"/>
  <c r="K568" i="12"/>
  <c r="AO1578" i="12"/>
  <c r="AE63" i="12"/>
  <c r="DQ568" i="12"/>
  <c r="FO568" i="12"/>
  <c r="CM2083" i="12"/>
  <c r="DQ1073" i="12"/>
  <c r="CM1073" i="12"/>
  <c r="DQ2083" i="12"/>
  <c r="CM63" i="12"/>
  <c r="EU2083" i="12"/>
  <c r="EK1073" i="12"/>
  <c r="U1073" i="12"/>
  <c r="BS1073" i="12"/>
  <c r="A2083" i="12"/>
  <c r="AY1578" i="12"/>
  <c r="CC1073" i="12"/>
  <c r="BI2083" i="12"/>
  <c r="EU1578" i="12"/>
  <c r="EK63" i="12"/>
  <c r="DG2083" i="12"/>
  <c r="U568" i="12"/>
  <c r="AY1073" i="12"/>
  <c r="FO1578" i="12"/>
  <c r="AE1073" i="12"/>
  <c r="EK568" i="12"/>
  <c r="DQ1578" i="12"/>
  <c r="EA63" i="12"/>
  <c r="BS568" i="12"/>
  <c r="A1073" i="12"/>
  <c r="AY2083" i="12"/>
  <c r="CW2083" i="12"/>
  <c r="AY63" i="12"/>
  <c r="FY1578" i="12"/>
  <c r="EU1073" i="12"/>
  <c r="CW1578" i="12"/>
  <c r="FY2083" i="12"/>
  <c r="AO63" i="12"/>
  <c r="EA1578" i="12"/>
  <c r="A62" i="12"/>
  <c r="U63" i="12"/>
  <c r="AO568" i="12"/>
  <c r="CW63" i="12"/>
  <c r="EU568" i="12"/>
  <c r="GI63" i="12"/>
  <c r="A1578" i="12"/>
  <c r="K63" i="12"/>
  <c r="U2083" i="12"/>
  <c r="BS1578" i="12"/>
  <c r="AY568" i="12"/>
  <c r="BS2083" i="12"/>
  <c r="FO1073" i="12"/>
  <c r="DG1073" i="12"/>
  <c r="CW568" i="12"/>
  <c r="CC63" i="12"/>
  <c r="CC1578" i="12"/>
  <c r="EA2083" i="12"/>
  <c r="BI1073" i="12"/>
  <c r="FY568" i="12"/>
  <c r="DG63" i="12"/>
  <c r="GI1073" i="12"/>
  <c r="A568" i="12"/>
  <c r="DQ63" i="12"/>
  <c r="FY1073" i="12"/>
  <c r="BI1578" i="12"/>
  <c r="GI1578" i="12"/>
  <c r="FE2083" i="12"/>
  <c r="EA568" i="12"/>
  <c r="CM568" i="12"/>
  <c r="AO1073" i="12"/>
  <c r="FO63" i="12"/>
  <c r="EU63" i="12"/>
  <c r="DG568" i="12"/>
  <c r="FE1073" i="12"/>
  <c r="U1578" i="12"/>
  <c r="BS63" i="12"/>
  <c r="K2083" i="12"/>
  <c r="AE2083" i="12"/>
  <c r="K1073" i="12"/>
  <c r="EK2083" i="12"/>
  <c r="CC568" i="12"/>
  <c r="EA1073" i="12"/>
  <c r="FE63" i="12"/>
  <c r="FY63" i="12"/>
  <c r="BI568" i="12"/>
  <c r="GI2083" i="12"/>
  <c r="AE1578" i="12"/>
  <c r="AE568" i="12"/>
  <c r="DH64" i="12" l="1"/>
  <c r="DR2084" i="12"/>
  <c r="AF2084" i="12"/>
  <c r="BJ569" i="12"/>
  <c r="CN569" i="12"/>
  <c r="EL569" i="12"/>
  <c r="EL1074" i="12"/>
  <c r="AF64" i="12"/>
  <c r="AZ569" i="12"/>
  <c r="FP64" i="12"/>
  <c r="AP64" i="12"/>
  <c r="AP1074" i="12"/>
  <c r="EV569" i="12"/>
  <c r="V64" i="12"/>
  <c r="CD64" i="12"/>
  <c r="EB569" i="12"/>
  <c r="GJ64" i="12"/>
  <c r="AF1074" i="12"/>
  <c r="FZ64" i="12"/>
  <c r="AZ2084" i="12"/>
  <c r="FF2084" i="12"/>
  <c r="CN1074" i="12"/>
  <c r="V2084" i="12"/>
  <c r="FF569" i="12"/>
  <c r="DH2084" i="12"/>
  <c r="CX64" i="12"/>
  <c r="L1579" i="12"/>
  <c r="BT1074" i="12"/>
  <c r="DR64" i="12"/>
  <c r="BT1579" i="12"/>
  <c r="FZ2084" i="12"/>
  <c r="CX2084" i="12"/>
  <c r="B63" i="12"/>
  <c r="AF569" i="12"/>
  <c r="FZ1074" i="12"/>
  <c r="AP2084" i="12"/>
  <c r="B569" i="12"/>
  <c r="B1579" i="12"/>
  <c r="AF1579" i="12"/>
  <c r="BJ2084" i="12"/>
  <c r="GJ1579" i="12"/>
  <c r="FP569" i="12"/>
  <c r="EB1074" i="12"/>
  <c r="AZ1074" i="12"/>
  <c r="DH1579" i="12"/>
  <c r="BT569" i="12"/>
  <c r="DH1074" i="12"/>
  <c r="EV1074" i="12"/>
  <c r="B1074" i="12"/>
  <c r="EB1579" i="12"/>
  <c r="FF1074" i="12"/>
  <c r="BJ64" i="12"/>
  <c r="L64" i="12"/>
  <c r="AZ1579" i="12"/>
  <c r="EL64" i="12"/>
  <c r="EV64" i="12"/>
  <c r="AP1579" i="12"/>
  <c r="FF1579" i="12"/>
  <c r="CD569" i="12"/>
  <c r="L1074" i="12"/>
  <c r="BT64" i="12"/>
  <c r="V1579" i="12"/>
  <c r="CN1579" i="12"/>
  <c r="BJ1074" i="12"/>
  <c r="DH569" i="12"/>
  <c r="EB64" i="12"/>
  <c r="CX1074" i="12"/>
  <c r="FZ569" i="12"/>
  <c r="CX569" i="12"/>
  <c r="AZ64" i="12"/>
  <c r="EV1579" i="12"/>
  <c r="FZ1579" i="12"/>
  <c r="B2084" i="12"/>
  <c r="BT2084" i="12"/>
  <c r="DR1579" i="12"/>
  <c r="FP2084" i="12"/>
  <c r="GJ2084" i="12"/>
  <c r="DR1074" i="12"/>
  <c r="L569" i="12"/>
  <c r="EL1579" i="12"/>
  <c r="FF64" i="12"/>
  <c r="AP569" i="12"/>
  <c r="FP1074" i="12"/>
  <c r="BJ1579" i="12"/>
  <c r="DR569" i="12"/>
  <c r="GJ569" i="12"/>
  <c r="CD2084" i="12"/>
  <c r="CN64" i="12"/>
  <c r="L2084" i="12"/>
  <c r="FP1579" i="12"/>
  <c r="CD1074" i="12"/>
  <c r="GJ1074" i="12"/>
  <c r="V1074" i="12"/>
  <c r="CX1579" i="12"/>
  <c r="V569" i="12"/>
  <c r="CD1579" i="12"/>
  <c r="EB2084" i="12"/>
  <c r="EV2084" i="12"/>
  <c r="EL2084" i="12"/>
  <c r="CN2084" i="12"/>
  <c r="AO1074" i="12"/>
  <c r="BS64" i="12"/>
  <c r="FY2084" i="12"/>
  <c r="AO2084" i="12"/>
  <c r="BI64" i="12"/>
  <c r="K64" i="12"/>
  <c r="BS2084" i="12"/>
  <c r="CC2084" i="12"/>
  <c r="FY1074" i="12"/>
  <c r="AO1579" i="12"/>
  <c r="BS1579" i="12"/>
  <c r="AY569" i="12"/>
  <c r="GI569" i="12"/>
  <c r="EK64" i="12"/>
  <c r="CC1074" i="12"/>
  <c r="CW64" i="12"/>
  <c r="U64" i="12"/>
  <c r="EA2084" i="12"/>
  <c r="DQ2084" i="12"/>
  <c r="FE2084" i="12"/>
  <c r="DG569" i="12"/>
  <c r="EA64" i="12"/>
  <c r="AE1074" i="12"/>
  <c r="K2084" i="12"/>
  <c r="GI2084" i="12"/>
  <c r="FY569" i="12"/>
  <c r="DQ1074" i="12"/>
  <c r="FE64" i="12"/>
  <c r="BI1074" i="12"/>
  <c r="AY1579" i="12"/>
  <c r="EU64" i="12"/>
  <c r="EA1074" i="12"/>
  <c r="CW1074" i="12"/>
  <c r="K569" i="12"/>
  <c r="AY2084" i="12"/>
  <c r="FE569" i="12"/>
  <c r="FO569" i="12"/>
  <c r="DQ64" i="12"/>
  <c r="EA1579" i="12"/>
  <c r="CW2084" i="12"/>
  <c r="CC1579" i="12"/>
  <c r="U1579" i="12"/>
  <c r="EK569" i="12"/>
  <c r="FO2084" i="12"/>
  <c r="CM1074" i="12"/>
  <c r="U1074" i="12"/>
  <c r="AY64" i="12"/>
  <c r="EU2084" i="12"/>
  <c r="AY1074" i="12"/>
  <c r="A63" i="12"/>
  <c r="GI64" i="12"/>
  <c r="CM1579" i="12"/>
  <c r="A569" i="12"/>
  <c r="EU1579" i="12"/>
  <c r="A1074" i="12"/>
  <c r="CC64" i="12"/>
  <c r="AO64" i="12"/>
  <c r="CW1579" i="12"/>
  <c r="DG2084" i="12"/>
  <c r="FO1579" i="12"/>
  <c r="EK2084" i="12"/>
  <c r="DG1074" i="12"/>
  <c r="BI569" i="12"/>
  <c r="K1074" i="12"/>
  <c r="AE2084" i="12"/>
  <c r="FE1074" i="12"/>
  <c r="FE1579" i="12"/>
  <c r="U569" i="12"/>
  <c r="CM2084" i="12"/>
  <c r="AE569" i="12"/>
  <c r="FO1074" i="12"/>
  <c r="EK1074" i="12"/>
  <c r="EA569" i="12"/>
  <c r="EU569" i="12"/>
  <c r="EU1074" i="12"/>
  <c r="GI1579" i="12"/>
  <c r="AO569" i="12"/>
  <c r="DG1579" i="12"/>
  <c r="DQ1579" i="12"/>
  <c r="FY1579" i="12"/>
  <c r="BS1074" i="12"/>
  <c r="AE64" i="12"/>
  <c r="BI1579" i="12"/>
  <c r="BS569" i="12"/>
  <c r="U2084" i="12"/>
  <c r="BI2084" i="12"/>
  <c r="DQ569" i="12"/>
  <c r="AE1579" i="12"/>
  <c r="CM569" i="12"/>
  <c r="FO64" i="12"/>
  <c r="A2084" i="12"/>
  <c r="CW569" i="12"/>
  <c r="GI1074" i="12"/>
  <c r="CM64" i="12"/>
  <c r="FY64" i="12"/>
  <c r="DG64" i="12"/>
  <c r="EK1579" i="12"/>
  <c r="A1579" i="12"/>
  <c r="K1579" i="12"/>
  <c r="CC569" i="12"/>
  <c r="CN2085" i="12" l="1"/>
  <c r="CD1580" i="12"/>
  <c r="GJ1075" i="12"/>
  <c r="CN65" i="12"/>
  <c r="BJ1580" i="12"/>
  <c r="EL1580" i="12"/>
  <c r="FP2085" i="12"/>
  <c r="FZ1580" i="12"/>
  <c r="FZ570" i="12"/>
  <c r="BJ1075" i="12"/>
  <c r="L1075" i="12"/>
  <c r="EV65" i="12"/>
  <c r="BJ65" i="12"/>
  <c r="EV1075" i="12"/>
  <c r="AZ1075" i="12"/>
  <c r="BJ2085" i="12"/>
  <c r="AP2085" i="12"/>
  <c r="CX2085" i="12"/>
  <c r="BT1075" i="12"/>
  <c r="FF570" i="12"/>
  <c r="AZ2085" i="12"/>
  <c r="EB570" i="12"/>
  <c r="AP1075" i="12"/>
  <c r="AF65" i="12"/>
  <c r="BJ570" i="12"/>
  <c r="EL2085" i="12"/>
  <c r="V570" i="12"/>
  <c r="CD1075" i="12"/>
  <c r="CD2085" i="12"/>
  <c r="FP1075" i="12"/>
  <c r="L570" i="12"/>
  <c r="DR1580" i="12"/>
  <c r="EV1580" i="12"/>
  <c r="CX1075" i="12"/>
  <c r="CN1580" i="12"/>
  <c r="CD570" i="12"/>
  <c r="EL65" i="12"/>
  <c r="FF1075" i="12"/>
  <c r="DH1075" i="12"/>
  <c r="EB1075" i="12"/>
  <c r="AF1580" i="12"/>
  <c r="FZ1075" i="12"/>
  <c r="FZ2085" i="12"/>
  <c r="L1580" i="12"/>
  <c r="V2085" i="12"/>
  <c r="FZ65" i="12"/>
  <c r="CD65" i="12"/>
  <c r="AP65" i="12"/>
  <c r="EL1075" i="12"/>
  <c r="AF2085" i="12"/>
  <c r="EV2085" i="12"/>
  <c r="CX1580" i="12"/>
  <c r="FP1580" i="12"/>
  <c r="GJ570" i="12"/>
  <c r="AP570" i="12"/>
  <c r="DR1075" i="12"/>
  <c r="BT2085" i="12"/>
  <c r="AZ65" i="12"/>
  <c r="EB65" i="12"/>
  <c r="V1580" i="12"/>
  <c r="FF1580" i="12"/>
  <c r="AZ1580" i="12"/>
  <c r="EB1580" i="12"/>
  <c r="BT570" i="12"/>
  <c r="FP570" i="12"/>
  <c r="B1580" i="12"/>
  <c r="AF570" i="12"/>
  <c r="BT1580" i="12"/>
  <c r="CX65" i="12"/>
  <c r="CN1075" i="12"/>
  <c r="AF1075" i="12"/>
  <c r="V65" i="12"/>
  <c r="FP65" i="12"/>
  <c r="EL570" i="12"/>
  <c r="DR2085" i="12"/>
  <c r="EB2085" i="12"/>
  <c r="V1075" i="12"/>
  <c r="L2085" i="12"/>
  <c r="DR570" i="12"/>
  <c r="FF65" i="12"/>
  <c r="GJ2085" i="12"/>
  <c r="B2085" i="12"/>
  <c r="CX570" i="12"/>
  <c r="DH570" i="12"/>
  <c r="BT65" i="12"/>
  <c r="AP1580" i="12"/>
  <c r="L65" i="12"/>
  <c r="B1075" i="12"/>
  <c r="DH1580" i="12"/>
  <c r="GJ1580" i="12"/>
  <c r="B570" i="12"/>
  <c r="B64" i="12"/>
  <c r="DR65" i="12"/>
  <c r="DH2085" i="12"/>
  <c r="FF2085" i="12"/>
  <c r="GJ65" i="12"/>
  <c r="EV570" i="12"/>
  <c r="AZ570" i="12"/>
  <c r="CN570" i="12"/>
  <c r="DH65" i="12"/>
  <c r="GI1075" i="12"/>
  <c r="EU1580" i="12"/>
  <c r="DG1075" i="12"/>
  <c r="U570" i="12"/>
  <c r="BS570" i="12"/>
  <c r="U65" i="12"/>
  <c r="CC2085" i="12"/>
  <c r="K1580" i="12"/>
  <c r="AE2085" i="12"/>
  <c r="BI65" i="12"/>
  <c r="FY65" i="12"/>
  <c r="DG1580" i="12"/>
  <c r="K570" i="12"/>
  <c r="FE2085" i="12"/>
  <c r="DQ1580" i="12"/>
  <c r="DQ2085" i="12"/>
  <c r="AO1075" i="12"/>
  <c r="CW1075" i="12"/>
  <c r="CW65" i="12"/>
  <c r="CM1580" i="12"/>
  <c r="FE1580" i="12"/>
  <c r="EK2085" i="12"/>
  <c r="AO65" i="12"/>
  <c r="AO2085" i="12"/>
  <c r="A2085" i="12"/>
  <c r="FY1075" i="12"/>
  <c r="BI1075" i="12"/>
  <c r="EU65" i="12"/>
  <c r="A1580" i="12"/>
  <c r="CW570" i="12"/>
  <c r="BS65" i="12"/>
  <c r="A64" i="12"/>
  <c r="AO1580" i="12"/>
  <c r="AY570" i="12"/>
  <c r="FO1580" i="12"/>
  <c r="BS1075" i="12"/>
  <c r="BS2085" i="12"/>
  <c r="AO570" i="12"/>
  <c r="CM570" i="12"/>
  <c r="FO1075" i="12"/>
  <c r="AE65" i="12"/>
  <c r="FY570" i="12"/>
  <c r="EA1580" i="12"/>
  <c r="FY1580" i="12"/>
  <c r="EA570" i="12"/>
  <c r="CW1580" i="12"/>
  <c r="AE570" i="12"/>
  <c r="EK65" i="12"/>
  <c r="DG2085" i="12"/>
  <c r="U2085" i="12"/>
  <c r="EU1075" i="12"/>
  <c r="EK1075" i="12"/>
  <c r="FO2085" i="12"/>
  <c r="AY1075" i="12"/>
  <c r="EK570" i="12"/>
  <c r="CM1075" i="12"/>
  <c r="BI2085" i="12"/>
  <c r="CM65" i="12"/>
  <c r="EU2085" i="12"/>
  <c r="DG570" i="12"/>
  <c r="FO65" i="12"/>
  <c r="A570" i="12"/>
  <c r="AY65" i="12"/>
  <c r="FY2085" i="12"/>
  <c r="EU570" i="12"/>
  <c r="GI2085" i="12"/>
  <c r="FE1075" i="12"/>
  <c r="GI65" i="12"/>
  <c r="CC1075" i="12"/>
  <c r="FE570" i="12"/>
  <c r="FO570" i="12"/>
  <c r="CM2085" i="12"/>
  <c r="DQ1075" i="12"/>
  <c r="FE65" i="12"/>
  <c r="AY1580" i="12"/>
  <c r="U1075" i="12"/>
  <c r="K65" i="12"/>
  <c r="CC570" i="12"/>
  <c r="CW2085" i="12"/>
  <c r="BI1580" i="12"/>
  <c r="GI1580" i="12"/>
  <c r="DG65" i="12"/>
  <c r="EK1580" i="12"/>
  <c r="K2085" i="12"/>
  <c r="U1580" i="12"/>
  <c r="K1075" i="12"/>
  <c r="AE1075" i="12"/>
  <c r="BS1580" i="12"/>
  <c r="CC1580" i="12"/>
  <c r="DQ65" i="12"/>
  <c r="BI570" i="12"/>
  <c r="DQ570" i="12"/>
  <c r="AE1580" i="12"/>
  <c r="EA2085" i="12"/>
  <c r="EA65" i="12"/>
  <c r="A1075" i="12"/>
  <c r="EA1075" i="12"/>
  <c r="CC65" i="12"/>
  <c r="AY2085" i="12"/>
  <c r="GI570" i="12"/>
  <c r="FF2086" i="12" l="1"/>
  <c r="L66" i="12"/>
  <c r="DR571" i="12"/>
  <c r="EB1581" i="12"/>
  <c r="EV2086" i="12"/>
  <c r="DH1076" i="12"/>
  <c r="V571" i="12"/>
  <c r="AP1076" i="12"/>
  <c r="AZ1076" i="12"/>
  <c r="FP2086" i="12"/>
  <c r="DH66" i="12"/>
  <c r="GJ66" i="12"/>
  <c r="B65" i="12"/>
  <c r="B1076" i="12"/>
  <c r="DH571" i="12"/>
  <c r="FF66" i="12"/>
  <c r="EB2086" i="12"/>
  <c r="V66" i="12"/>
  <c r="BT1581" i="12"/>
  <c r="BT571" i="12"/>
  <c r="V1581" i="12"/>
  <c r="DR1076" i="12"/>
  <c r="CX1581" i="12"/>
  <c r="AP66" i="12"/>
  <c r="L1581" i="12"/>
  <c r="EB1076" i="12"/>
  <c r="CD571" i="12"/>
  <c r="DR1581" i="12"/>
  <c r="CD1076" i="12"/>
  <c r="AF66" i="12"/>
  <c r="FF571" i="12"/>
  <c r="BJ2086" i="12"/>
  <c r="EV66" i="12"/>
  <c r="FZ1581" i="12"/>
  <c r="CN66" i="12"/>
  <c r="CN571" i="12"/>
  <c r="CX571" i="12"/>
  <c r="AF1076" i="12"/>
  <c r="AF571" i="12"/>
  <c r="AP571" i="12"/>
  <c r="FZ2086" i="12"/>
  <c r="L571" i="12"/>
  <c r="BT1076" i="12"/>
  <c r="GJ1076" i="12"/>
  <c r="AZ571" i="12"/>
  <c r="DH2086" i="12"/>
  <c r="GJ1581" i="12"/>
  <c r="AP1581" i="12"/>
  <c r="B2086" i="12"/>
  <c r="L2086" i="12"/>
  <c r="EL571" i="12"/>
  <c r="CN1076" i="12"/>
  <c r="B1581" i="12"/>
  <c r="AZ1581" i="12"/>
  <c r="AZ66" i="12"/>
  <c r="GJ571" i="12"/>
  <c r="AF2086" i="12"/>
  <c r="FZ66" i="12"/>
  <c r="FZ1076" i="12"/>
  <c r="FF1076" i="12"/>
  <c r="CX1076" i="12"/>
  <c r="FP1076" i="12"/>
  <c r="EL2086" i="12"/>
  <c r="EB571" i="12"/>
  <c r="CX2086" i="12"/>
  <c r="EV1076" i="12"/>
  <c r="BJ1076" i="12"/>
  <c r="EL1581" i="12"/>
  <c r="CD1581" i="12"/>
  <c r="B571" i="12"/>
  <c r="DR2086" i="12"/>
  <c r="EB66" i="12"/>
  <c r="CD66" i="12"/>
  <c r="CN1581" i="12"/>
  <c r="L1076" i="12"/>
  <c r="EV571" i="12"/>
  <c r="DR66" i="12"/>
  <c r="DH1581" i="12"/>
  <c r="BT66" i="12"/>
  <c r="GJ2086" i="12"/>
  <c r="V1076" i="12"/>
  <c r="FP66" i="12"/>
  <c r="CX66" i="12"/>
  <c r="FP571" i="12"/>
  <c r="FF1581" i="12"/>
  <c r="BT2086" i="12"/>
  <c r="FP1581" i="12"/>
  <c r="EL1076" i="12"/>
  <c r="V2086" i="12"/>
  <c r="AF1581" i="12"/>
  <c r="EL66" i="12"/>
  <c r="EV1581" i="12"/>
  <c r="CD2086" i="12"/>
  <c r="BJ571" i="12"/>
  <c r="AZ2086" i="12"/>
  <c r="AP2086" i="12"/>
  <c r="BJ66" i="12"/>
  <c r="FZ571" i="12"/>
  <c r="BJ1581" i="12"/>
  <c r="CN2086" i="12"/>
  <c r="EK1581" i="12"/>
  <c r="BI571" i="12"/>
  <c r="BS2086" i="12"/>
  <c r="K1581" i="12"/>
  <c r="DG571" i="12"/>
  <c r="CW571" i="12"/>
  <c r="U66" i="12"/>
  <c r="A1581" i="12"/>
  <c r="FO1076" i="12"/>
  <c r="FO66" i="12"/>
  <c r="FY1581" i="12"/>
  <c r="EU2086" i="12"/>
  <c r="EA1076" i="12"/>
  <c r="CC1076" i="12"/>
  <c r="GI2086" i="12"/>
  <c r="K571" i="12"/>
  <c r="CW1076" i="12"/>
  <c r="A1076" i="12"/>
  <c r="U2086" i="12"/>
  <c r="CM1076" i="12"/>
  <c r="AO1581" i="12"/>
  <c r="AE571" i="12"/>
  <c r="GI571" i="12"/>
  <c r="A65" i="12"/>
  <c r="FY2086" i="12"/>
  <c r="AO66" i="12"/>
  <c r="U571" i="12"/>
  <c r="FO1581" i="12"/>
  <c r="BS571" i="12"/>
  <c r="AO571" i="12"/>
  <c r="EU571" i="12"/>
  <c r="GI1076" i="12"/>
  <c r="CC1581" i="12"/>
  <c r="DG1076" i="12"/>
  <c r="CM66" i="12"/>
  <c r="CW66" i="12"/>
  <c r="FY1076" i="12"/>
  <c r="GI66" i="12"/>
  <c r="FE2086" i="12"/>
  <c r="A571" i="12"/>
  <c r="DQ571" i="12"/>
  <c r="AE66" i="12"/>
  <c r="FE1581" i="12"/>
  <c r="BI1581" i="12"/>
  <c r="FE571" i="12"/>
  <c r="EK1076" i="12"/>
  <c r="EA66" i="12"/>
  <c r="EK571" i="12"/>
  <c r="FY571" i="12"/>
  <c r="EA571" i="12"/>
  <c r="CC2086" i="12"/>
  <c r="AE1581" i="12"/>
  <c r="EU1581" i="12"/>
  <c r="CM571" i="12"/>
  <c r="EK66" i="12"/>
  <c r="DG1581" i="12"/>
  <c r="A2086" i="12"/>
  <c r="AY1581" i="12"/>
  <c r="EK2086" i="12"/>
  <c r="BI1076" i="12"/>
  <c r="BS1076" i="12"/>
  <c r="BI66" i="12"/>
  <c r="AY2086" i="12"/>
  <c r="DG66" i="12"/>
  <c r="AY66" i="12"/>
  <c r="DQ1076" i="12"/>
  <c r="DQ1581" i="12"/>
  <c r="CM1581" i="12"/>
  <c r="AO2086" i="12"/>
  <c r="FY66" i="12"/>
  <c r="AO1076" i="12"/>
  <c r="K1076" i="12"/>
  <c r="FE1076" i="12"/>
  <c r="GI1581" i="12"/>
  <c r="FO2086" i="12"/>
  <c r="BS1581" i="12"/>
  <c r="AY1076" i="12"/>
  <c r="EU1076" i="12"/>
  <c r="BS66" i="12"/>
  <c r="CW2086" i="12"/>
  <c r="CW1581" i="12"/>
  <c r="BI2086" i="12"/>
  <c r="DG2086" i="12"/>
  <c r="U1581" i="12"/>
  <c r="AY571" i="12"/>
  <c r="DQ2086" i="12"/>
  <c r="CC66" i="12"/>
  <c r="AE1076" i="12"/>
  <c r="CM2086" i="12"/>
  <c r="U1076" i="12"/>
  <c r="EA1581" i="12"/>
  <c r="FE66" i="12"/>
  <c r="EU66" i="12"/>
  <c r="CC571" i="12"/>
  <c r="AE2086" i="12"/>
  <c r="EA2086" i="12"/>
  <c r="K66" i="12"/>
  <c r="FO571" i="12"/>
  <c r="K2086" i="12"/>
  <c r="DQ66" i="12"/>
  <c r="CN2087" i="12" l="1"/>
  <c r="AP2087" i="12"/>
  <c r="EV1582" i="12"/>
  <c r="EL1077" i="12"/>
  <c r="FP572" i="12"/>
  <c r="GJ2087" i="12"/>
  <c r="EV572" i="12"/>
  <c r="EB67" i="12"/>
  <c r="EL1582" i="12"/>
  <c r="EB572" i="12"/>
  <c r="FF1077" i="12"/>
  <c r="GJ572" i="12"/>
  <c r="CN1077" i="12"/>
  <c r="AP1582" i="12"/>
  <c r="GJ1077" i="12"/>
  <c r="AP572" i="12"/>
  <c r="CN572" i="12"/>
  <c r="BJ2087" i="12"/>
  <c r="DR1582" i="12"/>
  <c r="AP67" i="12"/>
  <c r="BT572" i="12"/>
  <c r="FF67" i="12"/>
  <c r="GJ67" i="12"/>
  <c r="AP1077" i="12"/>
  <c r="EB1582" i="12"/>
  <c r="BJ1582" i="12"/>
  <c r="AZ2087" i="12"/>
  <c r="EL67" i="12"/>
  <c r="FP1582" i="12"/>
  <c r="CX67" i="12"/>
  <c r="BT67" i="12"/>
  <c r="L1077" i="12"/>
  <c r="DR2087" i="12"/>
  <c r="BJ1077" i="12"/>
  <c r="EL2087" i="12"/>
  <c r="FZ1077" i="12"/>
  <c r="AZ67" i="12"/>
  <c r="EL572" i="12"/>
  <c r="GJ1582" i="12"/>
  <c r="BT1077" i="12"/>
  <c r="AF572" i="12"/>
  <c r="CN67" i="12"/>
  <c r="FF572" i="12"/>
  <c r="CD572" i="12"/>
  <c r="CX1582" i="12"/>
  <c r="BT1582" i="12"/>
  <c r="DH572" i="12"/>
  <c r="DH67" i="12"/>
  <c r="V572" i="12"/>
  <c r="DR572" i="12"/>
  <c r="FZ572" i="12"/>
  <c r="BJ572" i="12"/>
  <c r="AF1582" i="12"/>
  <c r="BT2087" i="12"/>
  <c r="FP67" i="12"/>
  <c r="DH1582" i="12"/>
  <c r="CN1582" i="12"/>
  <c r="B572" i="12"/>
  <c r="EV1077" i="12"/>
  <c r="FP1077" i="12"/>
  <c r="FZ67" i="12"/>
  <c r="AZ1582" i="12"/>
  <c r="L2087" i="12"/>
  <c r="DH2087" i="12"/>
  <c r="L572" i="12"/>
  <c r="AF1077" i="12"/>
  <c r="FZ1582" i="12"/>
  <c r="AF67" i="12"/>
  <c r="EB1077" i="12"/>
  <c r="DR1077" i="12"/>
  <c r="V67" i="12"/>
  <c r="B1077" i="12"/>
  <c r="FP2087" i="12"/>
  <c r="DH1077" i="12"/>
  <c r="L67" i="12"/>
  <c r="BJ67" i="12"/>
  <c r="CD2087" i="12"/>
  <c r="V2087" i="12"/>
  <c r="FF1582" i="12"/>
  <c r="V1077" i="12"/>
  <c r="DR67" i="12"/>
  <c r="CD67" i="12"/>
  <c r="CD1582" i="12"/>
  <c r="CX2087" i="12"/>
  <c r="CX1077" i="12"/>
  <c r="AF2087" i="12"/>
  <c r="B1582" i="12"/>
  <c r="B2087" i="12"/>
  <c r="AZ572" i="12"/>
  <c r="FZ2087" i="12"/>
  <c r="CX572" i="12"/>
  <c r="EV67" i="12"/>
  <c r="CD1077" i="12"/>
  <c r="L1582" i="12"/>
  <c r="V1582" i="12"/>
  <c r="EB2087" i="12"/>
  <c r="B66" i="12"/>
  <c r="AZ1077" i="12"/>
  <c r="EV2087" i="12"/>
  <c r="FF2087" i="12"/>
  <c r="FO1582" i="12"/>
  <c r="U572" i="12"/>
  <c r="AY572" i="12"/>
  <c r="BS1582" i="12"/>
  <c r="AO1582" i="12"/>
  <c r="DQ1582" i="12"/>
  <c r="A1077" i="12"/>
  <c r="EU1582" i="12"/>
  <c r="FO67" i="12"/>
  <c r="CW67" i="12"/>
  <c r="EK1582" i="12"/>
  <c r="U2087" i="12"/>
  <c r="AO572" i="12"/>
  <c r="FY572" i="12"/>
  <c r="CM1582" i="12"/>
  <c r="FY2087" i="12"/>
  <c r="BS1077" i="12"/>
  <c r="EU572" i="12"/>
  <c r="EK67" i="12"/>
  <c r="FY1582" i="12"/>
  <c r="DQ1077" i="12"/>
  <c r="DG1077" i="12"/>
  <c r="AE1077" i="12"/>
  <c r="CC2087" i="12"/>
  <c r="K1077" i="12"/>
  <c r="K1582" i="12"/>
  <c r="EA2087" i="12"/>
  <c r="EU67" i="12"/>
  <c r="AY2087" i="12"/>
  <c r="DQ572" i="12"/>
  <c r="CW2087" i="12"/>
  <c r="AY1077" i="12"/>
  <c r="K67" i="12"/>
  <c r="AE67" i="12"/>
  <c r="DQ67" i="12"/>
  <c r="AO2087" i="12"/>
  <c r="FY67" i="12"/>
  <c r="A66" i="12"/>
  <c r="DG572" i="12"/>
  <c r="FE67" i="12"/>
  <c r="AY1582" i="12"/>
  <c r="U1582" i="12"/>
  <c r="FE1077" i="12"/>
  <c r="AO1077" i="12"/>
  <c r="FO1077" i="12"/>
  <c r="CC572" i="12"/>
  <c r="EK572" i="12"/>
  <c r="K572" i="12"/>
  <c r="U1077" i="12"/>
  <c r="CW1077" i="12"/>
  <c r="GI2087" i="12"/>
  <c r="A2087" i="12"/>
  <c r="CM572" i="12"/>
  <c r="CM2087" i="12"/>
  <c r="FE1582" i="12"/>
  <c r="EA1077" i="12"/>
  <c r="GI1077" i="12"/>
  <c r="CC67" i="12"/>
  <c r="K2087" i="12"/>
  <c r="CW572" i="12"/>
  <c r="CW1582" i="12"/>
  <c r="BI2087" i="12"/>
  <c r="BI1582" i="12"/>
  <c r="A572" i="12"/>
  <c r="EK2087" i="12"/>
  <c r="CM1077" i="12"/>
  <c r="FE2087" i="12"/>
  <c r="DG1582" i="12"/>
  <c r="CC1582" i="12"/>
  <c r="AO67" i="12"/>
  <c r="CM67" i="12"/>
  <c r="EK1077" i="12"/>
  <c r="GI572" i="12"/>
  <c r="FY1077" i="12"/>
  <c r="BS2087" i="12"/>
  <c r="DQ2087" i="12"/>
  <c r="BI572" i="12"/>
  <c r="FE572" i="12"/>
  <c r="BS67" i="12"/>
  <c r="EU2087" i="12"/>
  <c r="DG67" i="12"/>
  <c r="EA67" i="12"/>
  <c r="BS572" i="12"/>
  <c r="GI67" i="12"/>
  <c r="AE1582" i="12"/>
  <c r="CC1077" i="12"/>
  <c r="EA572" i="12"/>
  <c r="AY67" i="12"/>
  <c r="DG2087" i="12"/>
  <c r="AE2087" i="12"/>
  <c r="BI67" i="12"/>
  <c r="GI1582" i="12"/>
  <c r="EU1077" i="12"/>
  <c r="FO572" i="12"/>
  <c r="FO2087" i="12"/>
  <c r="BI1077" i="12"/>
  <c r="A1582" i="12"/>
  <c r="U67" i="12"/>
  <c r="EA1582" i="12"/>
  <c r="AE572" i="12"/>
  <c r="FF2088" i="12" l="1"/>
  <c r="EB2088" i="12"/>
  <c r="EV68" i="12"/>
  <c r="B2088" i="12"/>
  <c r="CX2088" i="12"/>
  <c r="V1078" i="12"/>
  <c r="BJ68" i="12"/>
  <c r="B1078" i="12"/>
  <c r="AF68" i="12"/>
  <c r="DH2088" i="12"/>
  <c r="FP1078" i="12"/>
  <c r="DH1583" i="12"/>
  <c r="BJ573" i="12"/>
  <c r="DH68" i="12"/>
  <c r="CD573" i="12"/>
  <c r="BT1078" i="12"/>
  <c r="FZ1078" i="12"/>
  <c r="L1078" i="12"/>
  <c r="EL68" i="12"/>
  <c r="AP1078" i="12"/>
  <c r="AP68" i="12"/>
  <c r="AP573" i="12"/>
  <c r="GJ573" i="12"/>
  <c r="EB68" i="12"/>
  <c r="EL1078" i="12"/>
  <c r="EV2088" i="12"/>
  <c r="V1583" i="12"/>
  <c r="CX573" i="12"/>
  <c r="B1583" i="12"/>
  <c r="CD1583" i="12"/>
  <c r="FF1583" i="12"/>
  <c r="L68" i="12"/>
  <c r="V68" i="12"/>
  <c r="FZ1583" i="12"/>
  <c r="L2088" i="12"/>
  <c r="EV1078" i="12"/>
  <c r="FP68" i="12"/>
  <c r="FZ573" i="12"/>
  <c r="DH573" i="12"/>
  <c r="FF573" i="12"/>
  <c r="GJ1583" i="12"/>
  <c r="EL2088" i="12"/>
  <c r="BT68" i="12"/>
  <c r="AZ2088" i="12"/>
  <c r="GJ68" i="12"/>
  <c r="DR1583" i="12"/>
  <c r="GJ1078" i="12"/>
  <c r="FF1078" i="12"/>
  <c r="EV573" i="12"/>
  <c r="EV1583" i="12"/>
  <c r="AZ1078" i="12"/>
  <c r="L1583" i="12"/>
  <c r="FZ2088" i="12"/>
  <c r="AF2088" i="12"/>
  <c r="CD68" i="12"/>
  <c r="V2088" i="12"/>
  <c r="DH1078" i="12"/>
  <c r="DR1078" i="12"/>
  <c r="AF1078" i="12"/>
  <c r="AZ1583" i="12"/>
  <c r="B573" i="12"/>
  <c r="BT2088" i="12"/>
  <c r="DR573" i="12"/>
  <c r="BT1583" i="12"/>
  <c r="CN68" i="12"/>
  <c r="EL573" i="12"/>
  <c r="BJ1078" i="12"/>
  <c r="CX68" i="12"/>
  <c r="BJ1583" i="12"/>
  <c r="FF68" i="12"/>
  <c r="BJ2088" i="12"/>
  <c r="AP1583" i="12"/>
  <c r="EB573" i="12"/>
  <c r="GJ2088" i="12"/>
  <c r="AP2088" i="12"/>
  <c r="B67" i="12"/>
  <c r="CD1078" i="12"/>
  <c r="AZ573" i="12"/>
  <c r="CX1078" i="12"/>
  <c r="DR68" i="12"/>
  <c r="CD2088" i="12"/>
  <c r="FP2088" i="12"/>
  <c r="EB1078" i="12"/>
  <c r="L573" i="12"/>
  <c r="FZ68" i="12"/>
  <c r="CN1583" i="12"/>
  <c r="AF1583" i="12"/>
  <c r="V573" i="12"/>
  <c r="CX1583" i="12"/>
  <c r="AF573" i="12"/>
  <c r="AZ68" i="12"/>
  <c r="DR2088" i="12"/>
  <c r="FP1583" i="12"/>
  <c r="EB1583" i="12"/>
  <c r="BT573" i="12"/>
  <c r="CN573" i="12"/>
  <c r="CN1078" i="12"/>
  <c r="EL1583" i="12"/>
  <c r="FP573" i="12"/>
  <c r="CN2088" i="12"/>
  <c r="EU2088" i="12"/>
  <c r="K1583" i="12"/>
  <c r="FE2088" i="12"/>
  <c r="DQ2088" i="12"/>
  <c r="A573" i="12"/>
  <c r="CW573" i="12"/>
  <c r="U68" i="12"/>
  <c r="EA1583" i="12"/>
  <c r="A2088" i="12"/>
  <c r="EK573" i="12"/>
  <c r="EU1078" i="12"/>
  <c r="FO1078" i="12"/>
  <c r="FO1583" i="12"/>
  <c r="CW1583" i="12"/>
  <c r="FY2088" i="12"/>
  <c r="GI2088" i="12"/>
  <c r="BI573" i="12"/>
  <c r="EA2088" i="12"/>
  <c r="BS2088" i="12"/>
  <c r="EK2088" i="12"/>
  <c r="EA68" i="12"/>
  <c r="AE68" i="12"/>
  <c r="CW1078" i="12"/>
  <c r="AY2088" i="12"/>
  <c r="AO1078" i="12"/>
  <c r="AY1583" i="12"/>
  <c r="AE2088" i="12"/>
  <c r="EA1078" i="12"/>
  <c r="BI68" i="12"/>
  <c r="AE1583" i="12"/>
  <c r="AY1078" i="12"/>
  <c r="AY573" i="12"/>
  <c r="CW68" i="12"/>
  <c r="CM573" i="12"/>
  <c r="U1583" i="12"/>
  <c r="U573" i="12"/>
  <c r="GI573" i="12"/>
  <c r="CM1078" i="12"/>
  <c r="FE1078" i="12"/>
  <c r="AY68" i="12"/>
  <c r="U2088" i="12"/>
  <c r="AO573" i="12"/>
  <c r="FY1078" i="12"/>
  <c r="EU1583" i="12"/>
  <c r="FE573" i="12"/>
  <c r="FO68" i="12"/>
  <c r="BI2088" i="12"/>
  <c r="DG1078" i="12"/>
  <c r="CC2088" i="12"/>
  <c r="DQ573" i="12"/>
  <c r="EK1583" i="12"/>
  <c r="CC68" i="12"/>
  <c r="BS573" i="12"/>
  <c r="AO2088" i="12"/>
  <c r="CM68" i="12"/>
  <c r="EA573" i="12"/>
  <c r="CM1583" i="12"/>
  <c r="U1078" i="12"/>
  <c r="DG68" i="12"/>
  <c r="DQ1583" i="12"/>
  <c r="FY68" i="12"/>
  <c r="DQ1078" i="12"/>
  <c r="A67" i="12"/>
  <c r="BI1078" i="12"/>
  <c r="EK1078" i="12"/>
  <c r="CW2088" i="12"/>
  <c r="BS68" i="12"/>
  <c r="FY1583" i="12"/>
  <c r="K573" i="12"/>
  <c r="DG1583" i="12"/>
  <c r="EK68" i="12"/>
  <c r="GI1583" i="12"/>
  <c r="K2088" i="12"/>
  <c r="FO573" i="12"/>
  <c r="BS1583" i="12"/>
  <c r="CC573" i="12"/>
  <c r="DG573" i="12"/>
  <c r="AO1583" i="12"/>
  <c r="A1583" i="12"/>
  <c r="BS1078" i="12"/>
  <c r="DQ68" i="12"/>
  <c r="AO68" i="12"/>
  <c r="AE1078" i="12"/>
  <c r="CM2088" i="12"/>
  <c r="FY573" i="12"/>
  <c r="GI1078" i="12"/>
  <c r="CC1583" i="12"/>
  <c r="EU68" i="12"/>
  <c r="BI1583" i="12"/>
  <c r="CC1078" i="12"/>
  <c r="EU573" i="12"/>
  <c r="AE573" i="12"/>
  <c r="FE68" i="12"/>
  <c r="K68" i="12"/>
  <c r="GI68" i="12"/>
  <c r="K1078" i="12"/>
  <c r="FE1583" i="12"/>
  <c r="A1078" i="12"/>
  <c r="DG2088" i="12"/>
  <c r="FO2088" i="12"/>
  <c r="CN2089" i="12" l="1"/>
  <c r="CN574" i="12"/>
  <c r="DR2089" i="12"/>
  <c r="V574" i="12"/>
  <c r="L574" i="12"/>
  <c r="DR69" i="12"/>
  <c r="B68" i="12"/>
  <c r="AP1584" i="12"/>
  <c r="CX69" i="12"/>
  <c r="BT1584" i="12"/>
  <c r="AZ1584" i="12"/>
  <c r="V2089" i="12"/>
  <c r="L1584" i="12"/>
  <c r="FF1079" i="12"/>
  <c r="AZ2089" i="12"/>
  <c r="FF574" i="12"/>
  <c r="EV1079" i="12"/>
  <c r="L69" i="12"/>
  <c r="CX574" i="12"/>
  <c r="EB69" i="12"/>
  <c r="AP1079" i="12"/>
  <c r="BT1079" i="12"/>
  <c r="DH1584" i="12"/>
  <c r="B1079" i="12"/>
  <c r="B2089" i="12"/>
  <c r="FP574" i="12"/>
  <c r="BT574" i="12"/>
  <c r="AZ69" i="12"/>
  <c r="AF1584" i="12"/>
  <c r="EB1079" i="12"/>
  <c r="CX1079" i="12"/>
  <c r="AP2089" i="12"/>
  <c r="BJ2089" i="12"/>
  <c r="BJ1079" i="12"/>
  <c r="DR574" i="12"/>
  <c r="AF1079" i="12"/>
  <c r="CD69" i="12"/>
  <c r="AZ1079" i="12"/>
  <c r="GJ1079" i="12"/>
  <c r="BT69" i="12"/>
  <c r="DH574" i="12"/>
  <c r="L2089" i="12"/>
  <c r="FF1584" i="12"/>
  <c r="V1584" i="12"/>
  <c r="GJ574" i="12"/>
  <c r="EL69" i="12"/>
  <c r="CD574" i="12"/>
  <c r="FP1079" i="12"/>
  <c r="BJ69" i="12"/>
  <c r="EV69" i="12"/>
  <c r="EL1584" i="12"/>
  <c r="EB1584" i="12"/>
  <c r="AF574" i="12"/>
  <c r="CN1584" i="12"/>
  <c r="FP2089" i="12"/>
  <c r="AZ574" i="12"/>
  <c r="GJ2089" i="12"/>
  <c r="FF69" i="12"/>
  <c r="EL574" i="12"/>
  <c r="BT2089" i="12"/>
  <c r="DR1079" i="12"/>
  <c r="AF2089" i="12"/>
  <c r="EV1584" i="12"/>
  <c r="DR1584" i="12"/>
  <c r="EL2089" i="12"/>
  <c r="FZ574" i="12"/>
  <c r="FZ1584" i="12"/>
  <c r="CD1584" i="12"/>
  <c r="EV2089" i="12"/>
  <c r="AP574" i="12"/>
  <c r="L1079" i="12"/>
  <c r="DH69" i="12"/>
  <c r="DH2089" i="12"/>
  <c r="V1079" i="12"/>
  <c r="EB2089" i="12"/>
  <c r="CN1079" i="12"/>
  <c r="FP1584" i="12"/>
  <c r="CX1584" i="12"/>
  <c r="FZ69" i="12"/>
  <c r="CD2089" i="12"/>
  <c r="CD1079" i="12"/>
  <c r="EB574" i="12"/>
  <c r="BJ1584" i="12"/>
  <c r="CN69" i="12"/>
  <c r="B574" i="12"/>
  <c r="DH1079" i="12"/>
  <c r="FZ2089" i="12"/>
  <c r="EV574" i="12"/>
  <c r="GJ69" i="12"/>
  <c r="GJ1584" i="12"/>
  <c r="FP69" i="12"/>
  <c r="V69" i="12"/>
  <c r="B1584" i="12"/>
  <c r="EL1079" i="12"/>
  <c r="AP69" i="12"/>
  <c r="FZ1079" i="12"/>
  <c r="BJ574" i="12"/>
  <c r="AF69" i="12"/>
  <c r="CX2089" i="12"/>
  <c r="FF2089" i="12"/>
  <c r="EK2089" i="12"/>
  <c r="CW574" i="12"/>
  <c r="FY1584" i="12"/>
  <c r="EA69" i="12"/>
  <c r="BS574" i="12"/>
  <c r="BS1079" i="12"/>
  <c r="FY574" i="12"/>
  <c r="BI69" i="12"/>
  <c r="FO1584" i="12"/>
  <c r="CM1584" i="12"/>
  <c r="DG2089" i="12"/>
  <c r="DQ2089" i="12"/>
  <c r="AO574" i="12"/>
  <c r="EU2089" i="12"/>
  <c r="AE2089" i="12"/>
  <c r="BS69" i="12"/>
  <c r="FE1079" i="12"/>
  <c r="AY574" i="12"/>
  <c r="AO2089" i="12"/>
  <c r="DQ574" i="12"/>
  <c r="FO1079" i="12"/>
  <c r="CC69" i="12"/>
  <c r="DQ1079" i="12"/>
  <c r="AE1584" i="12"/>
  <c r="A68" i="12"/>
  <c r="CM1079" i="12"/>
  <c r="K1584" i="12"/>
  <c r="FE1584" i="12"/>
  <c r="AY69" i="12"/>
  <c r="K1079" i="12"/>
  <c r="K69" i="12"/>
  <c r="GI1079" i="12"/>
  <c r="FO69" i="12"/>
  <c r="BS1584" i="12"/>
  <c r="DG1584" i="12"/>
  <c r="EK1584" i="12"/>
  <c r="FY69" i="12"/>
  <c r="GI1584" i="12"/>
  <c r="FY1079" i="12"/>
  <c r="BI1584" i="12"/>
  <c r="DG574" i="12"/>
  <c r="AY1584" i="12"/>
  <c r="EA574" i="12"/>
  <c r="EU574" i="12"/>
  <c r="EK69" i="12"/>
  <c r="BS2089" i="12"/>
  <c r="GI2089" i="12"/>
  <c r="GI69" i="12"/>
  <c r="AO1079" i="12"/>
  <c r="AE574" i="12"/>
  <c r="EU1584" i="12"/>
  <c r="EA2089" i="12"/>
  <c r="AO69" i="12"/>
  <c r="EU69" i="12"/>
  <c r="AE1079" i="12"/>
  <c r="K574" i="12"/>
  <c r="CC574" i="12"/>
  <c r="FE69" i="12"/>
  <c r="EK1079" i="12"/>
  <c r="BI2089" i="12"/>
  <c r="K2089" i="12"/>
  <c r="DQ69" i="12"/>
  <c r="A1079" i="12"/>
  <c r="BI1079" i="12"/>
  <c r="CC1079" i="12"/>
  <c r="FO2089" i="12"/>
  <c r="A2089" i="12"/>
  <c r="EA1079" i="12"/>
  <c r="U2089" i="12"/>
  <c r="FO574" i="12"/>
  <c r="CM2089" i="12"/>
  <c r="U1079" i="12"/>
  <c r="FE574" i="12"/>
  <c r="FY2089" i="12"/>
  <c r="U574" i="12"/>
  <c r="AY2089" i="12"/>
  <c r="A574" i="12"/>
  <c r="FE2089" i="12"/>
  <c r="CC1584" i="12"/>
  <c r="EU1079" i="12"/>
  <c r="CW69" i="12"/>
  <c r="GI574" i="12"/>
  <c r="A1584" i="12"/>
  <c r="DQ1584" i="12"/>
  <c r="AO1584" i="12"/>
  <c r="CC2089" i="12"/>
  <c r="CM69" i="12"/>
  <c r="CW1079" i="12"/>
  <c r="BI574" i="12"/>
  <c r="EA1584" i="12"/>
  <c r="DG69" i="12"/>
  <c r="AE69" i="12"/>
  <c r="CM574" i="12"/>
  <c r="CW2089" i="12"/>
  <c r="CW1584" i="12"/>
  <c r="DG1079" i="12"/>
  <c r="AY1079" i="12"/>
  <c r="U1584" i="12"/>
  <c r="EK574" i="12"/>
  <c r="U69" i="12"/>
  <c r="FF2090" i="12" l="1"/>
  <c r="FZ1080" i="12"/>
  <c r="V70" i="12"/>
  <c r="EV575" i="12"/>
  <c r="CN70" i="12"/>
  <c r="CD2090" i="12"/>
  <c r="CN1080" i="12"/>
  <c r="DH70" i="12"/>
  <c r="CD1585" i="12"/>
  <c r="DR1585" i="12"/>
  <c r="BT2090" i="12"/>
  <c r="AZ575" i="12"/>
  <c r="EB1585" i="12"/>
  <c r="FP1080" i="12"/>
  <c r="V1585" i="12"/>
  <c r="BT70" i="12"/>
  <c r="AF1080" i="12"/>
  <c r="AP2090" i="12"/>
  <c r="AZ70" i="12"/>
  <c r="B1080" i="12"/>
  <c r="EB70" i="12"/>
  <c r="FF575" i="12"/>
  <c r="V2090" i="12"/>
  <c r="AP1585" i="12"/>
  <c r="V575" i="12"/>
  <c r="CX2090" i="12"/>
  <c r="AP70" i="12"/>
  <c r="FP70" i="12"/>
  <c r="FZ2090" i="12"/>
  <c r="BJ1585" i="12"/>
  <c r="FZ70" i="12"/>
  <c r="EB2090" i="12"/>
  <c r="L1080" i="12"/>
  <c r="FZ1585" i="12"/>
  <c r="EV1585" i="12"/>
  <c r="EL575" i="12"/>
  <c r="FP2090" i="12"/>
  <c r="EL1585" i="12"/>
  <c r="CD575" i="12"/>
  <c r="FF1585" i="12"/>
  <c r="GJ1080" i="12"/>
  <c r="DR575" i="12"/>
  <c r="CX1080" i="12"/>
  <c r="BT575" i="12"/>
  <c r="DH1585" i="12"/>
  <c r="CX575" i="12"/>
  <c r="AZ2090" i="12"/>
  <c r="AZ1585" i="12"/>
  <c r="B69" i="12"/>
  <c r="DR2090" i="12"/>
  <c r="AF70" i="12"/>
  <c r="EL1080" i="12"/>
  <c r="GJ1585" i="12"/>
  <c r="DH1080" i="12"/>
  <c r="EB575" i="12"/>
  <c r="CX1585" i="12"/>
  <c r="V1080" i="12"/>
  <c r="AP575" i="12"/>
  <c r="FZ575" i="12"/>
  <c r="AF2090" i="12"/>
  <c r="FF70" i="12"/>
  <c r="CN1585" i="12"/>
  <c r="EV70" i="12"/>
  <c r="EL70" i="12"/>
  <c r="L2090" i="12"/>
  <c r="AZ1080" i="12"/>
  <c r="BJ1080" i="12"/>
  <c r="EB1080" i="12"/>
  <c r="FP575" i="12"/>
  <c r="BT1080" i="12"/>
  <c r="L70" i="12"/>
  <c r="FF1080" i="12"/>
  <c r="BT1585" i="12"/>
  <c r="DR70" i="12"/>
  <c r="CN575" i="12"/>
  <c r="BJ575" i="12"/>
  <c r="B1585" i="12"/>
  <c r="GJ70" i="12"/>
  <c r="B575" i="12"/>
  <c r="CD1080" i="12"/>
  <c r="FP1585" i="12"/>
  <c r="DH2090" i="12"/>
  <c r="EV2090" i="12"/>
  <c r="EL2090" i="12"/>
  <c r="DR1080" i="12"/>
  <c r="GJ2090" i="12"/>
  <c r="AF575" i="12"/>
  <c r="BJ70" i="12"/>
  <c r="GJ575" i="12"/>
  <c r="DH575" i="12"/>
  <c r="CD70" i="12"/>
  <c r="BJ2090" i="12"/>
  <c r="AF1585" i="12"/>
  <c r="B2090" i="12"/>
  <c r="AP1080" i="12"/>
  <c r="EV1080" i="12"/>
  <c r="L1585" i="12"/>
  <c r="CX70" i="12"/>
  <c r="L575" i="12"/>
  <c r="CN2090" i="12"/>
  <c r="EA2090" i="12"/>
  <c r="CC575" i="12"/>
  <c r="AY2090" i="12"/>
  <c r="K2090" i="12"/>
  <c r="AY1080" i="12"/>
  <c r="BI70" i="12"/>
  <c r="A1080" i="12"/>
  <c r="BS1585" i="12"/>
  <c r="GI1080" i="12"/>
  <c r="EU1080" i="12"/>
  <c r="GI2090" i="12"/>
  <c r="U1080" i="12"/>
  <c r="EK1585" i="12"/>
  <c r="FY70" i="12"/>
  <c r="AO70" i="12"/>
  <c r="AE575" i="12"/>
  <c r="CM1080" i="12"/>
  <c r="A575" i="12"/>
  <c r="GI70" i="12"/>
  <c r="U70" i="12"/>
  <c r="EA1080" i="12"/>
  <c r="A1585" i="12"/>
  <c r="EA1585" i="12"/>
  <c r="CC1585" i="12"/>
  <c r="BS70" i="12"/>
  <c r="CM2090" i="12"/>
  <c r="FY575" i="12"/>
  <c r="AY575" i="12"/>
  <c r="AO1080" i="12"/>
  <c r="DG70" i="12"/>
  <c r="FO1080" i="12"/>
  <c r="BI1080" i="12"/>
  <c r="CW70" i="12"/>
  <c r="DQ70" i="12"/>
  <c r="BS1080" i="12"/>
  <c r="K575" i="12"/>
  <c r="A2090" i="12"/>
  <c r="DQ575" i="12"/>
  <c r="U575" i="12"/>
  <c r="EU2090" i="12"/>
  <c r="BI2090" i="12"/>
  <c r="A69" i="12"/>
  <c r="EK1080" i="12"/>
  <c r="U1585" i="12"/>
  <c r="AE2090" i="12"/>
  <c r="DG1585" i="12"/>
  <c r="EA575" i="12"/>
  <c r="FO70" i="12"/>
  <c r="DQ1585" i="12"/>
  <c r="CW575" i="12"/>
  <c r="GI575" i="12"/>
  <c r="AE70" i="12"/>
  <c r="CC70" i="12"/>
  <c r="DG575" i="12"/>
  <c r="K1080" i="12"/>
  <c r="FY1585" i="12"/>
  <c r="EK70" i="12"/>
  <c r="FE1585" i="12"/>
  <c r="EA70" i="12"/>
  <c r="BI575" i="12"/>
  <c r="CC2090" i="12"/>
  <c r="CM70" i="12"/>
  <c r="BS575" i="12"/>
  <c r="FY2090" i="12"/>
  <c r="DQ1080" i="12"/>
  <c r="FO1585" i="12"/>
  <c r="AO575" i="12"/>
  <c r="AO1585" i="12"/>
  <c r="FO2090" i="12"/>
  <c r="EU70" i="12"/>
  <c r="FE575" i="12"/>
  <c r="CW1585" i="12"/>
  <c r="EK575" i="12"/>
  <c r="EU575" i="12"/>
  <c r="CM1585" i="12"/>
  <c r="K70" i="12"/>
  <c r="FE1080" i="12"/>
  <c r="AE1585" i="12"/>
  <c r="FE2090" i="12"/>
  <c r="AE1080" i="12"/>
  <c r="AO2090" i="12"/>
  <c r="DG1080" i="12"/>
  <c r="GI1585" i="12"/>
  <c r="FE70" i="12"/>
  <c r="CC1080" i="12"/>
  <c r="AY70" i="12"/>
  <c r="CW2090" i="12"/>
  <c r="FO575" i="12"/>
  <c r="DQ2090" i="12"/>
  <c r="DG2090" i="12"/>
  <c r="U2090" i="12"/>
  <c r="CW1080" i="12"/>
  <c r="BS2090" i="12"/>
  <c r="FY1080" i="12"/>
  <c r="EK2090" i="12"/>
  <c r="K1585" i="12"/>
  <c r="EU1585" i="12"/>
  <c r="AY1585" i="12"/>
  <c r="CM575" i="12"/>
  <c r="BI1585" i="12"/>
  <c r="CN2091" i="12" l="1"/>
  <c r="EV1081" i="12"/>
  <c r="BJ2091" i="12"/>
  <c r="BJ71" i="12"/>
  <c r="EL2091" i="12"/>
  <c r="CD1081" i="12"/>
  <c r="BJ576" i="12"/>
  <c r="FF1081" i="12"/>
  <c r="EB1081" i="12"/>
  <c r="EL71" i="12"/>
  <c r="AF2091" i="12"/>
  <c r="CX1586" i="12"/>
  <c r="EL1081" i="12"/>
  <c r="AZ1586" i="12"/>
  <c r="BT576" i="12"/>
  <c r="FF1586" i="12"/>
  <c r="EL576" i="12"/>
  <c r="EB2091" i="12"/>
  <c r="FP71" i="12"/>
  <c r="AP1586" i="12"/>
  <c r="B1081" i="12"/>
  <c r="BT71" i="12"/>
  <c r="AZ576" i="12"/>
  <c r="DH71" i="12"/>
  <c r="EV576" i="12"/>
  <c r="L576" i="12"/>
  <c r="AP1081" i="12"/>
  <c r="CD71" i="12"/>
  <c r="AF576" i="12"/>
  <c r="EV2091" i="12"/>
  <c r="B576" i="12"/>
  <c r="CN576" i="12"/>
  <c r="L71" i="12"/>
  <c r="BJ1081" i="12"/>
  <c r="EV71" i="12"/>
  <c r="FZ576" i="12"/>
  <c r="EB576" i="12"/>
  <c r="AF71" i="12"/>
  <c r="AZ2091" i="12"/>
  <c r="CX1081" i="12"/>
  <c r="CD576" i="12"/>
  <c r="EV1586" i="12"/>
  <c r="FZ71" i="12"/>
  <c r="AP71" i="12"/>
  <c r="V2091" i="12"/>
  <c r="AZ71" i="12"/>
  <c r="V1586" i="12"/>
  <c r="BT2091" i="12"/>
  <c r="CN1081" i="12"/>
  <c r="V71" i="12"/>
  <c r="CX71" i="12"/>
  <c r="B2091" i="12"/>
  <c r="DH576" i="12"/>
  <c r="GJ2091" i="12"/>
  <c r="DH2091" i="12"/>
  <c r="GJ71" i="12"/>
  <c r="DR71" i="12"/>
  <c r="BT1081" i="12"/>
  <c r="AZ1081" i="12"/>
  <c r="CN1586" i="12"/>
  <c r="AP576" i="12"/>
  <c r="DH1081" i="12"/>
  <c r="DR2091" i="12"/>
  <c r="CX576" i="12"/>
  <c r="DR576" i="12"/>
  <c r="EL1586" i="12"/>
  <c r="FZ1586" i="12"/>
  <c r="BJ1586" i="12"/>
  <c r="CX2091" i="12"/>
  <c r="FF576" i="12"/>
  <c r="AP2091" i="12"/>
  <c r="FP1081" i="12"/>
  <c r="DR1586" i="12"/>
  <c r="CD2091" i="12"/>
  <c r="FZ1081" i="12"/>
  <c r="L1586" i="12"/>
  <c r="AF1586" i="12"/>
  <c r="GJ576" i="12"/>
  <c r="DR1081" i="12"/>
  <c r="FP1586" i="12"/>
  <c r="B1586" i="12"/>
  <c r="BT1586" i="12"/>
  <c r="FP576" i="12"/>
  <c r="L2091" i="12"/>
  <c r="FF71" i="12"/>
  <c r="V1081" i="12"/>
  <c r="GJ1586" i="12"/>
  <c r="B70" i="12"/>
  <c r="DH1586" i="12"/>
  <c r="GJ1081" i="12"/>
  <c r="FP2091" i="12"/>
  <c r="L1081" i="12"/>
  <c r="FZ2091" i="12"/>
  <c r="V576" i="12"/>
  <c r="EB71" i="12"/>
  <c r="AF1081" i="12"/>
  <c r="EB1586" i="12"/>
  <c r="CD1586" i="12"/>
  <c r="CN71" i="12"/>
  <c r="FF2091" i="12"/>
  <c r="BI1081" i="12"/>
  <c r="CM2091" i="12"/>
  <c r="K576" i="12"/>
  <c r="FE1586" i="12"/>
  <c r="U576" i="12"/>
  <c r="A1081" i="12"/>
  <c r="AO2091" i="12"/>
  <c r="CM1081" i="12"/>
  <c r="FO576" i="12"/>
  <c r="CC1081" i="12"/>
  <c r="EK2091" i="12"/>
  <c r="AY2091" i="12"/>
  <c r="K2091" i="12"/>
  <c r="U2091" i="12"/>
  <c r="CW2091" i="12"/>
  <c r="CW576" i="12"/>
  <c r="FY576" i="12"/>
  <c r="AO1081" i="12"/>
  <c r="EK576" i="12"/>
  <c r="CC2091" i="12"/>
  <c r="DQ576" i="12"/>
  <c r="FY2091" i="12"/>
  <c r="K1081" i="12"/>
  <c r="EK71" i="12"/>
  <c r="AE1586" i="12"/>
  <c r="FO1586" i="12"/>
  <c r="EA71" i="12"/>
  <c r="FY1586" i="12"/>
  <c r="DQ1586" i="12"/>
  <c r="CW1081" i="12"/>
  <c r="EU2091" i="12"/>
  <c r="AY1586" i="12"/>
  <c r="DG2091" i="12"/>
  <c r="GI71" i="12"/>
  <c r="DQ2091" i="12"/>
  <c r="BS1081" i="12"/>
  <c r="A576" i="12"/>
  <c r="CC71" i="12"/>
  <c r="BI576" i="12"/>
  <c r="A70" i="12"/>
  <c r="GI1586" i="12"/>
  <c r="EA1586" i="12"/>
  <c r="FY1081" i="12"/>
  <c r="AY576" i="12"/>
  <c r="U71" i="12"/>
  <c r="DG1586" i="12"/>
  <c r="DG71" i="12"/>
  <c r="FO1081" i="12"/>
  <c r="DG1081" i="12"/>
  <c r="AE71" i="12"/>
  <c r="DG576" i="12"/>
  <c r="AY1081" i="12"/>
  <c r="FE576" i="12"/>
  <c r="DQ71" i="12"/>
  <c r="EU71" i="12"/>
  <c r="EU1081" i="12"/>
  <c r="BS1586" i="12"/>
  <c r="BS71" i="12"/>
  <c r="EA576" i="12"/>
  <c r="CM71" i="12"/>
  <c r="EK1081" i="12"/>
  <c r="EA2091" i="12"/>
  <c r="EU1586" i="12"/>
  <c r="AY71" i="12"/>
  <c r="DQ1081" i="12"/>
  <c r="A2091" i="12"/>
  <c r="FE1081" i="12"/>
  <c r="CM1586" i="12"/>
  <c r="GI576" i="12"/>
  <c r="CW1586" i="12"/>
  <c r="AO576" i="12"/>
  <c r="FY71" i="12"/>
  <c r="BI1586" i="12"/>
  <c r="AO71" i="12"/>
  <c r="CC1586" i="12"/>
  <c r="AE1081" i="12"/>
  <c r="BS576" i="12"/>
  <c r="AE2091" i="12"/>
  <c r="GI1081" i="12"/>
  <c r="BI71" i="12"/>
  <c r="EU576" i="12"/>
  <c r="K1586" i="12"/>
  <c r="U1081" i="12"/>
  <c r="K71" i="12"/>
  <c r="GI2091" i="12"/>
  <c r="CM576" i="12"/>
  <c r="BI2091" i="12"/>
  <c r="FE71" i="12"/>
  <c r="BS2091" i="12"/>
  <c r="AE576" i="12"/>
  <c r="FE2091" i="12"/>
  <c r="A1586" i="12"/>
  <c r="AO1586" i="12"/>
  <c r="EA1081" i="12"/>
  <c r="U1586" i="12"/>
  <c r="CW71" i="12"/>
  <c r="CC576" i="12"/>
  <c r="EK1586" i="12"/>
  <c r="FO71" i="12"/>
  <c r="FO2091" i="12"/>
  <c r="FF2092" i="12" l="1"/>
  <c r="AF1082" i="12"/>
  <c r="L1082" i="12"/>
  <c r="B71" i="12"/>
  <c r="L2092" i="12"/>
  <c r="FP1587" i="12"/>
  <c r="L1587" i="12"/>
  <c r="FP1082" i="12"/>
  <c r="BJ1587" i="12"/>
  <c r="CX577" i="12"/>
  <c r="CN1587" i="12"/>
  <c r="GJ72" i="12"/>
  <c r="B2092" i="12"/>
  <c r="BT2092" i="12"/>
  <c r="AP72" i="12"/>
  <c r="CX1082" i="12"/>
  <c r="FZ577" i="12"/>
  <c r="CN577" i="12"/>
  <c r="CD72" i="12"/>
  <c r="DH72" i="12"/>
  <c r="AP1587" i="12"/>
  <c r="FF1587" i="12"/>
  <c r="CX1587" i="12"/>
  <c r="FF1082" i="12"/>
  <c r="BJ72" i="12"/>
  <c r="CN72" i="12"/>
  <c r="EB72" i="12"/>
  <c r="FP2092" i="12"/>
  <c r="GJ1587" i="12"/>
  <c r="FP577" i="12"/>
  <c r="DR1082" i="12"/>
  <c r="FZ1082" i="12"/>
  <c r="AP2092" i="12"/>
  <c r="FZ1587" i="12"/>
  <c r="DR2092" i="12"/>
  <c r="AZ1082" i="12"/>
  <c r="DH2092" i="12"/>
  <c r="CX72" i="12"/>
  <c r="V1587" i="12"/>
  <c r="FZ72" i="12"/>
  <c r="AZ2092" i="12"/>
  <c r="EV72" i="12"/>
  <c r="B577" i="12"/>
  <c r="AP1082" i="12"/>
  <c r="AZ577" i="12"/>
  <c r="FP72" i="12"/>
  <c r="BT577" i="12"/>
  <c r="AF2092" i="12"/>
  <c r="BJ577" i="12"/>
  <c r="BJ2092" i="12"/>
  <c r="CD1587" i="12"/>
  <c r="V577" i="12"/>
  <c r="GJ1082" i="12"/>
  <c r="V1082" i="12"/>
  <c r="BT1587" i="12"/>
  <c r="GJ577" i="12"/>
  <c r="CD2092" i="12"/>
  <c r="FF577" i="12"/>
  <c r="EL1587" i="12"/>
  <c r="DH1082" i="12"/>
  <c r="BT1082" i="12"/>
  <c r="GJ2092" i="12"/>
  <c r="V72" i="12"/>
  <c r="AZ72" i="12"/>
  <c r="EV1587" i="12"/>
  <c r="AF72" i="12"/>
  <c r="BJ1082" i="12"/>
  <c r="EV2092" i="12"/>
  <c r="L577" i="12"/>
  <c r="BT72" i="12"/>
  <c r="EB2092" i="12"/>
  <c r="AZ1587" i="12"/>
  <c r="EL72" i="12"/>
  <c r="CD1082" i="12"/>
  <c r="EV1082" i="12"/>
  <c r="EB1587" i="12"/>
  <c r="FZ2092" i="12"/>
  <c r="DH1587" i="12"/>
  <c r="FF72" i="12"/>
  <c r="B1587" i="12"/>
  <c r="AF1587" i="12"/>
  <c r="DR1587" i="12"/>
  <c r="CX2092" i="12"/>
  <c r="DR577" i="12"/>
  <c r="AP577" i="12"/>
  <c r="DR72" i="12"/>
  <c r="DH577" i="12"/>
  <c r="CN1082" i="12"/>
  <c r="V2092" i="12"/>
  <c r="CD577" i="12"/>
  <c r="EB577" i="12"/>
  <c r="L72" i="12"/>
  <c r="AF577" i="12"/>
  <c r="EV577" i="12"/>
  <c r="B1082" i="12"/>
  <c r="EL577" i="12"/>
  <c r="EL1082" i="12"/>
  <c r="EB1082" i="12"/>
  <c r="EL2092" i="12"/>
  <c r="CN2092" i="12"/>
  <c r="A71" i="12"/>
  <c r="FE72" i="12"/>
  <c r="GI1587" i="12"/>
  <c r="AO2092" i="12"/>
  <c r="EK2092" i="12"/>
  <c r="EK1082" i="12"/>
  <c r="EU577" i="12"/>
  <c r="CM577" i="12"/>
  <c r="U1587" i="12"/>
  <c r="U577" i="12"/>
  <c r="AY1587" i="12"/>
  <c r="GI2092" i="12"/>
  <c r="EA2092" i="12"/>
  <c r="A2092" i="12"/>
  <c r="U1082" i="12"/>
  <c r="FE577" i="12"/>
  <c r="CC2092" i="12"/>
  <c r="CM1082" i="12"/>
  <c r="CM72" i="12"/>
  <c r="EA1082" i="12"/>
  <c r="EU1082" i="12"/>
  <c r="AY2092" i="12"/>
  <c r="EA577" i="12"/>
  <c r="AO1082" i="12"/>
  <c r="FY2092" i="12"/>
  <c r="BS1082" i="12"/>
  <c r="EU72" i="12"/>
  <c r="EK1587" i="12"/>
  <c r="U72" i="12"/>
  <c r="K1082" i="12"/>
  <c r="AE2092" i="12"/>
  <c r="K2092" i="12"/>
  <c r="AO72" i="12"/>
  <c r="A1587" i="12"/>
  <c r="DG577" i="12"/>
  <c r="FY1587" i="12"/>
  <c r="GI577" i="12"/>
  <c r="DQ1587" i="12"/>
  <c r="DQ1082" i="12"/>
  <c r="FE1082" i="12"/>
  <c r="K72" i="12"/>
  <c r="AY577" i="12"/>
  <c r="BI72" i="12"/>
  <c r="DQ2092" i="12"/>
  <c r="CW1082" i="12"/>
  <c r="DQ72" i="12"/>
  <c r="DG1587" i="12"/>
  <c r="BI1082" i="12"/>
  <c r="AE577" i="12"/>
  <c r="DQ577" i="12"/>
  <c r="FY1082" i="12"/>
  <c r="FY577" i="12"/>
  <c r="FO577" i="12"/>
  <c r="FO1587" i="12"/>
  <c r="BI1587" i="12"/>
  <c r="AY1082" i="12"/>
  <c r="CW1587" i="12"/>
  <c r="CW577" i="12"/>
  <c r="GI1082" i="12"/>
  <c r="AE72" i="12"/>
  <c r="AE1587" i="12"/>
  <c r="U2092" i="12"/>
  <c r="CC577" i="12"/>
  <c r="EU2092" i="12"/>
  <c r="EU1587" i="12"/>
  <c r="FO2092" i="12"/>
  <c r="CW72" i="12"/>
  <c r="CC72" i="12"/>
  <c r="BS1587" i="12"/>
  <c r="A577" i="12"/>
  <c r="GI72" i="12"/>
  <c r="AE1082" i="12"/>
  <c r="BI2092" i="12"/>
  <c r="FE2092" i="12"/>
  <c r="DG72" i="12"/>
  <c r="FY72" i="12"/>
  <c r="CC1587" i="12"/>
  <c r="K1587" i="12"/>
  <c r="A1082" i="12"/>
  <c r="AO1587" i="12"/>
  <c r="CM1587" i="12"/>
  <c r="BS577" i="12"/>
  <c r="EK72" i="12"/>
  <c r="BS2092" i="12"/>
  <c r="CW2092" i="12"/>
  <c r="AO577" i="12"/>
  <c r="DG2092" i="12"/>
  <c r="BS72" i="12"/>
  <c r="EK577" i="12"/>
  <c r="BI577" i="12"/>
  <c r="CM2092" i="12"/>
  <c r="EA1587" i="12"/>
  <c r="AY72" i="12"/>
  <c r="FO72" i="12"/>
  <c r="FE1587" i="12"/>
  <c r="DG1082" i="12"/>
  <c r="K577" i="12"/>
  <c r="FO1082" i="12"/>
  <c r="CC1082" i="12"/>
  <c r="EA72" i="12"/>
  <c r="CN2093" i="12" l="1"/>
  <c r="EL578" i="12"/>
  <c r="L73" i="12"/>
  <c r="CN1083" i="12"/>
  <c r="DR578" i="12"/>
  <c r="B1588" i="12"/>
  <c r="EB1588" i="12"/>
  <c r="AZ1588" i="12"/>
  <c r="EV2093" i="12"/>
  <c r="AZ73" i="12"/>
  <c r="DH1083" i="12"/>
  <c r="GJ578" i="12"/>
  <c r="V578" i="12"/>
  <c r="AF2093" i="12"/>
  <c r="AP1083" i="12"/>
  <c r="FZ73" i="12"/>
  <c r="AZ1083" i="12"/>
  <c r="FZ1083" i="12"/>
  <c r="FP2093" i="12"/>
  <c r="FF1083" i="12"/>
  <c r="DH73" i="12"/>
  <c r="CX1083" i="12"/>
  <c r="GJ73" i="12"/>
  <c r="FP1083" i="12"/>
  <c r="B72" i="12"/>
  <c r="EL2093" i="12"/>
  <c r="B1083" i="12"/>
  <c r="EB578" i="12"/>
  <c r="DH578" i="12"/>
  <c r="CX2093" i="12"/>
  <c r="FF73" i="12"/>
  <c r="EV1083" i="12"/>
  <c r="EB2093" i="12"/>
  <c r="BJ1083" i="12"/>
  <c r="V73" i="12"/>
  <c r="EL1588" i="12"/>
  <c r="BT1588" i="12"/>
  <c r="CD1588" i="12"/>
  <c r="BT578" i="12"/>
  <c r="B578" i="12"/>
  <c r="V1588" i="12"/>
  <c r="DR2093" i="12"/>
  <c r="DR1083" i="12"/>
  <c r="EB73" i="12"/>
  <c r="CX1588" i="12"/>
  <c r="CD73" i="12"/>
  <c r="AP73" i="12"/>
  <c r="CN1588" i="12"/>
  <c r="L1588" i="12"/>
  <c r="L1083" i="12"/>
  <c r="EB1083" i="12"/>
  <c r="EV578" i="12"/>
  <c r="CD578" i="12"/>
  <c r="DR73" i="12"/>
  <c r="DR1588" i="12"/>
  <c r="DH1588" i="12"/>
  <c r="CD1083" i="12"/>
  <c r="BT73" i="12"/>
  <c r="AF73" i="12"/>
  <c r="GJ2093" i="12"/>
  <c r="FF578" i="12"/>
  <c r="V1083" i="12"/>
  <c r="BJ2093" i="12"/>
  <c r="FP73" i="12"/>
  <c r="EV73" i="12"/>
  <c r="CX73" i="12"/>
  <c r="FZ1588" i="12"/>
  <c r="FP578" i="12"/>
  <c r="CN73" i="12"/>
  <c r="FF1588" i="12"/>
  <c r="CN578" i="12"/>
  <c r="BT2093" i="12"/>
  <c r="CX578" i="12"/>
  <c r="FP1588" i="12"/>
  <c r="AF1083" i="12"/>
  <c r="EL1083" i="12"/>
  <c r="AF578" i="12"/>
  <c r="V2093" i="12"/>
  <c r="AP578" i="12"/>
  <c r="AF1588" i="12"/>
  <c r="FZ2093" i="12"/>
  <c r="EL73" i="12"/>
  <c r="L578" i="12"/>
  <c r="EV1588" i="12"/>
  <c r="BT1083" i="12"/>
  <c r="CD2093" i="12"/>
  <c r="GJ1083" i="12"/>
  <c r="BJ578" i="12"/>
  <c r="AZ578" i="12"/>
  <c r="AZ2093" i="12"/>
  <c r="DH2093" i="12"/>
  <c r="AP2093" i="12"/>
  <c r="GJ1588" i="12"/>
  <c r="BJ73" i="12"/>
  <c r="AP1588" i="12"/>
  <c r="FZ578" i="12"/>
  <c r="B2093" i="12"/>
  <c r="BJ1588" i="12"/>
  <c r="L2093" i="12"/>
  <c r="FF2093" i="12"/>
  <c r="EK2093" i="12"/>
  <c r="FE73" i="12"/>
  <c r="BS578" i="12"/>
  <c r="K578" i="12"/>
  <c r="CC1083" i="12"/>
  <c r="FY1588" i="12"/>
  <c r="FY1083" i="12"/>
  <c r="DG2093" i="12"/>
  <c r="U2093" i="12"/>
  <c r="A1588" i="12"/>
  <c r="FO1588" i="12"/>
  <c r="CW2093" i="12"/>
  <c r="K2093" i="12"/>
  <c r="CW73" i="12"/>
  <c r="FE1588" i="12"/>
  <c r="CM578" i="12"/>
  <c r="AO578" i="12"/>
  <c r="BI1083" i="12"/>
  <c r="FO1083" i="12"/>
  <c r="BS1588" i="12"/>
  <c r="AY1083" i="12"/>
  <c r="BI578" i="12"/>
  <c r="A2093" i="12"/>
  <c r="A1083" i="12"/>
  <c r="U1083" i="12"/>
  <c r="CW578" i="12"/>
  <c r="BI2093" i="12"/>
  <c r="AY2093" i="12"/>
  <c r="CC2093" i="12"/>
  <c r="BS1083" i="12"/>
  <c r="CC1588" i="12"/>
  <c r="BS2093" i="12"/>
  <c r="AY73" i="12"/>
  <c r="EA1083" i="12"/>
  <c r="AY578" i="12"/>
  <c r="EK578" i="12"/>
  <c r="EK1083" i="12"/>
  <c r="EU1588" i="12"/>
  <c r="A578" i="12"/>
  <c r="EA1588" i="12"/>
  <c r="FY73" i="12"/>
  <c r="CW1083" i="12"/>
  <c r="EA73" i="12"/>
  <c r="DG1083" i="12"/>
  <c r="AE2093" i="12"/>
  <c r="FY578" i="12"/>
  <c r="BS73" i="12"/>
  <c r="FE2093" i="12"/>
  <c r="DQ73" i="12"/>
  <c r="GI2093" i="12"/>
  <c r="FO578" i="12"/>
  <c r="K1588" i="12"/>
  <c r="AY1588" i="12"/>
  <c r="EA578" i="12"/>
  <c r="EU73" i="12"/>
  <c r="FY2093" i="12"/>
  <c r="EK1588" i="12"/>
  <c r="K73" i="12"/>
  <c r="CM2093" i="12"/>
  <c r="K1083" i="12"/>
  <c r="AO1083" i="12"/>
  <c r="AE1588" i="12"/>
  <c r="CM1083" i="12"/>
  <c r="GI1083" i="12"/>
  <c r="BI73" i="12"/>
  <c r="EK73" i="12"/>
  <c r="DQ1083" i="12"/>
  <c r="GI578" i="12"/>
  <c r="CC73" i="12"/>
  <c r="AE1083" i="12"/>
  <c r="CM1588" i="12"/>
  <c r="FE578" i="12"/>
  <c r="CW1588" i="12"/>
  <c r="AO73" i="12"/>
  <c r="EU1083" i="12"/>
  <c r="U1588" i="12"/>
  <c r="GI1588" i="12"/>
  <c r="AE73" i="12"/>
  <c r="BI1588" i="12"/>
  <c r="EU2093" i="12"/>
  <c r="AO1588" i="12"/>
  <c r="A72" i="12"/>
  <c r="DG73" i="12"/>
  <c r="GI73" i="12"/>
  <c r="CM73" i="12"/>
  <c r="AO2093" i="12"/>
  <c r="AE578" i="12"/>
  <c r="FO73" i="12"/>
  <c r="DG1588" i="12"/>
  <c r="U578" i="12"/>
  <c r="DQ2093" i="12"/>
  <c r="DQ1588" i="12"/>
  <c r="CC578" i="12"/>
  <c r="FE1083" i="12"/>
  <c r="DQ578" i="12"/>
  <c r="U73" i="12"/>
  <c r="FO2093" i="12"/>
  <c r="DG578" i="12"/>
  <c r="EA2093" i="12"/>
  <c r="EU578" i="12"/>
  <c r="FF2094" i="12" l="1"/>
  <c r="FZ579" i="12"/>
  <c r="AP2094" i="12"/>
  <c r="BJ579" i="12"/>
  <c r="EV1589" i="12"/>
  <c r="AF1589" i="12"/>
  <c r="EL1084" i="12"/>
  <c r="BT2094" i="12"/>
  <c r="FP579" i="12"/>
  <c r="FP74" i="12"/>
  <c r="GJ2094" i="12"/>
  <c r="DH1589" i="12"/>
  <c r="EV579" i="12"/>
  <c r="CN1589" i="12"/>
  <c r="EB74" i="12"/>
  <c r="B579" i="12"/>
  <c r="EL1589" i="12"/>
  <c r="EV1084" i="12"/>
  <c r="EB579" i="12"/>
  <c r="FP1084" i="12"/>
  <c r="FF1084" i="12"/>
  <c r="FZ74" i="12"/>
  <c r="GJ579" i="12"/>
  <c r="AZ1589" i="12"/>
  <c r="CN1084" i="12"/>
  <c r="L2094" i="12"/>
  <c r="AP1589" i="12"/>
  <c r="DH2094" i="12"/>
  <c r="GJ1084" i="12"/>
  <c r="L579" i="12"/>
  <c r="AP579" i="12"/>
  <c r="AF1084" i="12"/>
  <c r="CN579" i="12"/>
  <c r="FZ1589" i="12"/>
  <c r="BJ2094" i="12"/>
  <c r="AF74" i="12"/>
  <c r="DR1589" i="12"/>
  <c r="EB1084" i="12"/>
  <c r="AP74" i="12"/>
  <c r="DR1084" i="12"/>
  <c r="BT579" i="12"/>
  <c r="V74" i="12"/>
  <c r="FF74" i="12"/>
  <c r="B1084" i="12"/>
  <c r="GJ74" i="12"/>
  <c r="FP2094" i="12"/>
  <c r="AP1084" i="12"/>
  <c r="DH1084" i="12"/>
  <c r="EB1589" i="12"/>
  <c r="L74" i="12"/>
  <c r="BJ1589" i="12"/>
  <c r="BJ74" i="12"/>
  <c r="AZ2094" i="12"/>
  <c r="CD2094" i="12"/>
  <c r="EL74" i="12"/>
  <c r="V2094" i="12"/>
  <c r="FP1589" i="12"/>
  <c r="FF1589" i="12"/>
  <c r="CX74" i="12"/>
  <c r="V1084" i="12"/>
  <c r="BT74" i="12"/>
  <c r="DR74" i="12"/>
  <c r="L1084" i="12"/>
  <c r="CD74" i="12"/>
  <c r="DR2094" i="12"/>
  <c r="CD1589" i="12"/>
  <c r="BJ1084" i="12"/>
  <c r="CX2094" i="12"/>
  <c r="EL2094" i="12"/>
  <c r="CX1084" i="12"/>
  <c r="FZ1084" i="12"/>
  <c r="AF2094" i="12"/>
  <c r="AZ74" i="12"/>
  <c r="B1589" i="12"/>
  <c r="EL579" i="12"/>
  <c r="B2094" i="12"/>
  <c r="GJ1589" i="12"/>
  <c r="AZ579" i="12"/>
  <c r="BT1084" i="12"/>
  <c r="FZ2094" i="12"/>
  <c r="AF579" i="12"/>
  <c r="CX579" i="12"/>
  <c r="CN74" i="12"/>
  <c r="EV74" i="12"/>
  <c r="FF579" i="12"/>
  <c r="CD1084" i="12"/>
  <c r="CD579" i="12"/>
  <c r="L1589" i="12"/>
  <c r="CX1589" i="12"/>
  <c r="V1589" i="12"/>
  <c r="BT1589" i="12"/>
  <c r="EB2094" i="12"/>
  <c r="DH579" i="12"/>
  <c r="B73" i="12"/>
  <c r="DH74" i="12"/>
  <c r="AZ1084" i="12"/>
  <c r="V579" i="12"/>
  <c r="EV2094" i="12"/>
  <c r="DR579" i="12"/>
  <c r="CN2094" i="12"/>
  <c r="CC74" i="12"/>
  <c r="AO1589" i="12"/>
  <c r="DQ1589" i="12"/>
  <c r="K2094" i="12"/>
  <c r="GI1589" i="12"/>
  <c r="U74" i="12"/>
  <c r="DG2094" i="12"/>
  <c r="BI579" i="12"/>
  <c r="FE2094" i="12"/>
  <c r="FY1589" i="12"/>
  <c r="CW1589" i="12"/>
  <c r="EK1084" i="12"/>
  <c r="DG74" i="12"/>
  <c r="EU1589" i="12"/>
  <c r="CC1084" i="12"/>
  <c r="AY579" i="12"/>
  <c r="CC1589" i="12"/>
  <c r="K1589" i="12"/>
  <c r="BS579" i="12"/>
  <c r="GI579" i="12"/>
  <c r="AE1084" i="12"/>
  <c r="DQ579" i="12"/>
  <c r="FO2094" i="12"/>
  <c r="FO1084" i="12"/>
  <c r="EU74" i="12"/>
  <c r="DQ74" i="12"/>
  <c r="DG579" i="12"/>
  <c r="DQ1084" i="12"/>
  <c r="CW579" i="12"/>
  <c r="GI74" i="12"/>
  <c r="A1589" i="12"/>
  <c r="CW1084" i="12"/>
  <c r="FE74" i="12"/>
  <c r="EK579" i="12"/>
  <c r="K74" i="12"/>
  <c r="GI1084" i="12"/>
  <c r="DG1589" i="12"/>
  <c r="FO1589" i="12"/>
  <c r="EK2094" i="12"/>
  <c r="A73" i="12"/>
  <c r="AO2094" i="12"/>
  <c r="EU579" i="12"/>
  <c r="A1084" i="12"/>
  <c r="BS74" i="12"/>
  <c r="BS1084" i="12"/>
  <c r="EU2094" i="12"/>
  <c r="BI1084" i="12"/>
  <c r="CC2094" i="12"/>
  <c r="EA1589" i="12"/>
  <c r="FY2094" i="12"/>
  <c r="FE579" i="12"/>
  <c r="DQ2094" i="12"/>
  <c r="EK74" i="12"/>
  <c r="AY2094" i="12"/>
  <c r="EA74" i="12"/>
  <c r="CM2094" i="12"/>
  <c r="AY1589" i="12"/>
  <c r="CW74" i="12"/>
  <c r="EA579" i="12"/>
  <c r="K1084" i="12"/>
  <c r="AO1084" i="12"/>
  <c r="FE1589" i="12"/>
  <c r="AE1589" i="12"/>
  <c r="U1589" i="12"/>
  <c r="U2094" i="12"/>
  <c r="AE2094" i="12"/>
  <c r="CM1084" i="12"/>
  <c r="A2094" i="12"/>
  <c r="EA1084" i="12"/>
  <c r="GI2094" i="12"/>
  <c r="FO579" i="12"/>
  <c r="CM74" i="12"/>
  <c r="AO579" i="12"/>
  <c r="BI74" i="12"/>
  <c r="BS2094" i="12"/>
  <c r="AY74" i="12"/>
  <c r="A579" i="12"/>
  <c r="BI2094" i="12"/>
  <c r="FE1084" i="12"/>
  <c r="AY1084" i="12"/>
  <c r="K579" i="12"/>
  <c r="FY579" i="12"/>
  <c r="AE579" i="12"/>
  <c r="CC579" i="12"/>
  <c r="BI1589" i="12"/>
  <c r="CM579" i="12"/>
  <c r="EA2094" i="12"/>
  <c r="CM1589" i="12"/>
  <c r="FY1084" i="12"/>
  <c r="CW2094" i="12"/>
  <c r="FY74" i="12"/>
  <c r="DG1084" i="12"/>
  <c r="AO74" i="12"/>
  <c r="U1084" i="12"/>
  <c r="AE74" i="12"/>
  <c r="FO74" i="12"/>
  <c r="EU1084" i="12"/>
  <c r="U579" i="12"/>
  <c r="EK1589" i="12"/>
  <c r="BS1589" i="12"/>
  <c r="CN2095" i="12" l="1"/>
  <c r="AZ1085" i="12"/>
  <c r="EB2095" i="12"/>
  <c r="L1590" i="12"/>
  <c r="EV75" i="12"/>
  <c r="FZ2095" i="12"/>
  <c r="B2095" i="12"/>
  <c r="AF2095" i="12"/>
  <c r="CX2095" i="12"/>
  <c r="CD75" i="12"/>
  <c r="V1085" i="12"/>
  <c r="V2095" i="12"/>
  <c r="BJ75" i="12"/>
  <c r="DH1085" i="12"/>
  <c r="B1085" i="12"/>
  <c r="DR1085" i="12"/>
  <c r="AF75" i="12"/>
  <c r="AF1085" i="12"/>
  <c r="DH2095" i="12"/>
  <c r="AZ1590" i="12"/>
  <c r="FP1085" i="12"/>
  <c r="B580" i="12"/>
  <c r="DH1590" i="12"/>
  <c r="BT2095" i="12"/>
  <c r="BJ580" i="12"/>
  <c r="DR580" i="12"/>
  <c r="DH75" i="12"/>
  <c r="BT1590" i="12"/>
  <c r="CD580" i="12"/>
  <c r="CN75" i="12"/>
  <c r="BT1085" i="12"/>
  <c r="EL580" i="12"/>
  <c r="FZ1085" i="12"/>
  <c r="BJ1085" i="12"/>
  <c r="L1085" i="12"/>
  <c r="CX75" i="12"/>
  <c r="EL75" i="12"/>
  <c r="BJ1590" i="12"/>
  <c r="AP1085" i="12"/>
  <c r="FF75" i="12"/>
  <c r="AP75" i="12"/>
  <c r="BJ2095" i="12"/>
  <c r="AP580" i="12"/>
  <c r="AP1590" i="12"/>
  <c r="GJ580" i="12"/>
  <c r="EB580" i="12"/>
  <c r="EB75" i="12"/>
  <c r="GJ2095" i="12"/>
  <c r="EL1085" i="12"/>
  <c r="AP2095" i="12"/>
  <c r="EV2095" i="12"/>
  <c r="B74" i="12"/>
  <c r="V1590" i="12"/>
  <c r="CD1085" i="12"/>
  <c r="CX580" i="12"/>
  <c r="AZ580" i="12"/>
  <c r="B1590" i="12"/>
  <c r="CX1085" i="12"/>
  <c r="CD1590" i="12"/>
  <c r="DR75" i="12"/>
  <c r="FF1590" i="12"/>
  <c r="CD2095" i="12"/>
  <c r="L75" i="12"/>
  <c r="FP2095" i="12"/>
  <c r="V75" i="12"/>
  <c r="EB1085" i="12"/>
  <c r="FZ1590" i="12"/>
  <c r="L580" i="12"/>
  <c r="L2095" i="12"/>
  <c r="FZ75" i="12"/>
  <c r="EV1085" i="12"/>
  <c r="CN1590" i="12"/>
  <c r="FP75" i="12"/>
  <c r="AF1590" i="12"/>
  <c r="FZ580" i="12"/>
  <c r="V580" i="12"/>
  <c r="DH580" i="12"/>
  <c r="CX1590" i="12"/>
  <c r="FF580" i="12"/>
  <c r="AF580" i="12"/>
  <c r="GJ1590" i="12"/>
  <c r="AZ75" i="12"/>
  <c r="EL2095" i="12"/>
  <c r="DR2095" i="12"/>
  <c r="BT75" i="12"/>
  <c r="FP1590" i="12"/>
  <c r="AZ2095" i="12"/>
  <c r="EB1590" i="12"/>
  <c r="GJ75" i="12"/>
  <c r="BT580" i="12"/>
  <c r="DR1590" i="12"/>
  <c r="CN580" i="12"/>
  <c r="GJ1085" i="12"/>
  <c r="CN1085" i="12"/>
  <c r="FF1085" i="12"/>
  <c r="EL1590" i="12"/>
  <c r="EV580" i="12"/>
  <c r="FP580" i="12"/>
  <c r="EV1590" i="12"/>
  <c r="FF2095" i="12"/>
  <c r="DG1085" i="12"/>
  <c r="AO75" i="12"/>
  <c r="GI75" i="12"/>
  <c r="DG2095" i="12"/>
  <c r="K75" i="12"/>
  <c r="AY1590" i="12"/>
  <c r="CW75" i="12"/>
  <c r="U1085" i="12"/>
  <c r="CC2095" i="12"/>
  <c r="EK2095" i="12"/>
  <c r="BI2095" i="12"/>
  <c r="AY580" i="12"/>
  <c r="K1085" i="12"/>
  <c r="CM580" i="12"/>
  <c r="AE1085" i="12"/>
  <c r="AY75" i="12"/>
  <c r="EU1085" i="12"/>
  <c r="FE1085" i="12"/>
  <c r="CM1085" i="12"/>
  <c r="GI580" i="12"/>
  <c r="FY1085" i="12"/>
  <c r="EA75" i="12"/>
  <c r="FY580" i="12"/>
  <c r="DQ580" i="12"/>
  <c r="CM75" i="12"/>
  <c r="EK580" i="12"/>
  <c r="EU580" i="12"/>
  <c r="U580" i="12"/>
  <c r="K580" i="12"/>
  <c r="A580" i="12"/>
  <c r="EK1085" i="12"/>
  <c r="DQ75" i="12"/>
  <c r="U2095" i="12"/>
  <c r="BS75" i="12"/>
  <c r="DG580" i="12"/>
  <c r="FO2095" i="12"/>
  <c r="AE2095" i="12"/>
  <c r="FY75" i="12"/>
  <c r="FE580" i="12"/>
  <c r="AE580" i="12"/>
  <c r="AO1590" i="12"/>
  <c r="FY2095" i="12"/>
  <c r="A1085" i="12"/>
  <c r="EU1590" i="12"/>
  <c r="K2095" i="12"/>
  <c r="BS580" i="12"/>
  <c r="DQ1590" i="12"/>
  <c r="AY2095" i="12"/>
  <c r="BI1590" i="12"/>
  <c r="K1590" i="12"/>
  <c r="AO1085" i="12"/>
  <c r="EU75" i="12"/>
  <c r="A2095" i="12"/>
  <c r="EA1085" i="12"/>
  <c r="BI580" i="12"/>
  <c r="CW580" i="12"/>
  <c r="FY1590" i="12"/>
  <c r="CM1590" i="12"/>
  <c r="FE1590" i="12"/>
  <c r="A74" i="12"/>
  <c r="CM2095" i="12"/>
  <c r="GI1590" i="12"/>
  <c r="FO1085" i="12"/>
  <c r="A1590" i="12"/>
  <c r="DQ2095" i="12"/>
  <c r="AE1590" i="12"/>
  <c r="FE75" i="12"/>
  <c r="FO75" i="12"/>
  <c r="EU2095" i="12"/>
  <c r="CC1085" i="12"/>
  <c r="FE2095" i="12"/>
  <c r="EA2095" i="12"/>
  <c r="EK75" i="12"/>
  <c r="AO2095" i="12"/>
  <c r="DG1590" i="12"/>
  <c r="BS1085" i="12"/>
  <c r="EA580" i="12"/>
  <c r="BS2095" i="12"/>
  <c r="CC75" i="12"/>
  <c r="CW1085" i="12"/>
  <c r="CC580" i="12"/>
  <c r="EK1590" i="12"/>
  <c r="FO1590" i="12"/>
  <c r="BS1590" i="12"/>
  <c r="EA1590" i="12"/>
  <c r="GI2095" i="12"/>
  <c r="U1590" i="12"/>
  <c r="DQ1085" i="12"/>
  <c r="CC1590" i="12"/>
  <c r="BI75" i="12"/>
  <c r="DG75" i="12"/>
  <c r="GI1085" i="12"/>
  <c r="AY1085" i="12"/>
  <c r="U75" i="12"/>
  <c r="AO580" i="12"/>
  <c r="CW1590" i="12"/>
  <c r="AE75" i="12"/>
  <c r="CW2095" i="12"/>
  <c r="FO580" i="12"/>
  <c r="BI1085" i="12"/>
  <c r="FF2096" i="12" l="1"/>
  <c r="EL1591" i="12"/>
  <c r="CN581" i="12"/>
  <c r="EB1591" i="12"/>
  <c r="DR2096" i="12"/>
  <c r="AF581" i="12"/>
  <c r="V581" i="12"/>
  <c r="CN1591" i="12"/>
  <c r="L581" i="12"/>
  <c r="FP2096" i="12"/>
  <c r="DR76" i="12"/>
  <c r="AZ581" i="12"/>
  <c r="B75" i="12"/>
  <c r="GJ2096" i="12"/>
  <c r="AP1591" i="12"/>
  <c r="FF76" i="12"/>
  <c r="CX76" i="12"/>
  <c r="EL581" i="12"/>
  <c r="BT1591" i="12"/>
  <c r="BT2096" i="12"/>
  <c r="AZ1591" i="12"/>
  <c r="DR1086" i="12"/>
  <c r="V2096" i="12"/>
  <c r="AF2096" i="12"/>
  <c r="L1591" i="12"/>
  <c r="EV1591" i="12"/>
  <c r="FF1086" i="12"/>
  <c r="DR1591" i="12"/>
  <c r="AZ2096" i="12"/>
  <c r="EL2096" i="12"/>
  <c r="FF581" i="12"/>
  <c r="FZ581" i="12"/>
  <c r="EV1086" i="12"/>
  <c r="FZ1591" i="12"/>
  <c r="L76" i="12"/>
  <c r="CD1591" i="12"/>
  <c r="CX581" i="12"/>
  <c r="EV2096" i="12"/>
  <c r="EB76" i="12"/>
  <c r="AP581" i="12"/>
  <c r="AP1086" i="12"/>
  <c r="L1086" i="12"/>
  <c r="BT1086" i="12"/>
  <c r="DH76" i="12"/>
  <c r="DH1591" i="12"/>
  <c r="DH2096" i="12"/>
  <c r="B1086" i="12"/>
  <c r="V1086" i="12"/>
  <c r="B2096" i="12"/>
  <c r="EB2096" i="12"/>
  <c r="FP581" i="12"/>
  <c r="CN1086" i="12"/>
  <c r="BT581" i="12"/>
  <c r="FP1591" i="12"/>
  <c r="AZ76" i="12"/>
  <c r="CX1591" i="12"/>
  <c r="AF1591" i="12"/>
  <c r="FZ76" i="12"/>
  <c r="EB1086" i="12"/>
  <c r="CD2096" i="12"/>
  <c r="CX1086" i="12"/>
  <c r="CD1086" i="12"/>
  <c r="AP2096" i="12"/>
  <c r="EB581" i="12"/>
  <c r="BJ2096" i="12"/>
  <c r="BJ1591" i="12"/>
  <c r="BJ1086" i="12"/>
  <c r="CN76" i="12"/>
  <c r="DR581" i="12"/>
  <c r="B581" i="12"/>
  <c r="AF1086" i="12"/>
  <c r="DH1086" i="12"/>
  <c r="CD76" i="12"/>
  <c r="FZ2096" i="12"/>
  <c r="AZ1086" i="12"/>
  <c r="EV581" i="12"/>
  <c r="GJ1086" i="12"/>
  <c r="GJ76" i="12"/>
  <c r="BT76" i="12"/>
  <c r="GJ1591" i="12"/>
  <c r="DH581" i="12"/>
  <c r="FP76" i="12"/>
  <c r="L2096" i="12"/>
  <c r="V76" i="12"/>
  <c r="FF1591" i="12"/>
  <c r="B1591" i="12"/>
  <c r="V1591" i="12"/>
  <c r="EL1086" i="12"/>
  <c r="GJ581" i="12"/>
  <c r="AP76" i="12"/>
  <c r="EL76" i="12"/>
  <c r="FZ1086" i="12"/>
  <c r="CD581" i="12"/>
  <c r="BJ581" i="12"/>
  <c r="FP1086" i="12"/>
  <c r="AF76" i="12"/>
  <c r="BJ76" i="12"/>
  <c r="CX2096" i="12"/>
  <c r="EV76" i="12"/>
  <c r="CN2096" i="12"/>
  <c r="EA76" i="12"/>
  <c r="AE76" i="12"/>
  <c r="EK2096" i="12"/>
  <c r="K1086" i="12"/>
  <c r="U581" i="12"/>
  <c r="DG2096" i="12"/>
  <c r="BS1591" i="12"/>
  <c r="CC76" i="12"/>
  <c r="EA2096" i="12"/>
  <c r="DQ1086" i="12"/>
  <c r="AO1591" i="12"/>
  <c r="A1591" i="12"/>
  <c r="FO2096" i="12"/>
  <c r="FY581" i="12"/>
  <c r="EA1086" i="12"/>
  <c r="FO1086" i="12"/>
  <c r="CC1086" i="12"/>
  <c r="AE2096" i="12"/>
  <c r="CW76" i="12"/>
  <c r="EK581" i="12"/>
  <c r="FE2096" i="12"/>
  <c r="FE76" i="12"/>
  <c r="A1086" i="12"/>
  <c r="BS1086" i="12"/>
  <c r="BS76" i="12"/>
  <c r="EK76" i="12"/>
  <c r="GI76" i="12"/>
  <c r="AY1086" i="12"/>
  <c r="FO581" i="12"/>
  <c r="EU76" i="12"/>
  <c r="DG581" i="12"/>
  <c r="EA581" i="12"/>
  <c r="A581" i="12"/>
  <c r="AO581" i="12"/>
  <c r="AY76" i="12"/>
  <c r="DG1591" i="12"/>
  <c r="U1591" i="12"/>
  <c r="AE581" i="12"/>
  <c r="CM76" i="12"/>
  <c r="CM1086" i="12"/>
  <c r="A75" i="12"/>
  <c r="GI1591" i="12"/>
  <c r="CM581" i="12"/>
  <c r="CW2096" i="12"/>
  <c r="EK1591" i="12"/>
  <c r="U2096" i="12"/>
  <c r="FY1591" i="12"/>
  <c r="AE1591" i="12"/>
  <c r="BI76" i="12"/>
  <c r="FO1591" i="12"/>
  <c r="BS581" i="12"/>
  <c r="FY1086" i="12"/>
  <c r="DQ76" i="12"/>
  <c r="BS2096" i="12"/>
  <c r="K581" i="12"/>
  <c r="DQ581" i="12"/>
  <c r="AY581" i="12"/>
  <c r="EU1591" i="12"/>
  <c r="BI1591" i="12"/>
  <c r="DQ1591" i="12"/>
  <c r="FE1591" i="12"/>
  <c r="EU581" i="12"/>
  <c r="CC581" i="12"/>
  <c r="AY1591" i="12"/>
  <c r="AO76" i="12"/>
  <c r="U1086" i="12"/>
  <c r="EU2096" i="12"/>
  <c r="CM2096" i="12"/>
  <c r="K1591" i="12"/>
  <c r="A2096" i="12"/>
  <c r="CM1591" i="12"/>
  <c r="EA1591" i="12"/>
  <c r="EU1086" i="12"/>
  <c r="FY76" i="12"/>
  <c r="CC2096" i="12"/>
  <c r="GI581" i="12"/>
  <c r="GI1086" i="12"/>
  <c r="BI581" i="12"/>
  <c r="FO76" i="12"/>
  <c r="DG1086" i="12"/>
  <c r="DG76" i="12"/>
  <c r="U76" i="12"/>
  <c r="CW1086" i="12"/>
  <c r="BI1086" i="12"/>
  <c r="EK1086" i="12"/>
  <c r="K2096" i="12"/>
  <c r="FY2096" i="12"/>
  <c r="DQ2096" i="12"/>
  <c r="CW1591" i="12"/>
  <c r="FE1086" i="12"/>
  <c r="FE581" i="12"/>
  <c r="BI2096" i="12"/>
  <c r="AE1086" i="12"/>
  <c r="AY2096" i="12"/>
  <c r="GI2096" i="12"/>
  <c r="K76" i="12"/>
  <c r="AO2096" i="12"/>
  <c r="CW581" i="12"/>
  <c r="AO1086" i="12"/>
  <c r="CC1591" i="12"/>
  <c r="CN2097" i="12" l="1"/>
  <c r="AF77" i="12"/>
  <c r="FZ1087" i="12"/>
  <c r="EL1087" i="12"/>
  <c r="V77" i="12"/>
  <c r="GJ1592" i="12"/>
  <c r="EV582" i="12"/>
  <c r="DH1087" i="12"/>
  <c r="CN77" i="12"/>
  <c r="EB582" i="12"/>
  <c r="CD2097" i="12"/>
  <c r="CX1592" i="12"/>
  <c r="CN1087" i="12"/>
  <c r="V1087" i="12"/>
  <c r="DH77" i="12"/>
  <c r="AP582" i="12"/>
  <c r="CD1592" i="12"/>
  <c r="FZ582" i="12"/>
  <c r="DR1592" i="12"/>
  <c r="AF2097" i="12"/>
  <c r="BT2097" i="12"/>
  <c r="FF77" i="12"/>
  <c r="AZ582" i="12"/>
  <c r="CN1592" i="12"/>
  <c r="EB1592" i="12"/>
  <c r="EV77" i="12"/>
  <c r="FP1087" i="12"/>
  <c r="EL77" i="12"/>
  <c r="V1592" i="12"/>
  <c r="L2097" i="12"/>
  <c r="BT77" i="12"/>
  <c r="AZ1087" i="12"/>
  <c r="AF1087" i="12"/>
  <c r="BJ1087" i="12"/>
  <c r="AP2097" i="12"/>
  <c r="EB1087" i="12"/>
  <c r="AZ77" i="12"/>
  <c r="FP582" i="12"/>
  <c r="B1087" i="12"/>
  <c r="BT1087" i="12"/>
  <c r="EB77" i="12"/>
  <c r="L77" i="12"/>
  <c r="FF582" i="12"/>
  <c r="FF1087" i="12"/>
  <c r="V2097" i="12"/>
  <c r="BT1592" i="12"/>
  <c r="AP1592" i="12"/>
  <c r="DR77" i="12"/>
  <c r="V582" i="12"/>
  <c r="CN582" i="12"/>
  <c r="CX2097" i="12"/>
  <c r="BJ582" i="12"/>
  <c r="AP77" i="12"/>
  <c r="B1592" i="12"/>
  <c r="FP77" i="12"/>
  <c r="GJ77" i="12"/>
  <c r="FZ2097" i="12"/>
  <c r="B582" i="12"/>
  <c r="BJ1592" i="12"/>
  <c r="CD1087" i="12"/>
  <c r="FZ77" i="12"/>
  <c r="FP1592" i="12"/>
  <c r="EB2097" i="12"/>
  <c r="DH2097" i="12"/>
  <c r="L1087" i="12"/>
  <c r="EV2097" i="12"/>
  <c r="FZ1592" i="12"/>
  <c r="EL2097" i="12"/>
  <c r="EV1592" i="12"/>
  <c r="DR1087" i="12"/>
  <c r="EL582" i="12"/>
  <c r="GJ2097" i="12"/>
  <c r="FP2097" i="12"/>
  <c r="AF582" i="12"/>
  <c r="EL1592" i="12"/>
  <c r="BJ77" i="12"/>
  <c r="CD582" i="12"/>
  <c r="GJ582" i="12"/>
  <c r="FF1592" i="12"/>
  <c r="DH582" i="12"/>
  <c r="GJ1087" i="12"/>
  <c r="CD77" i="12"/>
  <c r="DR582" i="12"/>
  <c r="BJ2097" i="12"/>
  <c r="CX1087" i="12"/>
  <c r="AF1592" i="12"/>
  <c r="BT582" i="12"/>
  <c r="B2097" i="12"/>
  <c r="DH1592" i="12"/>
  <c r="AP1087" i="12"/>
  <c r="CX582" i="12"/>
  <c r="EV1087" i="12"/>
  <c r="AZ2097" i="12"/>
  <c r="L1592" i="12"/>
  <c r="AZ1592" i="12"/>
  <c r="CX77" i="12"/>
  <c r="B76" i="12"/>
  <c r="L582" i="12"/>
  <c r="DR2097" i="12"/>
  <c r="FF2097" i="12"/>
  <c r="BS2097" i="12"/>
  <c r="CM1087" i="12"/>
  <c r="AE1087" i="12"/>
  <c r="FO582" i="12"/>
  <c r="GI2097" i="12"/>
  <c r="K2097" i="12"/>
  <c r="K1087" i="12"/>
  <c r="BI582" i="12"/>
  <c r="DG1592" i="12"/>
  <c r="CC582" i="12"/>
  <c r="DQ1087" i="12"/>
  <c r="EK1592" i="12"/>
  <c r="CC1087" i="12"/>
  <c r="U2097" i="12"/>
  <c r="CM77" i="12"/>
  <c r="GI77" i="12"/>
  <c r="AY2097" i="12"/>
  <c r="FO77" i="12"/>
  <c r="BI2097" i="12"/>
  <c r="BI77" i="12"/>
  <c r="DG77" i="12"/>
  <c r="U1592" i="12"/>
  <c r="FY1087" i="12"/>
  <c r="EU1592" i="12"/>
  <c r="DG1087" i="12"/>
  <c r="U582" i="12"/>
  <c r="A1592" i="12"/>
  <c r="EA77" i="12"/>
  <c r="EU1087" i="12"/>
  <c r="FO1087" i="12"/>
  <c r="EA2097" i="12"/>
  <c r="BS582" i="12"/>
  <c r="DG582" i="12"/>
  <c r="EA582" i="12"/>
  <c r="FE2097" i="12"/>
  <c r="AY1087" i="12"/>
  <c r="EA1592" i="12"/>
  <c r="AY582" i="12"/>
  <c r="CW77" i="12"/>
  <c r="DQ582" i="12"/>
  <c r="CW1087" i="12"/>
  <c r="DQ1592" i="12"/>
  <c r="FE582" i="12"/>
  <c r="BI1592" i="12"/>
  <c r="U1087" i="12"/>
  <c r="AO1592" i="12"/>
  <c r="GI1087" i="12"/>
  <c r="CC1592" i="12"/>
  <c r="FE77" i="12"/>
  <c r="AY77" i="12"/>
  <c r="BI1087" i="12"/>
  <c r="K77" i="12"/>
  <c r="CW1592" i="12"/>
  <c r="A582" i="12"/>
  <c r="BS1592" i="12"/>
  <c r="FY582" i="12"/>
  <c r="BS77" i="12"/>
  <c r="EU582" i="12"/>
  <c r="DG2097" i="12"/>
  <c r="U77" i="12"/>
  <c r="CC2097" i="12"/>
  <c r="FE1087" i="12"/>
  <c r="K1592" i="12"/>
  <c r="AO582" i="12"/>
  <c r="FY2097" i="12"/>
  <c r="K582" i="12"/>
  <c r="FY1592" i="12"/>
  <c r="GI582" i="12"/>
  <c r="DQ2097" i="12"/>
  <c r="EK2097" i="12"/>
  <c r="AO77" i="12"/>
  <c r="AE1592" i="12"/>
  <c r="CM2097" i="12"/>
  <c r="A1087" i="12"/>
  <c r="CW2097" i="12"/>
  <c r="EU2097" i="12"/>
  <c r="DQ77" i="12"/>
  <c r="AE2097" i="12"/>
  <c r="A76" i="12"/>
  <c r="AE582" i="12"/>
  <c r="AO2097" i="12"/>
  <c r="CW582" i="12"/>
  <c r="CC77" i="12"/>
  <c r="AE77" i="12"/>
  <c r="EK77" i="12"/>
  <c r="GI1592" i="12"/>
  <c r="FO1592" i="12"/>
  <c r="FE1592" i="12"/>
  <c r="FY77" i="12"/>
  <c r="BS1087" i="12"/>
  <c r="EK1087" i="12"/>
  <c r="CM1592" i="12"/>
  <c r="EK582" i="12"/>
  <c r="CM582" i="12"/>
  <c r="FO2097" i="12"/>
  <c r="EU77" i="12"/>
  <c r="AY1592" i="12"/>
  <c r="AO1087" i="12"/>
  <c r="EA1087" i="12"/>
  <c r="A2097" i="12"/>
  <c r="FF2098" i="12" l="1"/>
  <c r="CX78" i="12"/>
  <c r="EV1088" i="12"/>
  <c r="B2098" i="12"/>
  <c r="BJ2098" i="12"/>
  <c r="DH583" i="12"/>
  <c r="BJ78" i="12"/>
  <c r="GJ2098" i="12"/>
  <c r="EL2098" i="12"/>
  <c r="DH2098" i="12"/>
  <c r="CD1088" i="12"/>
  <c r="GJ78" i="12"/>
  <c r="BJ583" i="12"/>
  <c r="DR78" i="12"/>
  <c r="FF1088" i="12"/>
  <c r="BT1088" i="12"/>
  <c r="EB1088" i="12"/>
  <c r="AZ1088" i="12"/>
  <c r="EL78" i="12"/>
  <c r="CN1593" i="12"/>
  <c r="AF2098" i="12"/>
  <c r="AP583" i="12"/>
  <c r="CX1593" i="12"/>
  <c r="DH1088" i="12"/>
  <c r="EL1088" i="12"/>
  <c r="DR2098" i="12"/>
  <c r="AZ1593" i="12"/>
  <c r="CX583" i="12"/>
  <c r="BT583" i="12"/>
  <c r="DR583" i="12"/>
  <c r="FF1593" i="12"/>
  <c r="EL1593" i="12"/>
  <c r="EL583" i="12"/>
  <c r="FZ1593" i="12"/>
  <c r="EB2098" i="12"/>
  <c r="BJ1593" i="12"/>
  <c r="FP78" i="12"/>
  <c r="CX2098" i="12"/>
  <c r="AP1593" i="12"/>
  <c r="FF583" i="12"/>
  <c r="B1088" i="12"/>
  <c r="AP2098" i="12"/>
  <c r="BT78" i="12"/>
  <c r="FP1088" i="12"/>
  <c r="AZ583" i="12"/>
  <c r="DR1593" i="12"/>
  <c r="DH78" i="12"/>
  <c r="CD2098" i="12"/>
  <c r="EV583" i="12"/>
  <c r="FZ1088" i="12"/>
  <c r="L583" i="12"/>
  <c r="L1593" i="12"/>
  <c r="AP1088" i="12"/>
  <c r="AF1593" i="12"/>
  <c r="CD78" i="12"/>
  <c r="GJ583" i="12"/>
  <c r="AF583" i="12"/>
  <c r="DR1088" i="12"/>
  <c r="EV2098" i="12"/>
  <c r="FP1593" i="12"/>
  <c r="B583" i="12"/>
  <c r="B1593" i="12"/>
  <c r="CN583" i="12"/>
  <c r="BT1593" i="12"/>
  <c r="L78" i="12"/>
  <c r="FP583" i="12"/>
  <c r="BJ1088" i="12"/>
  <c r="L2098" i="12"/>
  <c r="EV78" i="12"/>
  <c r="FF78" i="12"/>
  <c r="FZ583" i="12"/>
  <c r="V1088" i="12"/>
  <c r="EB583" i="12"/>
  <c r="GJ1593" i="12"/>
  <c r="AF78" i="12"/>
  <c r="B77" i="12"/>
  <c r="AZ2098" i="12"/>
  <c r="DH1593" i="12"/>
  <c r="CX1088" i="12"/>
  <c r="GJ1088" i="12"/>
  <c r="CD583" i="12"/>
  <c r="FP2098" i="12"/>
  <c r="EV1593" i="12"/>
  <c r="L1088" i="12"/>
  <c r="FZ78" i="12"/>
  <c r="FZ2098" i="12"/>
  <c r="AP78" i="12"/>
  <c r="V583" i="12"/>
  <c r="V2098" i="12"/>
  <c r="EB78" i="12"/>
  <c r="AZ78" i="12"/>
  <c r="AF1088" i="12"/>
  <c r="V1593" i="12"/>
  <c r="EB1593" i="12"/>
  <c r="BT2098" i="12"/>
  <c r="CD1593" i="12"/>
  <c r="CN1088" i="12"/>
  <c r="CN78" i="12"/>
  <c r="V78" i="12"/>
  <c r="CN2098" i="12"/>
  <c r="GI583" i="12"/>
  <c r="K78" i="12"/>
  <c r="CW583" i="12"/>
  <c r="CC583" i="12"/>
  <c r="DQ583" i="12"/>
  <c r="A1593" i="12"/>
  <c r="CC1593" i="12"/>
  <c r="FE1593" i="12"/>
  <c r="FO1593" i="12"/>
  <c r="FE2098" i="12"/>
  <c r="EA583" i="12"/>
  <c r="CW2098" i="12"/>
  <c r="CM1593" i="12"/>
  <c r="EA2098" i="12"/>
  <c r="FY78" i="12"/>
  <c r="BS78" i="12"/>
  <c r="CW78" i="12"/>
  <c r="AO1088" i="12"/>
  <c r="AE1593" i="12"/>
  <c r="AO1593" i="12"/>
  <c r="CM2098" i="12"/>
  <c r="FO1088" i="12"/>
  <c r="K1088" i="12"/>
  <c r="AY1593" i="12"/>
  <c r="K2098" i="12"/>
  <c r="EU1088" i="12"/>
  <c r="U583" i="12"/>
  <c r="K583" i="12"/>
  <c r="GI2098" i="12"/>
  <c r="FY1593" i="12"/>
  <c r="CC78" i="12"/>
  <c r="FE78" i="12"/>
  <c r="K1593" i="12"/>
  <c r="EU583" i="12"/>
  <c r="DQ78" i="12"/>
  <c r="AY78" i="12"/>
  <c r="EU1593" i="12"/>
  <c r="EU78" i="12"/>
  <c r="FO583" i="12"/>
  <c r="U1593" i="12"/>
  <c r="U78" i="12"/>
  <c r="AO78" i="12"/>
  <c r="A1088" i="12"/>
  <c r="CW1088" i="12"/>
  <c r="AY583" i="12"/>
  <c r="DQ2098" i="12"/>
  <c r="U1088" i="12"/>
  <c r="AO583" i="12"/>
  <c r="EK78" i="12"/>
  <c r="CC1088" i="12"/>
  <c r="FE583" i="12"/>
  <c r="GI78" i="12"/>
  <c r="EA1088" i="12"/>
  <c r="EA1593" i="12"/>
  <c r="EK2098" i="12"/>
  <c r="FO78" i="12"/>
  <c r="AY1088" i="12"/>
  <c r="BS583" i="12"/>
  <c r="CC2098" i="12"/>
  <c r="GI1593" i="12"/>
  <c r="DQ1088" i="12"/>
  <c r="GI1088" i="12"/>
  <c r="FY1088" i="12"/>
  <c r="FY2098" i="12"/>
  <c r="AE78" i="12"/>
  <c r="FY583" i="12"/>
  <c r="A583" i="12"/>
  <c r="CM583" i="12"/>
  <c r="A77" i="12"/>
  <c r="EK1088" i="12"/>
  <c r="EU2098" i="12"/>
  <c r="CM1088" i="12"/>
  <c r="DG1593" i="12"/>
  <c r="FE1088" i="12"/>
  <c r="EK1593" i="12"/>
  <c r="BI1088" i="12"/>
  <c r="U2098" i="12"/>
  <c r="BI1593" i="12"/>
  <c r="BS2098" i="12"/>
  <c r="AY2098" i="12"/>
  <c r="AO2098" i="12"/>
  <c r="FO2098" i="12"/>
  <c r="DG78" i="12"/>
  <c r="CM78" i="12"/>
  <c r="DG1088" i="12"/>
  <c r="EA78" i="12"/>
  <c r="BI2098" i="12"/>
  <c r="DG583" i="12"/>
  <c r="AE2098" i="12"/>
  <c r="AE1088" i="12"/>
  <c r="EK583" i="12"/>
  <c r="BI583" i="12"/>
  <c r="AE583" i="12"/>
  <c r="BS1593" i="12"/>
  <c r="BI78" i="12"/>
  <c r="DQ1593" i="12"/>
  <c r="BS1088" i="12"/>
  <c r="A2098" i="12"/>
  <c r="DG2098" i="12"/>
  <c r="CW1593" i="12"/>
  <c r="CN2099" i="12" l="1"/>
  <c r="CD1594" i="12"/>
  <c r="AF1089" i="12"/>
  <c r="V584" i="12"/>
  <c r="L1089" i="12"/>
  <c r="GJ1089" i="12"/>
  <c r="B78" i="12"/>
  <c r="V1089" i="12"/>
  <c r="L2099" i="12"/>
  <c r="BT1594" i="12"/>
  <c r="FP1594" i="12"/>
  <c r="GJ584" i="12"/>
  <c r="L1594" i="12"/>
  <c r="CD2099" i="12"/>
  <c r="FP1089" i="12"/>
  <c r="FF584" i="12"/>
  <c r="BJ1594" i="12"/>
  <c r="EL1594" i="12"/>
  <c r="CX584" i="12"/>
  <c r="DH1089" i="12"/>
  <c r="CN1594" i="12"/>
  <c r="BT1089" i="12"/>
  <c r="GJ79" i="12"/>
  <c r="GJ2099" i="12"/>
  <c r="B2099" i="12"/>
  <c r="V79" i="12"/>
  <c r="BT2099" i="12"/>
  <c r="AZ79" i="12"/>
  <c r="AP79" i="12"/>
  <c r="EV1594" i="12"/>
  <c r="CX1089" i="12"/>
  <c r="AF79" i="12"/>
  <c r="FZ584" i="12"/>
  <c r="BJ1089" i="12"/>
  <c r="CN584" i="12"/>
  <c r="EV2099" i="12"/>
  <c r="CD79" i="12"/>
  <c r="L584" i="12"/>
  <c r="DH79" i="12"/>
  <c r="BT79" i="12"/>
  <c r="AP1594" i="12"/>
  <c r="EB2099" i="12"/>
  <c r="FF1594" i="12"/>
  <c r="AZ1594" i="12"/>
  <c r="CX1594" i="12"/>
  <c r="EL79" i="12"/>
  <c r="FF1089" i="12"/>
  <c r="CD1089" i="12"/>
  <c r="BJ79" i="12"/>
  <c r="EV1089" i="12"/>
  <c r="CN79" i="12"/>
  <c r="EB1594" i="12"/>
  <c r="EB79" i="12"/>
  <c r="FZ2099" i="12"/>
  <c r="FP2099" i="12"/>
  <c r="DH1594" i="12"/>
  <c r="GJ1594" i="12"/>
  <c r="FF79" i="12"/>
  <c r="FP584" i="12"/>
  <c r="B1594" i="12"/>
  <c r="DR1089" i="12"/>
  <c r="AF1594" i="12"/>
  <c r="FZ1089" i="12"/>
  <c r="DR1594" i="12"/>
  <c r="AP2099" i="12"/>
  <c r="CX2099" i="12"/>
  <c r="FZ1594" i="12"/>
  <c r="DR584" i="12"/>
  <c r="DR2099" i="12"/>
  <c r="AP584" i="12"/>
  <c r="AZ1089" i="12"/>
  <c r="DR79" i="12"/>
  <c r="DH2099" i="12"/>
  <c r="DH584" i="12"/>
  <c r="CX79" i="12"/>
  <c r="CN1089" i="12"/>
  <c r="V1594" i="12"/>
  <c r="V2099" i="12"/>
  <c r="FZ79" i="12"/>
  <c r="CD584" i="12"/>
  <c r="AZ2099" i="12"/>
  <c r="EB584" i="12"/>
  <c r="EV79" i="12"/>
  <c r="L79" i="12"/>
  <c r="B584" i="12"/>
  <c r="AF584" i="12"/>
  <c r="AP1089" i="12"/>
  <c r="EV584" i="12"/>
  <c r="AZ584" i="12"/>
  <c r="B1089" i="12"/>
  <c r="FP79" i="12"/>
  <c r="EL584" i="12"/>
  <c r="BT584" i="12"/>
  <c r="EL1089" i="12"/>
  <c r="AF2099" i="12"/>
  <c r="EB1089" i="12"/>
  <c r="BJ584" i="12"/>
  <c r="EL2099" i="12"/>
  <c r="BJ2099" i="12"/>
  <c r="FF2099" i="12"/>
  <c r="DQ584" i="12"/>
  <c r="FE79" i="12"/>
  <c r="FO1089" i="12"/>
  <c r="EK79" i="12"/>
  <c r="AE2099" i="12"/>
  <c r="AO1594" i="12"/>
  <c r="BS1089" i="12"/>
  <c r="FY2099" i="12"/>
  <c r="DQ79" i="12"/>
  <c r="AO2099" i="12"/>
  <c r="FO79" i="12"/>
  <c r="GI1089" i="12"/>
  <c r="K584" i="12"/>
  <c r="U1594" i="12"/>
  <c r="FE1089" i="12"/>
  <c r="AE1594" i="12"/>
  <c r="CM2099" i="12"/>
  <c r="FE584" i="12"/>
  <c r="AY79" i="12"/>
  <c r="U79" i="12"/>
  <c r="A78" i="12"/>
  <c r="EU584" i="12"/>
  <c r="BS2099" i="12"/>
  <c r="FE2099" i="12"/>
  <c r="DQ1089" i="12"/>
  <c r="EK1089" i="12"/>
  <c r="GI584" i="12"/>
  <c r="EA79" i="12"/>
  <c r="CC1594" i="12"/>
  <c r="EK584" i="12"/>
  <c r="FO584" i="12"/>
  <c r="CW584" i="12"/>
  <c r="EU79" i="12"/>
  <c r="GI1594" i="12"/>
  <c r="CM1089" i="12"/>
  <c r="BI2099" i="12"/>
  <c r="BI79" i="12"/>
  <c r="FE1594" i="12"/>
  <c r="FY584" i="12"/>
  <c r="FY1089" i="12"/>
  <c r="EU1594" i="12"/>
  <c r="AO1089" i="12"/>
  <c r="CW79" i="12"/>
  <c r="AY2099" i="12"/>
  <c r="EU1089" i="12"/>
  <c r="DG1089" i="12"/>
  <c r="DG79" i="12"/>
  <c r="DG1594" i="12"/>
  <c r="DQ1594" i="12"/>
  <c r="A584" i="12"/>
  <c r="AO584" i="12"/>
  <c r="K79" i="12"/>
  <c r="EK1594" i="12"/>
  <c r="BS1594" i="12"/>
  <c r="A1089" i="12"/>
  <c r="CC1089" i="12"/>
  <c r="AY1089" i="12"/>
  <c r="AE1089" i="12"/>
  <c r="CW2099" i="12"/>
  <c r="EU2099" i="12"/>
  <c r="BI1594" i="12"/>
  <c r="CC79" i="12"/>
  <c r="CM79" i="12"/>
  <c r="BI584" i="12"/>
  <c r="AY1594" i="12"/>
  <c r="GI79" i="12"/>
  <c r="CC2099" i="12"/>
  <c r="K2099" i="12"/>
  <c r="BS584" i="12"/>
  <c r="BI1089" i="12"/>
  <c r="BS79" i="12"/>
  <c r="EA1594" i="12"/>
  <c r="CM1594" i="12"/>
  <c r="A2099" i="12"/>
  <c r="CW1089" i="12"/>
  <c r="EA584" i="12"/>
  <c r="FY79" i="12"/>
  <c r="A1594" i="12"/>
  <c r="K1089" i="12"/>
  <c r="EK2099" i="12"/>
  <c r="DG584" i="12"/>
  <c r="AY584" i="12"/>
  <c r="AO79" i="12"/>
  <c r="EA2099" i="12"/>
  <c r="K1594" i="12"/>
  <c r="FY1594" i="12"/>
  <c r="DQ2099" i="12"/>
  <c r="FO2099" i="12"/>
  <c r="CC584" i="12"/>
  <c r="U1089" i="12"/>
  <c r="FO1594" i="12"/>
  <c r="U584" i="12"/>
  <c r="AE79" i="12"/>
  <c r="CM584" i="12"/>
  <c r="AE584" i="12"/>
  <c r="U2099" i="12"/>
  <c r="GI2099" i="12"/>
  <c r="DG2099" i="12"/>
  <c r="EA1089" i="12"/>
  <c r="CW1594" i="12"/>
  <c r="FF2100" i="12" l="1"/>
  <c r="EB1090" i="12"/>
  <c r="EL585" i="12"/>
  <c r="EV585" i="12"/>
  <c r="L80" i="12"/>
  <c r="CD585" i="12"/>
  <c r="CN1090" i="12"/>
  <c r="DR80" i="12"/>
  <c r="DR585" i="12"/>
  <c r="DR1595" i="12"/>
  <c r="B1595" i="12"/>
  <c r="DH1595" i="12"/>
  <c r="EB1595" i="12"/>
  <c r="CD1090" i="12"/>
  <c r="AZ1595" i="12"/>
  <c r="BT80" i="12"/>
  <c r="EV2100" i="12"/>
  <c r="AF80" i="12"/>
  <c r="AZ80" i="12"/>
  <c r="GJ2100" i="12"/>
  <c r="DH1090" i="12"/>
  <c r="FF585" i="12"/>
  <c r="GJ585" i="12"/>
  <c r="V1090" i="12"/>
  <c r="V585" i="12"/>
  <c r="BJ2100" i="12"/>
  <c r="AF2100" i="12"/>
  <c r="FP80" i="12"/>
  <c r="AP1090" i="12"/>
  <c r="EV80" i="12"/>
  <c r="FZ80" i="12"/>
  <c r="CX80" i="12"/>
  <c r="AZ1090" i="12"/>
  <c r="FZ1595" i="12"/>
  <c r="FZ1090" i="12"/>
  <c r="FP585" i="12"/>
  <c r="FP2100" i="12"/>
  <c r="CN80" i="12"/>
  <c r="FF1090" i="12"/>
  <c r="FF1595" i="12"/>
  <c r="DH80" i="12"/>
  <c r="CN585" i="12"/>
  <c r="CX1090" i="12"/>
  <c r="BT2100" i="12"/>
  <c r="GJ80" i="12"/>
  <c r="CX585" i="12"/>
  <c r="FP1090" i="12"/>
  <c r="FP1595" i="12"/>
  <c r="B79" i="12"/>
  <c r="AF1090" i="12"/>
  <c r="EL2100" i="12"/>
  <c r="EL1090" i="12"/>
  <c r="B1090" i="12"/>
  <c r="AF585" i="12"/>
  <c r="EB585" i="12"/>
  <c r="V2100" i="12"/>
  <c r="DH585" i="12"/>
  <c r="AP585" i="12"/>
  <c r="CX2100" i="12"/>
  <c r="AF1595" i="12"/>
  <c r="FF80" i="12"/>
  <c r="FZ2100" i="12"/>
  <c r="EV1090" i="12"/>
  <c r="EL80" i="12"/>
  <c r="EB2100" i="12"/>
  <c r="L585" i="12"/>
  <c r="BJ1090" i="12"/>
  <c r="EV1595" i="12"/>
  <c r="V80" i="12"/>
  <c r="BT1090" i="12"/>
  <c r="EL1595" i="12"/>
  <c r="CD2100" i="12"/>
  <c r="BT1595" i="12"/>
  <c r="GJ1090" i="12"/>
  <c r="CD1595" i="12"/>
  <c r="BJ585" i="12"/>
  <c r="BT585" i="12"/>
  <c r="AZ585" i="12"/>
  <c r="B585" i="12"/>
  <c r="AZ2100" i="12"/>
  <c r="V1595" i="12"/>
  <c r="DH2100" i="12"/>
  <c r="DR2100" i="12"/>
  <c r="AP2100" i="12"/>
  <c r="DR1090" i="12"/>
  <c r="GJ1595" i="12"/>
  <c r="EB80" i="12"/>
  <c r="BJ80" i="12"/>
  <c r="CX1595" i="12"/>
  <c r="AP1595" i="12"/>
  <c r="CD80" i="12"/>
  <c r="FZ585" i="12"/>
  <c r="AP80" i="12"/>
  <c r="B2100" i="12"/>
  <c r="CN1595" i="12"/>
  <c r="BJ1595" i="12"/>
  <c r="L1595" i="12"/>
  <c r="L2100" i="12"/>
  <c r="L1090" i="12"/>
  <c r="CN2100" i="12"/>
  <c r="CW1595" i="12"/>
  <c r="K585" i="12"/>
  <c r="DQ585" i="12"/>
  <c r="U585" i="12"/>
  <c r="BI2100" i="12"/>
  <c r="CM585" i="12"/>
  <c r="AO585" i="12"/>
  <c r="BI1090" i="12"/>
  <c r="CC585" i="12"/>
  <c r="GI585" i="12"/>
  <c r="U1595" i="12"/>
  <c r="AY1595" i="12"/>
  <c r="AO1595" i="12"/>
  <c r="CM80" i="12"/>
  <c r="EU2100" i="12"/>
  <c r="A585" i="12"/>
  <c r="FY1595" i="12"/>
  <c r="FY80" i="12"/>
  <c r="CC1090" i="12"/>
  <c r="FO585" i="12"/>
  <c r="AY80" i="12"/>
  <c r="CW1090" i="12"/>
  <c r="DG80" i="12"/>
  <c r="CC2100" i="12"/>
  <c r="A1595" i="12"/>
  <c r="DG585" i="12"/>
  <c r="U1090" i="12"/>
  <c r="K1595" i="12"/>
  <c r="AE1595" i="12"/>
  <c r="FO1090" i="12"/>
  <c r="DQ2100" i="12"/>
  <c r="DG1090" i="12"/>
  <c r="EA1090" i="12"/>
  <c r="GI80" i="12"/>
  <c r="AE585" i="12"/>
  <c r="EK1595" i="12"/>
  <c r="EU585" i="12"/>
  <c r="AE1090" i="12"/>
  <c r="FO2100" i="12"/>
  <c r="FE1595" i="12"/>
  <c r="AO80" i="12"/>
  <c r="EA585" i="12"/>
  <c r="A1090" i="12"/>
  <c r="FO80" i="12"/>
  <c r="FY2100" i="12"/>
  <c r="FE585" i="12"/>
  <c r="BS80" i="12"/>
  <c r="FE80" i="12"/>
  <c r="BI1595" i="12"/>
  <c r="CW2100" i="12"/>
  <c r="BS1090" i="12"/>
  <c r="FE1090" i="12"/>
  <c r="CM1595" i="12"/>
  <c r="GI1090" i="12"/>
  <c r="BS1595" i="12"/>
  <c r="AY1090" i="12"/>
  <c r="FY585" i="12"/>
  <c r="AO2100" i="12"/>
  <c r="K80" i="12"/>
  <c r="CC1595" i="12"/>
  <c r="EA1595" i="12"/>
  <c r="FY1090" i="12"/>
  <c r="EA2100" i="12"/>
  <c r="CW80" i="12"/>
  <c r="AE2100" i="12"/>
  <c r="BI585" i="12"/>
  <c r="DG2100" i="12"/>
  <c r="AO1090" i="12"/>
  <c r="EK2100" i="12"/>
  <c r="EK585" i="12"/>
  <c r="EU80" i="12"/>
  <c r="FE2100" i="12"/>
  <c r="EK1090" i="12"/>
  <c r="A79" i="12"/>
  <c r="CC80" i="12"/>
  <c r="BS2100" i="12"/>
  <c r="BS585" i="12"/>
  <c r="DQ80" i="12"/>
  <c r="CM2100" i="12"/>
  <c r="FO1595" i="12"/>
  <c r="GI1595" i="12"/>
  <c r="K1090" i="12"/>
  <c r="U80" i="12"/>
  <c r="BI80" i="12"/>
  <c r="U2100" i="12"/>
  <c r="EU1090" i="12"/>
  <c r="AY2100" i="12"/>
  <c r="DQ1595" i="12"/>
  <c r="GI2100" i="12"/>
  <c r="CM1090" i="12"/>
  <c r="CW585" i="12"/>
  <c r="AE80" i="12"/>
  <c r="AY585" i="12"/>
  <c r="DQ1090" i="12"/>
  <c r="EK80" i="12"/>
  <c r="A2100" i="12"/>
  <c r="K2100" i="12"/>
  <c r="EA80" i="12"/>
  <c r="EU1595" i="12"/>
  <c r="DG1595" i="12"/>
  <c r="CN2101" i="12" l="1"/>
  <c r="BJ1596" i="12"/>
  <c r="FZ586" i="12"/>
  <c r="BJ81" i="12"/>
  <c r="AP2101" i="12"/>
  <c r="AZ2101" i="12"/>
  <c r="BJ586" i="12"/>
  <c r="CD2101" i="12"/>
  <c r="EV1596" i="12"/>
  <c r="EL81" i="12"/>
  <c r="AF1596" i="12"/>
  <c r="V2101" i="12"/>
  <c r="EL1091" i="12"/>
  <c r="FP1596" i="12"/>
  <c r="BT2101" i="12"/>
  <c r="FF1596" i="12"/>
  <c r="FP586" i="12"/>
  <c r="CX81" i="12"/>
  <c r="FP81" i="12"/>
  <c r="V1091" i="12"/>
  <c r="GJ2101" i="12"/>
  <c r="BT81" i="12"/>
  <c r="DH1596" i="12"/>
  <c r="DR81" i="12"/>
  <c r="EV586" i="12"/>
  <c r="L1091" i="12"/>
  <c r="CN1596" i="12"/>
  <c r="CD81" i="12"/>
  <c r="EB81" i="12"/>
  <c r="DR2101" i="12"/>
  <c r="B586" i="12"/>
  <c r="CD1596" i="12"/>
  <c r="EL1596" i="12"/>
  <c r="BJ1091" i="12"/>
  <c r="EV1091" i="12"/>
  <c r="CX2101" i="12"/>
  <c r="EB586" i="12"/>
  <c r="EL2101" i="12"/>
  <c r="FP1091" i="12"/>
  <c r="CX1091" i="12"/>
  <c r="FF1091" i="12"/>
  <c r="FZ1091" i="12"/>
  <c r="FZ81" i="12"/>
  <c r="AF2101" i="12"/>
  <c r="GJ586" i="12"/>
  <c r="AZ81" i="12"/>
  <c r="AZ1596" i="12"/>
  <c r="B1596" i="12"/>
  <c r="CN1091" i="12"/>
  <c r="EL586" i="12"/>
  <c r="L2101" i="12"/>
  <c r="B2101" i="12"/>
  <c r="AP1596" i="12"/>
  <c r="GJ1596" i="12"/>
  <c r="DH2101" i="12"/>
  <c r="AZ586" i="12"/>
  <c r="GJ1091" i="12"/>
  <c r="BT1091" i="12"/>
  <c r="L586" i="12"/>
  <c r="FZ2101" i="12"/>
  <c r="AP586" i="12"/>
  <c r="AF586" i="12"/>
  <c r="AF1091" i="12"/>
  <c r="CX586" i="12"/>
  <c r="CN586" i="12"/>
  <c r="CN81" i="12"/>
  <c r="FZ1596" i="12"/>
  <c r="EV81" i="12"/>
  <c r="BJ2101" i="12"/>
  <c r="FF586" i="12"/>
  <c r="AF81" i="12"/>
  <c r="CD1091" i="12"/>
  <c r="DR1596" i="12"/>
  <c r="CD586" i="12"/>
  <c r="EB1091" i="12"/>
  <c r="L1596" i="12"/>
  <c r="AP81" i="12"/>
  <c r="CX1596" i="12"/>
  <c r="DR1091" i="12"/>
  <c r="V1596" i="12"/>
  <c r="BT586" i="12"/>
  <c r="BT1596" i="12"/>
  <c r="V81" i="12"/>
  <c r="EB2101" i="12"/>
  <c r="FF81" i="12"/>
  <c r="DH586" i="12"/>
  <c r="B1091" i="12"/>
  <c r="B80" i="12"/>
  <c r="GJ81" i="12"/>
  <c r="DH81" i="12"/>
  <c r="FP2101" i="12"/>
  <c r="AZ1091" i="12"/>
  <c r="AP1091" i="12"/>
  <c r="V586" i="12"/>
  <c r="DH1091" i="12"/>
  <c r="EV2101" i="12"/>
  <c r="EB1596" i="12"/>
  <c r="DR586" i="12"/>
  <c r="L81" i="12"/>
  <c r="FF2101" i="12"/>
  <c r="GI2101" i="12"/>
  <c r="EK1091" i="12"/>
  <c r="A1596" i="12"/>
  <c r="CM81" i="12"/>
  <c r="DG2101" i="12"/>
  <c r="CW586" i="12"/>
  <c r="EU81" i="12"/>
  <c r="CC2101" i="12"/>
  <c r="FE586" i="12"/>
  <c r="FY2101" i="12"/>
  <c r="BS586" i="12"/>
  <c r="EA1091" i="12"/>
  <c r="FO586" i="12"/>
  <c r="A586" i="12"/>
  <c r="CM586" i="12"/>
  <c r="EU586" i="12"/>
  <c r="A1091" i="12"/>
  <c r="BS81" i="12"/>
  <c r="EU1596" i="12"/>
  <c r="GI586" i="12"/>
  <c r="GI1091" i="12"/>
  <c r="EU2101" i="12"/>
  <c r="CW2101" i="12"/>
  <c r="CW1596" i="12"/>
  <c r="AO81" i="12"/>
  <c r="FO1091" i="12"/>
  <c r="EK586" i="12"/>
  <c r="DQ1091" i="12"/>
  <c r="FO2101" i="12"/>
  <c r="FO81" i="12"/>
  <c r="AE586" i="12"/>
  <c r="AO2101" i="12"/>
  <c r="U2101" i="12"/>
  <c r="BI81" i="12"/>
  <c r="GI81" i="12"/>
  <c r="AE1091" i="12"/>
  <c r="DG1091" i="12"/>
  <c r="DG1596" i="12"/>
  <c r="A2101" i="12"/>
  <c r="U1596" i="12"/>
  <c r="DQ1596" i="12"/>
  <c r="EA2101" i="12"/>
  <c r="EK1596" i="12"/>
  <c r="AO1596" i="12"/>
  <c r="FE81" i="12"/>
  <c r="K2101" i="12"/>
  <c r="U586" i="12"/>
  <c r="EA1596" i="12"/>
  <c r="AY1091" i="12"/>
  <c r="U1091" i="12"/>
  <c r="CW1091" i="12"/>
  <c r="FE2101" i="12"/>
  <c r="CC1596" i="12"/>
  <c r="BS1596" i="12"/>
  <c r="EA586" i="12"/>
  <c r="BI1091" i="12"/>
  <c r="CM1091" i="12"/>
  <c r="DG81" i="12"/>
  <c r="FO1596" i="12"/>
  <c r="AY586" i="12"/>
  <c r="BS1091" i="12"/>
  <c r="FY586" i="12"/>
  <c r="FE1091" i="12"/>
  <c r="K586" i="12"/>
  <c r="BI1596" i="12"/>
  <c r="EK2101" i="12"/>
  <c r="AO586" i="12"/>
  <c r="CM2101" i="12"/>
  <c r="AY2101" i="12"/>
  <c r="U81" i="12"/>
  <c r="EK81" i="12"/>
  <c r="AO1091" i="12"/>
  <c r="BS2101" i="12"/>
  <c r="DQ2101" i="12"/>
  <c r="DQ81" i="12"/>
  <c r="AY81" i="12"/>
  <c r="AE1596" i="12"/>
  <c r="K1596" i="12"/>
  <c r="CC586" i="12"/>
  <c r="FY1596" i="12"/>
  <c r="A80" i="12"/>
  <c r="FE1596" i="12"/>
  <c r="K81" i="12"/>
  <c r="AY1596" i="12"/>
  <c r="BI586" i="12"/>
  <c r="DG586" i="12"/>
  <c r="CM1596" i="12"/>
  <c r="AE81" i="12"/>
  <c r="CC1091" i="12"/>
  <c r="DQ586" i="12"/>
  <c r="CW81" i="12"/>
  <c r="GI1596" i="12"/>
  <c r="FY1091" i="12"/>
  <c r="EU1091" i="12"/>
  <c r="K1091" i="12"/>
  <c r="EA81" i="12"/>
  <c r="CC81" i="12"/>
  <c r="AE2101" i="12"/>
  <c r="BI2101" i="12"/>
  <c r="FY81" i="12"/>
  <c r="FF2102" i="12" l="1"/>
  <c r="EV2102" i="12"/>
  <c r="AZ1092" i="12"/>
  <c r="B81" i="12"/>
  <c r="EB2102" i="12"/>
  <c r="V1597" i="12"/>
  <c r="L1597" i="12"/>
  <c r="CD1092" i="12"/>
  <c r="EV82" i="12"/>
  <c r="CX587" i="12"/>
  <c r="FZ2102" i="12"/>
  <c r="AZ587" i="12"/>
  <c r="B2102" i="12"/>
  <c r="B1597" i="12"/>
  <c r="AF2102" i="12"/>
  <c r="CX1092" i="12"/>
  <c r="CX2102" i="12"/>
  <c r="CD1597" i="12"/>
  <c r="CD82" i="12"/>
  <c r="DR82" i="12"/>
  <c r="V1092" i="12"/>
  <c r="FF1597" i="12"/>
  <c r="V2102" i="12"/>
  <c r="CD2102" i="12"/>
  <c r="BJ82" i="12"/>
  <c r="L82" i="12"/>
  <c r="DH1092" i="12"/>
  <c r="FP2102" i="12"/>
  <c r="B1092" i="12"/>
  <c r="V82" i="12"/>
  <c r="DR1092" i="12"/>
  <c r="EB1092" i="12"/>
  <c r="AF82" i="12"/>
  <c r="FZ1597" i="12"/>
  <c r="AF1092" i="12"/>
  <c r="L587" i="12"/>
  <c r="DH2102" i="12"/>
  <c r="L2102" i="12"/>
  <c r="AZ1597" i="12"/>
  <c r="FZ82" i="12"/>
  <c r="FP1092" i="12"/>
  <c r="EV1092" i="12"/>
  <c r="B587" i="12"/>
  <c r="CN1597" i="12"/>
  <c r="DH1597" i="12"/>
  <c r="FP82" i="12"/>
  <c r="BT2102" i="12"/>
  <c r="AF1597" i="12"/>
  <c r="BJ587" i="12"/>
  <c r="FZ587" i="12"/>
  <c r="DR587" i="12"/>
  <c r="V587" i="12"/>
  <c r="DH82" i="12"/>
  <c r="DH587" i="12"/>
  <c r="BT1597" i="12"/>
  <c r="CX1597" i="12"/>
  <c r="CD587" i="12"/>
  <c r="FF587" i="12"/>
  <c r="CN82" i="12"/>
  <c r="AF587" i="12"/>
  <c r="BT1092" i="12"/>
  <c r="GJ1597" i="12"/>
  <c r="EL587" i="12"/>
  <c r="AZ82" i="12"/>
  <c r="FZ1092" i="12"/>
  <c r="EL2102" i="12"/>
  <c r="BJ1092" i="12"/>
  <c r="DR2102" i="12"/>
  <c r="L1092" i="12"/>
  <c r="BT82" i="12"/>
  <c r="CX82" i="12"/>
  <c r="FP1597" i="12"/>
  <c r="EL82" i="12"/>
  <c r="AZ2102" i="12"/>
  <c r="BJ1597" i="12"/>
  <c r="EB1597" i="12"/>
  <c r="AP1092" i="12"/>
  <c r="GJ82" i="12"/>
  <c r="FF82" i="12"/>
  <c r="BT587" i="12"/>
  <c r="AP82" i="12"/>
  <c r="DR1597" i="12"/>
  <c r="BJ2102" i="12"/>
  <c r="CN587" i="12"/>
  <c r="AP587" i="12"/>
  <c r="GJ1092" i="12"/>
  <c r="AP1597" i="12"/>
  <c r="CN1092" i="12"/>
  <c r="GJ587" i="12"/>
  <c r="FF1092" i="12"/>
  <c r="EB587" i="12"/>
  <c r="EL1597" i="12"/>
  <c r="EB82" i="12"/>
  <c r="EV587" i="12"/>
  <c r="GJ2102" i="12"/>
  <c r="FP587" i="12"/>
  <c r="EL1092" i="12"/>
  <c r="EV1597" i="12"/>
  <c r="AP2102" i="12"/>
  <c r="CN2102" i="12"/>
  <c r="BS2102" i="12"/>
  <c r="AY1597" i="12"/>
  <c r="EU1597" i="12"/>
  <c r="GI1092" i="12"/>
  <c r="FO2102" i="12"/>
  <c r="DQ2102" i="12"/>
  <c r="K82" i="12"/>
  <c r="AO2102" i="12"/>
  <c r="FO1092" i="12"/>
  <c r="BS82" i="12"/>
  <c r="FO1597" i="12"/>
  <c r="AE1597" i="12"/>
  <c r="AE82" i="12"/>
  <c r="GI587" i="12"/>
  <c r="CW587" i="12"/>
  <c r="EU587" i="12"/>
  <c r="DG1092" i="12"/>
  <c r="BI587" i="12"/>
  <c r="FE82" i="12"/>
  <c r="EU1092" i="12"/>
  <c r="CW1092" i="12"/>
  <c r="AY1092" i="12"/>
  <c r="DQ1092" i="12"/>
  <c r="A1597" i="12"/>
  <c r="DQ587" i="12"/>
  <c r="EK1597" i="12"/>
  <c r="EA1092" i="12"/>
  <c r="EK1092" i="12"/>
  <c r="AO1597" i="12"/>
  <c r="A587" i="12"/>
  <c r="CC2102" i="12"/>
  <c r="EA82" i="12"/>
  <c r="CC82" i="12"/>
  <c r="BS587" i="12"/>
  <c r="FE587" i="12"/>
  <c r="GI2102" i="12"/>
  <c r="A2102" i="12"/>
  <c r="CC587" i="12"/>
  <c r="AO82" i="12"/>
  <c r="FE1597" i="12"/>
  <c r="FE2102" i="12"/>
  <c r="K2102" i="12"/>
  <c r="CM1597" i="12"/>
  <c r="DQ82" i="12"/>
  <c r="CW2102" i="12"/>
  <c r="AY82" i="12"/>
  <c r="U82" i="12"/>
  <c r="K1597" i="12"/>
  <c r="CC1597" i="12"/>
  <c r="AY2102" i="12"/>
  <c r="AE2102" i="12"/>
  <c r="GI1597" i="12"/>
  <c r="U2102" i="12"/>
  <c r="EA1597" i="12"/>
  <c r="FY1597" i="12"/>
  <c r="AE1092" i="12"/>
  <c r="EK2102" i="12"/>
  <c r="K1092" i="12"/>
  <c r="K587" i="12"/>
  <c r="CM82" i="12"/>
  <c r="BI1092" i="12"/>
  <c r="BS1597" i="12"/>
  <c r="FY587" i="12"/>
  <c r="DG82" i="12"/>
  <c r="FO82" i="12"/>
  <c r="DG587" i="12"/>
  <c r="BI2102" i="12"/>
  <c r="AO1092" i="12"/>
  <c r="CM587" i="12"/>
  <c r="FO587" i="12"/>
  <c r="U1597" i="12"/>
  <c r="DG1597" i="12"/>
  <c r="CM2102" i="12"/>
  <c r="U1092" i="12"/>
  <c r="CW82" i="12"/>
  <c r="GI82" i="12"/>
  <c r="CC1092" i="12"/>
  <c r="FY1092" i="12"/>
  <c r="FY82" i="12"/>
  <c r="CM1092" i="12"/>
  <c r="BI82" i="12"/>
  <c r="EA587" i="12"/>
  <c r="A81" i="12"/>
  <c r="AO587" i="12"/>
  <c r="EU82" i="12"/>
  <c r="EA2102" i="12"/>
  <c r="AE587" i="12"/>
  <c r="BS1092" i="12"/>
  <c r="U587" i="12"/>
  <c r="EU2102" i="12"/>
  <c r="EK587" i="12"/>
  <c r="CW1597" i="12"/>
  <c r="FE1092" i="12"/>
  <c r="AY587" i="12"/>
  <c r="DG2102" i="12"/>
  <c r="DQ1597" i="12"/>
  <c r="BI1597" i="12"/>
  <c r="EK82" i="12"/>
  <c r="FY2102" i="12"/>
  <c r="A1092" i="12"/>
  <c r="CN2103" i="12" l="1"/>
  <c r="FP588" i="12"/>
  <c r="EL1598" i="12"/>
  <c r="CN1093" i="12"/>
  <c r="CN588" i="12"/>
  <c r="BT588" i="12"/>
  <c r="EB1598" i="12"/>
  <c r="FP1598" i="12"/>
  <c r="DR2103" i="12"/>
  <c r="AZ83" i="12"/>
  <c r="AF588" i="12"/>
  <c r="CX1598" i="12"/>
  <c r="V588" i="12"/>
  <c r="AF1598" i="12"/>
  <c r="CN1598" i="12"/>
  <c r="FZ83" i="12"/>
  <c r="L588" i="12"/>
  <c r="EB1093" i="12"/>
  <c r="FP2103" i="12"/>
  <c r="CD2103" i="12"/>
  <c r="DR83" i="12"/>
  <c r="CX1093" i="12"/>
  <c r="AZ588" i="12"/>
  <c r="CD1093" i="12"/>
  <c r="B82" i="12"/>
  <c r="AP2103" i="12"/>
  <c r="GJ2103" i="12"/>
  <c r="EB588" i="12"/>
  <c r="AP1598" i="12"/>
  <c r="BJ2103" i="12"/>
  <c r="FF83" i="12"/>
  <c r="BJ1598" i="12"/>
  <c r="CX83" i="12"/>
  <c r="BJ1093" i="12"/>
  <c r="EL588" i="12"/>
  <c r="CN83" i="12"/>
  <c r="BT1598" i="12"/>
  <c r="DR588" i="12"/>
  <c r="BT2103" i="12"/>
  <c r="B588" i="12"/>
  <c r="AZ1598" i="12"/>
  <c r="AF1093" i="12"/>
  <c r="DR1093" i="12"/>
  <c r="DH1093" i="12"/>
  <c r="V2103" i="12"/>
  <c r="CD83" i="12"/>
  <c r="AF2103" i="12"/>
  <c r="FZ2103" i="12"/>
  <c r="L1598" i="12"/>
  <c r="AZ1093" i="12"/>
  <c r="EV1598" i="12"/>
  <c r="EV588" i="12"/>
  <c r="FF1093" i="12"/>
  <c r="GJ1093" i="12"/>
  <c r="DR1598" i="12"/>
  <c r="GJ83" i="12"/>
  <c r="AZ2103" i="12"/>
  <c r="BT83" i="12"/>
  <c r="EL2103" i="12"/>
  <c r="GJ1598" i="12"/>
  <c r="FF588" i="12"/>
  <c r="DH588" i="12"/>
  <c r="FZ588" i="12"/>
  <c r="FP83" i="12"/>
  <c r="EV1093" i="12"/>
  <c r="L2103" i="12"/>
  <c r="FZ1598" i="12"/>
  <c r="V83" i="12"/>
  <c r="L83" i="12"/>
  <c r="FF1598" i="12"/>
  <c r="CD1598" i="12"/>
  <c r="B1598" i="12"/>
  <c r="CX588" i="12"/>
  <c r="V1598" i="12"/>
  <c r="EV2103" i="12"/>
  <c r="EL1093" i="12"/>
  <c r="EB83" i="12"/>
  <c r="GJ588" i="12"/>
  <c r="AP588" i="12"/>
  <c r="AP83" i="12"/>
  <c r="AP1093" i="12"/>
  <c r="EL83" i="12"/>
  <c r="L1093" i="12"/>
  <c r="FZ1093" i="12"/>
  <c r="BT1093" i="12"/>
  <c r="CD588" i="12"/>
  <c r="DH83" i="12"/>
  <c r="BJ588" i="12"/>
  <c r="DH1598" i="12"/>
  <c r="FP1093" i="12"/>
  <c r="DH2103" i="12"/>
  <c r="AF83" i="12"/>
  <c r="B1093" i="12"/>
  <c r="BJ83" i="12"/>
  <c r="V1093" i="12"/>
  <c r="CX2103" i="12"/>
  <c r="B2103" i="12"/>
  <c r="EV83" i="12"/>
  <c r="EB2103" i="12"/>
  <c r="FF2103" i="12"/>
  <c r="A82" i="12"/>
  <c r="CC83" i="12"/>
  <c r="U1598" i="12"/>
  <c r="AO83" i="12"/>
  <c r="AO1093" i="12"/>
  <c r="CC1093" i="12"/>
  <c r="BI2103" i="12"/>
  <c r="FY83" i="12"/>
  <c r="CC588" i="12"/>
  <c r="EA1093" i="12"/>
  <c r="CW1598" i="12"/>
  <c r="CW588" i="12"/>
  <c r="FE1093" i="12"/>
  <c r="EU588" i="12"/>
  <c r="EK1598" i="12"/>
  <c r="FY1598" i="12"/>
  <c r="EA83" i="12"/>
  <c r="EK83" i="12"/>
  <c r="CM588" i="12"/>
  <c r="A1598" i="12"/>
  <c r="GI1093" i="12"/>
  <c r="GI2103" i="12"/>
  <c r="DQ2103" i="12"/>
  <c r="CW83" i="12"/>
  <c r="U83" i="12"/>
  <c r="DQ83" i="12"/>
  <c r="A588" i="12"/>
  <c r="AY1598" i="12"/>
  <c r="U588" i="12"/>
  <c r="FY2103" i="12"/>
  <c r="BS1093" i="12"/>
  <c r="EU2103" i="12"/>
  <c r="CW2103" i="12"/>
  <c r="EU1093" i="12"/>
  <c r="CC1598" i="12"/>
  <c r="DG83" i="12"/>
  <c r="GI1598" i="12"/>
  <c r="CM2103" i="12"/>
  <c r="BI1093" i="12"/>
  <c r="K1093" i="12"/>
  <c r="K2103" i="12"/>
  <c r="EA2103" i="12"/>
  <c r="AE83" i="12"/>
  <c r="BI83" i="12"/>
  <c r="K588" i="12"/>
  <c r="AY2103" i="12"/>
  <c r="EU83" i="12"/>
  <c r="DG1598" i="12"/>
  <c r="EA1598" i="12"/>
  <c r="K1598" i="12"/>
  <c r="AE1598" i="12"/>
  <c r="BS83" i="12"/>
  <c r="CM1093" i="12"/>
  <c r="AO1598" i="12"/>
  <c r="AE588" i="12"/>
  <c r="FO2103" i="12"/>
  <c r="FE588" i="12"/>
  <c r="A2103" i="12"/>
  <c r="BS2103" i="12"/>
  <c r="CW1093" i="12"/>
  <c r="DG1093" i="12"/>
  <c r="AY588" i="12"/>
  <c r="DQ588" i="12"/>
  <c r="CM83" i="12"/>
  <c r="FE2103" i="12"/>
  <c r="DQ1093" i="12"/>
  <c r="AE2103" i="12"/>
  <c r="EU1598" i="12"/>
  <c r="FO588" i="12"/>
  <c r="A1093" i="12"/>
  <c r="BS1598" i="12"/>
  <c r="DG588" i="12"/>
  <c r="BI1598" i="12"/>
  <c r="K83" i="12"/>
  <c r="AE1093" i="12"/>
  <c r="CM1598" i="12"/>
  <c r="U2103" i="12"/>
  <c r="BI588" i="12"/>
  <c r="AY83" i="12"/>
  <c r="GI83" i="12"/>
  <c r="FO1598" i="12"/>
  <c r="DG2103" i="12"/>
  <c r="GI588" i="12"/>
  <c r="FY588" i="12"/>
  <c r="EA588" i="12"/>
  <c r="DQ1598" i="12"/>
  <c r="BS588" i="12"/>
  <c r="EK588" i="12"/>
  <c r="CC2103" i="12"/>
  <c r="EK2103" i="12"/>
  <c r="U1093" i="12"/>
  <c r="AY1093" i="12"/>
  <c r="AO588" i="12"/>
  <c r="FO83" i="12"/>
  <c r="AO2103" i="12"/>
  <c r="FO1093" i="12"/>
  <c r="FY1093" i="12"/>
  <c r="FE1598" i="12"/>
  <c r="FE83" i="12"/>
  <c r="EK1093" i="12"/>
  <c r="FF2104" i="12" l="1"/>
  <c r="CX2104" i="12"/>
  <c r="AF84" i="12"/>
  <c r="BJ589" i="12"/>
  <c r="FZ1094" i="12"/>
  <c r="AP84" i="12"/>
  <c r="EL1094" i="12"/>
  <c r="B1599" i="12"/>
  <c r="V84" i="12"/>
  <c r="FP84" i="12"/>
  <c r="GJ1599" i="12"/>
  <c r="GJ84" i="12"/>
  <c r="EV589" i="12"/>
  <c r="FZ2104" i="12"/>
  <c r="DH1094" i="12"/>
  <c r="B589" i="12"/>
  <c r="CN84" i="12"/>
  <c r="BJ1599" i="12"/>
  <c r="EB589" i="12"/>
  <c r="CD1094" i="12"/>
  <c r="CD2104" i="12"/>
  <c r="FZ84" i="12"/>
  <c r="CX1599" i="12"/>
  <c r="FP1599" i="12"/>
  <c r="CN1094" i="12"/>
  <c r="EB2104" i="12"/>
  <c r="V1094" i="12"/>
  <c r="DH2104" i="12"/>
  <c r="DH84" i="12"/>
  <c r="L1094" i="12"/>
  <c r="AP589" i="12"/>
  <c r="EV2104" i="12"/>
  <c r="CD1599" i="12"/>
  <c r="FZ1599" i="12"/>
  <c r="FZ589" i="12"/>
  <c r="EL2104" i="12"/>
  <c r="DR1599" i="12"/>
  <c r="EV1599" i="12"/>
  <c r="AF2104" i="12"/>
  <c r="DR1094" i="12"/>
  <c r="BT2104" i="12"/>
  <c r="EL589" i="12"/>
  <c r="FF84" i="12"/>
  <c r="GJ2104" i="12"/>
  <c r="AZ589" i="12"/>
  <c r="FP2104" i="12"/>
  <c r="CN1599" i="12"/>
  <c r="AF589" i="12"/>
  <c r="EB1599" i="12"/>
  <c r="EL1599" i="12"/>
  <c r="EV84" i="12"/>
  <c r="BJ84" i="12"/>
  <c r="FP1094" i="12"/>
  <c r="CD589" i="12"/>
  <c r="EL84" i="12"/>
  <c r="GJ589" i="12"/>
  <c r="V1599" i="12"/>
  <c r="FF1599" i="12"/>
  <c r="L2104" i="12"/>
  <c r="DH589" i="12"/>
  <c r="BT84" i="12"/>
  <c r="GJ1094" i="12"/>
  <c r="AZ1094" i="12"/>
  <c r="CD84" i="12"/>
  <c r="AF1094" i="12"/>
  <c r="DR589" i="12"/>
  <c r="BJ1094" i="12"/>
  <c r="BJ2104" i="12"/>
  <c r="AP2104" i="12"/>
  <c r="CX1094" i="12"/>
  <c r="EB1094" i="12"/>
  <c r="AF1599" i="12"/>
  <c r="AZ84" i="12"/>
  <c r="BT589" i="12"/>
  <c r="FP589" i="12"/>
  <c r="B2104" i="12"/>
  <c r="B1094" i="12"/>
  <c r="DH1599" i="12"/>
  <c r="BT1094" i="12"/>
  <c r="AP1094" i="12"/>
  <c r="EB84" i="12"/>
  <c r="CX589" i="12"/>
  <c r="L84" i="12"/>
  <c r="EV1094" i="12"/>
  <c r="FF589" i="12"/>
  <c r="AZ2104" i="12"/>
  <c r="FF1094" i="12"/>
  <c r="L1599" i="12"/>
  <c r="V2104" i="12"/>
  <c r="AZ1599" i="12"/>
  <c r="BT1599" i="12"/>
  <c r="CX84" i="12"/>
  <c r="AP1599" i="12"/>
  <c r="B83" i="12"/>
  <c r="DR84" i="12"/>
  <c r="L589" i="12"/>
  <c r="V589" i="12"/>
  <c r="DR2104" i="12"/>
  <c r="CN589" i="12"/>
  <c r="CN2104" i="12"/>
  <c r="BI2104" i="12"/>
  <c r="A1094" i="12"/>
  <c r="CC84" i="12"/>
  <c r="CM1094" i="12"/>
  <c r="CC1094" i="12"/>
  <c r="CM2104" i="12"/>
  <c r="EU2104" i="12"/>
  <c r="DQ1094" i="12"/>
  <c r="CW1094" i="12"/>
  <c r="GI1599" i="12"/>
  <c r="AY2104" i="12"/>
  <c r="AO1599" i="12"/>
  <c r="CW1599" i="12"/>
  <c r="EU589" i="12"/>
  <c r="AO2104" i="12"/>
  <c r="AO1094" i="12"/>
  <c r="BS2104" i="12"/>
  <c r="CW2104" i="12"/>
  <c r="DG84" i="12"/>
  <c r="A2104" i="12"/>
  <c r="EA589" i="12"/>
  <c r="AE2104" i="12"/>
  <c r="U1094" i="12"/>
  <c r="K1599" i="12"/>
  <c r="EK2104" i="12"/>
  <c r="FY1094" i="12"/>
  <c r="BI84" i="12"/>
  <c r="EA1094" i="12"/>
  <c r="GI84" i="12"/>
  <c r="BS589" i="12"/>
  <c r="AE84" i="12"/>
  <c r="CM589" i="12"/>
  <c r="AY84" i="12"/>
  <c r="EU1599" i="12"/>
  <c r="DG1094" i="12"/>
  <c r="GI2104" i="12"/>
  <c r="FE84" i="12"/>
  <c r="AE1094" i="12"/>
  <c r="CC589" i="12"/>
  <c r="A83" i="12"/>
  <c r="BS1094" i="12"/>
  <c r="BI1599" i="12"/>
  <c r="DQ2104" i="12"/>
  <c r="CM84" i="12"/>
  <c r="BS84" i="12"/>
  <c r="CC2104" i="12"/>
  <c r="FO1599" i="12"/>
  <c r="FO589" i="12"/>
  <c r="EK1094" i="12"/>
  <c r="DG2104" i="12"/>
  <c r="BS1599" i="12"/>
  <c r="EK84" i="12"/>
  <c r="EA84" i="12"/>
  <c r="U84" i="12"/>
  <c r="U2104" i="12"/>
  <c r="AY1599" i="12"/>
  <c r="K589" i="12"/>
  <c r="DQ1599" i="12"/>
  <c r="A589" i="12"/>
  <c r="FY1599" i="12"/>
  <c r="K1094" i="12"/>
  <c r="GI1094" i="12"/>
  <c r="FE1599" i="12"/>
  <c r="AO84" i="12"/>
  <c r="EK589" i="12"/>
  <c r="AE1599" i="12"/>
  <c r="FY2104" i="12"/>
  <c r="K84" i="12"/>
  <c r="FY84" i="12"/>
  <c r="FO84" i="12"/>
  <c r="CC1599" i="12"/>
  <c r="EU84" i="12"/>
  <c r="CM1599" i="12"/>
  <c r="CW84" i="12"/>
  <c r="FO1094" i="12"/>
  <c r="AO589" i="12"/>
  <c r="GI589" i="12"/>
  <c r="U589" i="12"/>
  <c r="FE1094" i="12"/>
  <c r="A1599" i="12"/>
  <c r="FY589" i="12"/>
  <c r="DG589" i="12"/>
  <c r="DQ589" i="12"/>
  <c r="K2104" i="12"/>
  <c r="AY1094" i="12"/>
  <c r="U1599" i="12"/>
  <c r="EA1599" i="12"/>
  <c r="DG1599" i="12"/>
  <c r="EU1094" i="12"/>
  <c r="EK1599" i="12"/>
  <c r="FO2104" i="12"/>
  <c r="CW589" i="12"/>
  <c r="FE2104" i="12"/>
  <c r="FE589" i="12"/>
  <c r="EA2104" i="12"/>
  <c r="AY589" i="12"/>
  <c r="AE589" i="12"/>
  <c r="DQ84" i="12"/>
  <c r="BI1094" i="12"/>
  <c r="BI589" i="12"/>
  <c r="CN2105" i="12" l="1"/>
  <c r="L590" i="12"/>
  <c r="CX85" i="12"/>
  <c r="L1600" i="12"/>
  <c r="EV1095" i="12"/>
  <c r="AP1095" i="12"/>
  <c r="B2105" i="12"/>
  <c r="AF1600" i="12"/>
  <c r="BJ2105" i="12"/>
  <c r="CD85" i="12"/>
  <c r="DH590" i="12"/>
  <c r="GJ590" i="12"/>
  <c r="BJ85" i="12"/>
  <c r="AF590" i="12"/>
  <c r="GJ2105" i="12"/>
  <c r="DR1095" i="12"/>
  <c r="EL2105" i="12"/>
  <c r="EV2105" i="12"/>
  <c r="DH2105" i="12"/>
  <c r="FP1600" i="12"/>
  <c r="CD1095" i="12"/>
  <c r="B590" i="12"/>
  <c r="GJ85" i="12"/>
  <c r="B1600" i="12"/>
  <c r="BJ590" i="12"/>
  <c r="CN590" i="12"/>
  <c r="DR85" i="12"/>
  <c r="BT1600" i="12"/>
  <c r="FF1095" i="12"/>
  <c r="L85" i="12"/>
  <c r="BT1095" i="12"/>
  <c r="FP590" i="12"/>
  <c r="EB1095" i="12"/>
  <c r="BJ1095" i="12"/>
  <c r="AZ1095" i="12"/>
  <c r="L2105" i="12"/>
  <c r="EL85" i="12"/>
  <c r="EV85" i="12"/>
  <c r="CN1600" i="12"/>
  <c r="FF85" i="12"/>
  <c r="AF2105" i="12"/>
  <c r="FZ590" i="12"/>
  <c r="AP590" i="12"/>
  <c r="V1095" i="12"/>
  <c r="CX1600" i="12"/>
  <c r="EB590" i="12"/>
  <c r="DH1095" i="12"/>
  <c r="GJ1600" i="12"/>
  <c r="EL1095" i="12"/>
  <c r="AF85" i="12"/>
  <c r="DR2105" i="12"/>
  <c r="B84" i="12"/>
  <c r="AZ1600" i="12"/>
  <c r="AZ2105" i="12"/>
  <c r="CX590" i="12"/>
  <c r="DH1600" i="12"/>
  <c r="BT590" i="12"/>
  <c r="CX1095" i="12"/>
  <c r="DR590" i="12"/>
  <c r="GJ1095" i="12"/>
  <c r="FF1600" i="12"/>
  <c r="CD590" i="12"/>
  <c r="EL1600" i="12"/>
  <c r="FP2105" i="12"/>
  <c r="EL590" i="12"/>
  <c r="EV1600" i="12"/>
  <c r="FZ1600" i="12"/>
  <c r="L1095" i="12"/>
  <c r="EB2105" i="12"/>
  <c r="FZ85" i="12"/>
  <c r="BJ1600" i="12"/>
  <c r="FZ2105" i="12"/>
  <c r="FP85" i="12"/>
  <c r="AP85" i="12"/>
  <c r="CX2105" i="12"/>
  <c r="V590" i="12"/>
  <c r="AP1600" i="12"/>
  <c r="V2105" i="12"/>
  <c r="FF590" i="12"/>
  <c r="EB85" i="12"/>
  <c r="B1095" i="12"/>
  <c r="AZ85" i="12"/>
  <c r="AP2105" i="12"/>
  <c r="AF1095" i="12"/>
  <c r="BT85" i="12"/>
  <c r="V1600" i="12"/>
  <c r="FP1095" i="12"/>
  <c r="EB1600" i="12"/>
  <c r="AZ590" i="12"/>
  <c r="BT2105" i="12"/>
  <c r="DR1600" i="12"/>
  <c r="CD1600" i="12"/>
  <c r="DH85" i="12"/>
  <c r="CN1095" i="12"/>
  <c r="CD2105" i="12"/>
  <c r="CN85" i="12"/>
  <c r="EV590" i="12"/>
  <c r="V85" i="12"/>
  <c r="FZ1095" i="12"/>
  <c r="FF2105" i="12"/>
  <c r="DG590" i="12"/>
  <c r="FO590" i="12"/>
  <c r="FO1095" i="12"/>
  <c r="A2105" i="12"/>
  <c r="DQ2105" i="12"/>
  <c r="EU590" i="12"/>
  <c r="AO2105" i="12"/>
  <c r="K590" i="12"/>
  <c r="DQ590" i="12"/>
  <c r="U85" i="12"/>
  <c r="U1095" i="12"/>
  <c r="EA590" i="12"/>
  <c r="FY590" i="12"/>
  <c r="GI1095" i="12"/>
  <c r="AE2105" i="12"/>
  <c r="EA1600" i="12"/>
  <c r="CM1095" i="12"/>
  <c r="CW1600" i="12"/>
  <c r="CM85" i="12"/>
  <c r="GI85" i="12"/>
  <c r="FY1600" i="12"/>
  <c r="AO1600" i="12"/>
  <c r="CM590" i="12"/>
  <c r="BS590" i="12"/>
  <c r="EK2105" i="12"/>
  <c r="BS2105" i="12"/>
  <c r="FY1095" i="12"/>
  <c r="AO85" i="12"/>
  <c r="AY1600" i="12"/>
  <c r="CW1095" i="12"/>
  <c r="AY590" i="12"/>
  <c r="A1600" i="12"/>
  <c r="BI590" i="12"/>
  <c r="DG1600" i="12"/>
  <c r="BS85" i="12"/>
  <c r="EK590" i="12"/>
  <c r="A590" i="12"/>
  <c r="CW2105" i="12"/>
  <c r="K2105" i="12"/>
  <c r="BI85" i="12"/>
  <c r="FO2105" i="12"/>
  <c r="FY85" i="12"/>
  <c r="BS1095" i="12"/>
  <c r="FO1600" i="12"/>
  <c r="FY2105" i="12"/>
  <c r="BI1600" i="12"/>
  <c r="FE1095" i="12"/>
  <c r="A1095" i="12"/>
  <c r="EU85" i="12"/>
  <c r="EA85" i="12"/>
  <c r="K1600" i="12"/>
  <c r="CM1600" i="12"/>
  <c r="U2105" i="12"/>
  <c r="EK1095" i="12"/>
  <c r="EK1600" i="12"/>
  <c r="FE590" i="12"/>
  <c r="DG2105" i="12"/>
  <c r="GI2105" i="12"/>
  <c r="EA2105" i="12"/>
  <c r="CC1095" i="12"/>
  <c r="CM2105" i="12"/>
  <c r="FE2105" i="12"/>
  <c r="DQ1600" i="12"/>
  <c r="CC85" i="12"/>
  <c r="GI590" i="12"/>
  <c r="K85" i="12"/>
  <c r="FE1600" i="12"/>
  <c r="AO590" i="12"/>
  <c r="AY85" i="12"/>
  <c r="U590" i="12"/>
  <c r="DQ1095" i="12"/>
  <c r="BI1095" i="12"/>
  <c r="BS1600" i="12"/>
  <c r="AY1095" i="12"/>
  <c r="CC590" i="12"/>
  <c r="BI2105" i="12"/>
  <c r="DQ85" i="12"/>
  <c r="K1095" i="12"/>
  <c r="GI1600" i="12"/>
  <c r="AY2105" i="12"/>
  <c r="CC1600" i="12"/>
  <c r="AE590" i="12"/>
  <c r="AE1095" i="12"/>
  <c r="FE85" i="12"/>
  <c r="U1600" i="12"/>
  <c r="CC2105" i="12"/>
  <c r="EA1095" i="12"/>
  <c r="EU1600" i="12"/>
  <c r="FO85" i="12"/>
  <c r="AE1600" i="12"/>
  <c r="DG85" i="12"/>
  <c r="EU1095" i="12"/>
  <c r="AO1095" i="12"/>
  <c r="EK85" i="12"/>
  <c r="CW85" i="12"/>
  <c r="EU2105" i="12"/>
  <c r="AE85" i="12"/>
  <c r="DG1095" i="12"/>
  <c r="A84" i="12"/>
  <c r="CW590" i="12"/>
  <c r="FF2106" i="12" l="1"/>
  <c r="CN86" i="12"/>
  <c r="CD1601" i="12"/>
  <c r="EB1601" i="12"/>
  <c r="AF1096" i="12"/>
  <c r="EB86" i="12"/>
  <c r="V591" i="12"/>
  <c r="FZ2106" i="12"/>
  <c r="L1096" i="12"/>
  <c r="FP2106" i="12"/>
  <c r="GJ1096" i="12"/>
  <c r="DH1601" i="12"/>
  <c r="B85" i="12"/>
  <c r="GJ1601" i="12"/>
  <c r="V1096" i="12"/>
  <c r="FF86" i="12"/>
  <c r="L2106" i="12"/>
  <c r="FP591" i="12"/>
  <c r="BT1601" i="12"/>
  <c r="B1601" i="12"/>
  <c r="FP1601" i="12"/>
  <c r="DR1096" i="12"/>
  <c r="GJ591" i="12"/>
  <c r="AF1601" i="12"/>
  <c r="L1601" i="12"/>
  <c r="FZ1096" i="12"/>
  <c r="CD2106" i="12"/>
  <c r="DR1601" i="12"/>
  <c r="FP1096" i="12"/>
  <c r="AP2106" i="12"/>
  <c r="FF591" i="12"/>
  <c r="CX2106" i="12"/>
  <c r="BJ1601" i="12"/>
  <c r="FZ1601" i="12"/>
  <c r="EL1601" i="12"/>
  <c r="DR591" i="12"/>
  <c r="CX591" i="12"/>
  <c r="DR2106" i="12"/>
  <c r="DH1096" i="12"/>
  <c r="AP591" i="12"/>
  <c r="CN1601" i="12"/>
  <c r="AZ1096" i="12"/>
  <c r="BT1096" i="12"/>
  <c r="DR86" i="12"/>
  <c r="GJ86" i="12"/>
  <c r="DH2106" i="12"/>
  <c r="GJ2106" i="12"/>
  <c r="DH591" i="12"/>
  <c r="B2106" i="12"/>
  <c r="CX86" i="12"/>
  <c r="V86" i="12"/>
  <c r="CN1096" i="12"/>
  <c r="BT2106" i="12"/>
  <c r="V1601" i="12"/>
  <c r="AZ86" i="12"/>
  <c r="V2106" i="12"/>
  <c r="AP86" i="12"/>
  <c r="FZ86" i="12"/>
  <c r="EV1601" i="12"/>
  <c r="CD591" i="12"/>
  <c r="CX1096" i="12"/>
  <c r="AZ2106" i="12"/>
  <c r="AF86" i="12"/>
  <c r="EB591" i="12"/>
  <c r="FZ591" i="12"/>
  <c r="EV86" i="12"/>
  <c r="BJ1096" i="12"/>
  <c r="L86" i="12"/>
  <c r="CN591" i="12"/>
  <c r="B591" i="12"/>
  <c r="EV2106" i="12"/>
  <c r="AF591" i="12"/>
  <c r="CD86" i="12"/>
  <c r="AP1096" i="12"/>
  <c r="L591" i="12"/>
  <c r="EV591" i="12"/>
  <c r="DH86" i="12"/>
  <c r="AZ591" i="12"/>
  <c r="BT86" i="12"/>
  <c r="B1096" i="12"/>
  <c r="AP1601" i="12"/>
  <c r="FP86" i="12"/>
  <c r="EB2106" i="12"/>
  <c r="EL591" i="12"/>
  <c r="FF1601" i="12"/>
  <c r="BT591" i="12"/>
  <c r="AZ1601" i="12"/>
  <c r="EL1096" i="12"/>
  <c r="CX1601" i="12"/>
  <c r="AF2106" i="12"/>
  <c r="EL86" i="12"/>
  <c r="EB1096" i="12"/>
  <c r="FF1096" i="12"/>
  <c r="BJ591" i="12"/>
  <c r="CD1096" i="12"/>
  <c r="EL2106" i="12"/>
  <c r="BJ86" i="12"/>
  <c r="BJ2106" i="12"/>
  <c r="EV1096" i="12"/>
  <c r="CN2106" i="12"/>
  <c r="BS86" i="12"/>
  <c r="K86" i="12"/>
  <c r="BI1601" i="12"/>
  <c r="AE86" i="12"/>
  <c r="FE591" i="12"/>
  <c r="AE1601" i="12"/>
  <c r="CM591" i="12"/>
  <c r="FO2106" i="12"/>
  <c r="DG2106" i="12"/>
  <c r="K591" i="12"/>
  <c r="FO591" i="12"/>
  <c r="EU2106" i="12"/>
  <c r="AO1601" i="12"/>
  <c r="EK2106" i="12"/>
  <c r="DQ1601" i="12"/>
  <c r="FE1601" i="12"/>
  <c r="EU1096" i="12"/>
  <c r="DQ591" i="12"/>
  <c r="AO2106" i="12"/>
  <c r="GI86" i="12"/>
  <c r="CW591" i="12"/>
  <c r="A85" i="12"/>
  <c r="FE2106" i="12"/>
  <c r="CW1096" i="12"/>
  <c r="FO86" i="12"/>
  <c r="DG86" i="12"/>
  <c r="K1096" i="12"/>
  <c r="BI1096" i="12"/>
  <c r="BS1601" i="12"/>
  <c r="U86" i="12"/>
  <c r="DG591" i="12"/>
  <c r="DQ1096" i="12"/>
  <c r="A1601" i="12"/>
  <c r="CW2106" i="12"/>
  <c r="AY86" i="12"/>
  <c r="EU86" i="12"/>
  <c r="CM86" i="12"/>
  <c r="U1601" i="12"/>
  <c r="CC591" i="12"/>
  <c r="EA86" i="12"/>
  <c r="K2106" i="12"/>
  <c r="GI1096" i="12"/>
  <c r="FY1096" i="12"/>
  <c r="DG1096" i="12"/>
  <c r="CM1096" i="12"/>
  <c r="EU591" i="12"/>
  <c r="BI86" i="12"/>
  <c r="DG1601" i="12"/>
  <c r="BI591" i="12"/>
  <c r="CM1601" i="12"/>
  <c r="DQ2106" i="12"/>
  <c r="BS2106" i="12"/>
  <c r="BS1096" i="12"/>
  <c r="EA2106" i="12"/>
  <c r="DQ86" i="12"/>
  <c r="AE591" i="12"/>
  <c r="FY1601" i="12"/>
  <c r="AE1096" i="12"/>
  <c r="AY2106" i="12"/>
  <c r="FO1096" i="12"/>
  <c r="GI591" i="12"/>
  <c r="CC1096" i="12"/>
  <c r="CM2106" i="12"/>
  <c r="EK591" i="12"/>
  <c r="U1096" i="12"/>
  <c r="FO1601" i="12"/>
  <c r="AO86" i="12"/>
  <c r="CC1601" i="12"/>
  <c r="A2106" i="12"/>
  <c r="CC86" i="12"/>
  <c r="EA591" i="12"/>
  <c r="A591" i="12"/>
  <c r="EK1601" i="12"/>
  <c r="AY591" i="12"/>
  <c r="CW86" i="12"/>
  <c r="EK86" i="12"/>
  <c r="GI2106" i="12"/>
  <c r="BS591" i="12"/>
  <c r="EU1601" i="12"/>
  <c r="FY591" i="12"/>
  <c r="FE86" i="12"/>
  <c r="FY86" i="12"/>
  <c r="U2106" i="12"/>
  <c r="FE1096" i="12"/>
  <c r="AY1601" i="12"/>
  <c r="CW1601" i="12"/>
  <c r="EA1096" i="12"/>
  <c r="BI2106" i="12"/>
  <c r="U591" i="12"/>
  <c r="EA1601" i="12"/>
  <c r="AO1096" i="12"/>
  <c r="CC2106" i="12"/>
  <c r="AE2106" i="12"/>
  <c r="EK1096" i="12"/>
  <c r="GI1601" i="12"/>
  <c r="K1601" i="12"/>
  <c r="AY1096" i="12"/>
  <c r="AO591" i="12"/>
  <c r="A1096" i="12"/>
  <c r="FY2106" i="12"/>
  <c r="CN2107" i="12" l="1"/>
  <c r="EL2107" i="12"/>
  <c r="EB1097" i="12"/>
  <c r="EL1097" i="12"/>
  <c r="EL592" i="12"/>
  <c r="B1097" i="12"/>
  <c r="EV592" i="12"/>
  <c r="AF592" i="12"/>
  <c r="L87" i="12"/>
  <c r="EB592" i="12"/>
  <c r="CD592" i="12"/>
  <c r="V2107" i="12"/>
  <c r="CN1097" i="12"/>
  <c r="DH592" i="12"/>
  <c r="DR87" i="12"/>
  <c r="AP592" i="12"/>
  <c r="DR592" i="12"/>
  <c r="CX2107" i="12"/>
  <c r="DR1602" i="12"/>
  <c r="AF1602" i="12"/>
  <c r="B1602" i="12"/>
  <c r="FF87" i="12"/>
  <c r="DH1602" i="12"/>
  <c r="FZ2107" i="12"/>
  <c r="EB1602" i="12"/>
  <c r="EV1097" i="12"/>
  <c r="CD1097" i="12"/>
  <c r="EL87" i="12"/>
  <c r="AZ1602" i="12"/>
  <c r="EB2107" i="12"/>
  <c r="BT87" i="12"/>
  <c r="L592" i="12"/>
  <c r="EV2107" i="12"/>
  <c r="BJ1097" i="12"/>
  <c r="AF87" i="12"/>
  <c r="EV1602" i="12"/>
  <c r="AZ87" i="12"/>
  <c r="V87" i="12"/>
  <c r="GJ2107" i="12"/>
  <c r="BT1097" i="12"/>
  <c r="DH1097" i="12"/>
  <c r="EL1602" i="12"/>
  <c r="FF592" i="12"/>
  <c r="CD2107" i="12"/>
  <c r="GJ592" i="12"/>
  <c r="BT1602" i="12"/>
  <c r="V1097" i="12"/>
  <c r="GJ1097" i="12"/>
  <c r="V592" i="12"/>
  <c r="CD1602" i="12"/>
  <c r="BJ2107" i="12"/>
  <c r="BJ592" i="12"/>
  <c r="AF2107" i="12"/>
  <c r="BT592" i="12"/>
  <c r="FP87" i="12"/>
  <c r="AZ592" i="12"/>
  <c r="AP1097" i="12"/>
  <c r="B592" i="12"/>
  <c r="EV87" i="12"/>
  <c r="AZ2107" i="12"/>
  <c r="FZ87" i="12"/>
  <c r="V1602" i="12"/>
  <c r="CX87" i="12"/>
  <c r="DH2107" i="12"/>
  <c r="AZ1097" i="12"/>
  <c r="DR2107" i="12"/>
  <c r="FZ1602" i="12"/>
  <c r="AP2107" i="12"/>
  <c r="FZ1097" i="12"/>
  <c r="DR1097" i="12"/>
  <c r="FP592" i="12"/>
  <c r="GJ1602" i="12"/>
  <c r="FP2107" i="12"/>
  <c r="EB87" i="12"/>
  <c r="CN87" i="12"/>
  <c r="BJ87" i="12"/>
  <c r="FF1097" i="12"/>
  <c r="CX1602" i="12"/>
  <c r="FF1602" i="12"/>
  <c r="AP1602" i="12"/>
  <c r="DH87" i="12"/>
  <c r="CD87" i="12"/>
  <c r="CN592" i="12"/>
  <c r="FZ592" i="12"/>
  <c r="CX1097" i="12"/>
  <c r="AP87" i="12"/>
  <c r="BT2107" i="12"/>
  <c r="B2107" i="12"/>
  <c r="GJ87" i="12"/>
  <c r="CN1602" i="12"/>
  <c r="CX592" i="12"/>
  <c r="BJ1602" i="12"/>
  <c r="FP1097" i="12"/>
  <c r="L1602" i="12"/>
  <c r="FP1602" i="12"/>
  <c r="L2107" i="12"/>
  <c r="B86" i="12"/>
  <c r="L1097" i="12"/>
  <c r="AF1097" i="12"/>
  <c r="FF2107" i="12"/>
  <c r="EA1602" i="12"/>
  <c r="FO592" i="12"/>
  <c r="AE592" i="12"/>
  <c r="FO2107" i="12"/>
  <c r="BI1602" i="12"/>
  <c r="EA592" i="12"/>
  <c r="EK1097" i="12"/>
  <c r="U592" i="12"/>
  <c r="K592" i="12"/>
  <c r="DQ1097" i="12"/>
  <c r="AO1602" i="12"/>
  <c r="A1602" i="12"/>
  <c r="CC2107" i="12"/>
  <c r="BS2107" i="12"/>
  <c r="CM2107" i="12"/>
  <c r="DG87" i="12"/>
  <c r="AO87" i="12"/>
  <c r="AY2107" i="12"/>
  <c r="CM592" i="12"/>
  <c r="K1097" i="12"/>
  <c r="AY1097" i="12"/>
  <c r="AY1602" i="12"/>
  <c r="CC87" i="12"/>
  <c r="FY592" i="12"/>
  <c r="U87" i="12"/>
  <c r="CW1097" i="12"/>
  <c r="EK87" i="12"/>
  <c r="AE1602" i="12"/>
  <c r="EU592" i="12"/>
  <c r="CW592" i="12"/>
  <c r="FY87" i="12"/>
  <c r="GI1602" i="12"/>
  <c r="U2107" i="12"/>
  <c r="AO592" i="12"/>
  <c r="CM1097" i="12"/>
  <c r="A86" i="12"/>
  <c r="DQ1602" i="12"/>
  <c r="FO1602" i="12"/>
  <c r="BI592" i="12"/>
  <c r="BI87" i="12"/>
  <c r="AE1097" i="12"/>
  <c r="AY87" i="12"/>
  <c r="EU87" i="12"/>
  <c r="EA87" i="12"/>
  <c r="BI1097" i="12"/>
  <c r="FO87" i="12"/>
  <c r="CC592" i="12"/>
  <c r="CW1602" i="12"/>
  <c r="EK592" i="12"/>
  <c r="FY2107" i="12"/>
  <c r="FE1097" i="12"/>
  <c r="EK2107" i="12"/>
  <c r="EU1602" i="12"/>
  <c r="FE2107" i="12"/>
  <c r="BI2107" i="12"/>
  <c r="GI2107" i="12"/>
  <c r="DG2107" i="12"/>
  <c r="EA2107" i="12"/>
  <c r="GI87" i="12"/>
  <c r="AO1097" i="12"/>
  <c r="EA1097" i="12"/>
  <c r="U1097" i="12"/>
  <c r="BS1097" i="12"/>
  <c r="AE87" i="12"/>
  <c r="CC1097" i="12"/>
  <c r="GI1097" i="12"/>
  <c r="FE87" i="12"/>
  <c r="K87" i="12"/>
  <c r="FE592" i="12"/>
  <c r="A2107" i="12"/>
  <c r="BS592" i="12"/>
  <c r="FY1097" i="12"/>
  <c r="EU2107" i="12"/>
  <c r="CM1602" i="12"/>
  <c r="BS87" i="12"/>
  <c r="DQ592" i="12"/>
  <c r="GI592" i="12"/>
  <c r="A1097" i="12"/>
  <c r="AY592" i="12"/>
  <c r="DG1602" i="12"/>
  <c r="EK1602" i="12"/>
  <c r="FE1602" i="12"/>
  <c r="FY1602" i="12"/>
  <c r="U1602" i="12"/>
  <c r="A592" i="12"/>
  <c r="CM87" i="12"/>
  <c r="BS1602" i="12"/>
  <c r="CW2107" i="12"/>
  <c r="K1602" i="12"/>
  <c r="AO2107" i="12"/>
  <c r="AE2107" i="12"/>
  <c r="K2107" i="12"/>
  <c r="DQ87" i="12"/>
  <c r="CW87" i="12"/>
  <c r="EU1097" i="12"/>
  <c r="DG592" i="12"/>
  <c r="DG1097" i="12"/>
  <c r="DQ2107" i="12"/>
  <c r="FO1097" i="12"/>
  <c r="CC1602" i="12"/>
  <c r="FF2108" i="12" l="1"/>
  <c r="L2108" i="12"/>
  <c r="BJ1603" i="12"/>
  <c r="B2108" i="12"/>
  <c r="FZ593" i="12"/>
  <c r="AP1603" i="12"/>
  <c r="BJ88" i="12"/>
  <c r="GJ1603" i="12"/>
  <c r="AP2108" i="12"/>
  <c r="DH2108" i="12"/>
  <c r="AZ2108" i="12"/>
  <c r="AZ593" i="12"/>
  <c r="BJ593" i="12"/>
  <c r="GJ1098" i="12"/>
  <c r="CD2108" i="12"/>
  <c r="BT1098" i="12"/>
  <c r="EV1603" i="12"/>
  <c r="L593" i="12"/>
  <c r="EL88" i="12"/>
  <c r="FZ2108" i="12"/>
  <c r="AF1603" i="12"/>
  <c r="AP593" i="12"/>
  <c r="V2108" i="12"/>
  <c r="AF593" i="12"/>
  <c r="EL1098" i="12"/>
  <c r="AF1098" i="12"/>
  <c r="FP1603" i="12"/>
  <c r="CX593" i="12"/>
  <c r="BT2108" i="12"/>
  <c r="CN593" i="12"/>
  <c r="FF1603" i="12"/>
  <c r="CN88" i="12"/>
  <c r="FP593" i="12"/>
  <c r="FZ1603" i="12"/>
  <c r="CX88" i="12"/>
  <c r="EV88" i="12"/>
  <c r="FP88" i="12"/>
  <c r="BJ2108" i="12"/>
  <c r="V1098" i="12"/>
  <c r="FF593" i="12"/>
  <c r="GJ2108" i="12"/>
  <c r="AF88" i="12"/>
  <c r="BT88" i="12"/>
  <c r="CD1098" i="12"/>
  <c r="DH1603" i="12"/>
  <c r="DR1603" i="12"/>
  <c r="DR88" i="12"/>
  <c r="CD593" i="12"/>
  <c r="EV593" i="12"/>
  <c r="EB1098" i="12"/>
  <c r="L1098" i="12"/>
  <c r="L1603" i="12"/>
  <c r="CN1603" i="12"/>
  <c r="AP88" i="12"/>
  <c r="CD88" i="12"/>
  <c r="CX1603" i="12"/>
  <c r="EB88" i="12"/>
  <c r="DR1098" i="12"/>
  <c r="DR2108" i="12"/>
  <c r="V1603" i="12"/>
  <c r="B593" i="12"/>
  <c r="BT593" i="12"/>
  <c r="CD1603" i="12"/>
  <c r="BT1603" i="12"/>
  <c r="EL1603" i="12"/>
  <c r="V88" i="12"/>
  <c r="BJ1098" i="12"/>
  <c r="EB2108" i="12"/>
  <c r="EV1098" i="12"/>
  <c r="FF88" i="12"/>
  <c r="CX2108" i="12"/>
  <c r="DH593" i="12"/>
  <c r="EB593" i="12"/>
  <c r="B1098" i="12"/>
  <c r="EL2108" i="12"/>
  <c r="B87" i="12"/>
  <c r="FP1098" i="12"/>
  <c r="GJ88" i="12"/>
  <c r="CX1098" i="12"/>
  <c r="DH88" i="12"/>
  <c r="FF1098" i="12"/>
  <c r="FP2108" i="12"/>
  <c r="FZ1098" i="12"/>
  <c r="AZ1098" i="12"/>
  <c r="FZ88" i="12"/>
  <c r="AP1098" i="12"/>
  <c r="AF2108" i="12"/>
  <c r="V593" i="12"/>
  <c r="GJ593" i="12"/>
  <c r="DH1098" i="12"/>
  <c r="AZ88" i="12"/>
  <c r="EV2108" i="12"/>
  <c r="AZ1603" i="12"/>
  <c r="EB1603" i="12"/>
  <c r="B1603" i="12"/>
  <c r="DR593" i="12"/>
  <c r="CN1098" i="12"/>
  <c r="L88" i="12"/>
  <c r="EL593" i="12"/>
  <c r="CN2108" i="12"/>
  <c r="DQ1603" i="12"/>
  <c r="AO88" i="12"/>
  <c r="BS88" i="12"/>
  <c r="AY593" i="12"/>
  <c r="FY2108" i="12"/>
  <c r="GI1603" i="12"/>
  <c r="AE593" i="12"/>
  <c r="AY1098" i="12"/>
  <c r="CW1098" i="12"/>
  <c r="FE2108" i="12"/>
  <c r="BI1603" i="12"/>
  <c r="GI1098" i="12"/>
  <c r="FO88" i="12"/>
  <c r="AO2108" i="12"/>
  <c r="A1603" i="12"/>
  <c r="BI2108" i="12"/>
  <c r="GI88" i="12"/>
  <c r="BI88" i="12"/>
  <c r="CM1603" i="12"/>
  <c r="EA1098" i="12"/>
  <c r="U593" i="12"/>
  <c r="U2108" i="12"/>
  <c r="EU1603" i="12"/>
  <c r="AE1098" i="12"/>
  <c r="AO1098" i="12"/>
  <c r="EK593" i="12"/>
  <c r="K1603" i="12"/>
  <c r="EK88" i="12"/>
  <c r="FY1098" i="12"/>
  <c r="AO593" i="12"/>
  <c r="K593" i="12"/>
  <c r="FE1603" i="12"/>
  <c r="CW1603" i="12"/>
  <c r="GI593" i="12"/>
  <c r="BS593" i="12"/>
  <c r="AE2108" i="12"/>
  <c r="AO1603" i="12"/>
  <c r="AE88" i="12"/>
  <c r="BS1098" i="12"/>
  <c r="DG593" i="12"/>
  <c r="CC593" i="12"/>
  <c r="FE88" i="12"/>
  <c r="U1603" i="12"/>
  <c r="DG88" i="12"/>
  <c r="CW88" i="12"/>
  <c r="K2108" i="12"/>
  <c r="CM1098" i="12"/>
  <c r="A87" i="12"/>
  <c r="BS1603" i="12"/>
  <c r="A2108" i="12"/>
  <c r="AY88" i="12"/>
  <c r="FO1098" i="12"/>
  <c r="DG2108" i="12"/>
  <c r="FO2108" i="12"/>
  <c r="EK1603" i="12"/>
  <c r="GI2108" i="12"/>
  <c r="CC1603" i="12"/>
  <c r="FO1603" i="12"/>
  <c r="EU593" i="12"/>
  <c r="FE593" i="12"/>
  <c r="AE1603" i="12"/>
  <c r="EA88" i="12"/>
  <c r="K88" i="12"/>
  <c r="CW2108" i="12"/>
  <c r="AY2108" i="12"/>
  <c r="DG1603" i="12"/>
  <c r="EK1098" i="12"/>
  <c r="FY88" i="12"/>
  <c r="U88" i="12"/>
  <c r="EU88" i="12"/>
  <c r="DQ2108" i="12"/>
  <c r="CC2108" i="12"/>
  <c r="CM88" i="12"/>
  <c r="BI593" i="12"/>
  <c r="FY593" i="12"/>
  <c r="DG1098" i="12"/>
  <c r="FE1098" i="12"/>
  <c r="BS2108" i="12"/>
  <c r="U1098" i="12"/>
  <c r="K1098" i="12"/>
  <c r="CC88" i="12"/>
  <c r="EA1603" i="12"/>
  <c r="FY1603" i="12"/>
  <c r="CM2108" i="12"/>
  <c r="CC1098" i="12"/>
  <c r="CM593" i="12"/>
  <c r="AY1603" i="12"/>
  <c r="EA2108" i="12"/>
  <c r="DQ1098" i="12"/>
  <c r="EU2108" i="12"/>
  <c r="DQ88" i="12"/>
  <c r="DQ593" i="12"/>
  <c r="A593" i="12"/>
  <c r="EA593" i="12"/>
  <c r="A1098" i="12"/>
  <c r="BI1098" i="12"/>
  <c r="FO593" i="12"/>
  <c r="CW593" i="12"/>
  <c r="EU1098" i="12"/>
  <c r="EK2108" i="12"/>
  <c r="CN2109" i="12" l="1"/>
  <c r="DR594" i="12"/>
  <c r="EV2109" i="12"/>
  <c r="V594" i="12"/>
  <c r="AZ1099" i="12"/>
  <c r="DH89" i="12"/>
  <c r="B88" i="12"/>
  <c r="DH594" i="12"/>
  <c r="EB2109" i="12"/>
  <c r="BT1604" i="12"/>
  <c r="V1604" i="12"/>
  <c r="CX1604" i="12"/>
  <c r="L1604" i="12"/>
  <c r="CD594" i="12"/>
  <c r="CD1099" i="12"/>
  <c r="FF594" i="12"/>
  <c r="EV89" i="12"/>
  <c r="CN89" i="12"/>
  <c r="CX594" i="12"/>
  <c r="AF594" i="12"/>
  <c r="FZ2109" i="12"/>
  <c r="BT1099" i="12"/>
  <c r="AZ594" i="12"/>
  <c r="GJ1604" i="12"/>
  <c r="B2109" i="12"/>
  <c r="EL594" i="12"/>
  <c r="B1604" i="12"/>
  <c r="AZ89" i="12"/>
  <c r="AF2109" i="12"/>
  <c r="FZ1099" i="12"/>
  <c r="CX1099" i="12"/>
  <c r="EL2109" i="12"/>
  <c r="CX2109" i="12"/>
  <c r="BJ1099" i="12"/>
  <c r="CD1604" i="12"/>
  <c r="DR2109" i="12"/>
  <c r="CD89" i="12"/>
  <c r="L1099" i="12"/>
  <c r="DR89" i="12"/>
  <c r="BT89" i="12"/>
  <c r="V1099" i="12"/>
  <c r="CX89" i="12"/>
  <c r="FF1604" i="12"/>
  <c r="FP1604" i="12"/>
  <c r="V2109" i="12"/>
  <c r="EL89" i="12"/>
  <c r="CD2109" i="12"/>
  <c r="AZ2109" i="12"/>
  <c r="BJ89" i="12"/>
  <c r="BJ1604" i="12"/>
  <c r="L89" i="12"/>
  <c r="EB1604" i="12"/>
  <c r="DH1099" i="12"/>
  <c r="AP1099" i="12"/>
  <c r="FP2109" i="12"/>
  <c r="GJ89" i="12"/>
  <c r="B1099" i="12"/>
  <c r="FF89" i="12"/>
  <c r="V89" i="12"/>
  <c r="BT594" i="12"/>
  <c r="DR1099" i="12"/>
  <c r="AP89" i="12"/>
  <c r="EB1099" i="12"/>
  <c r="DR1604" i="12"/>
  <c r="AF89" i="12"/>
  <c r="BJ2109" i="12"/>
  <c r="FZ1604" i="12"/>
  <c r="CN594" i="12"/>
  <c r="AF1099" i="12"/>
  <c r="AP594" i="12"/>
  <c r="L594" i="12"/>
  <c r="GJ1099" i="12"/>
  <c r="DH2109" i="12"/>
  <c r="AP1604" i="12"/>
  <c r="L2109" i="12"/>
  <c r="CN1099" i="12"/>
  <c r="AZ1604" i="12"/>
  <c r="GJ594" i="12"/>
  <c r="FZ89" i="12"/>
  <c r="FF1099" i="12"/>
  <c r="FP1099" i="12"/>
  <c r="EB594" i="12"/>
  <c r="EV1099" i="12"/>
  <c r="EL1604" i="12"/>
  <c r="B594" i="12"/>
  <c r="EB89" i="12"/>
  <c r="CN1604" i="12"/>
  <c r="EV594" i="12"/>
  <c r="DH1604" i="12"/>
  <c r="GJ2109" i="12"/>
  <c r="FP89" i="12"/>
  <c r="FP594" i="12"/>
  <c r="BT2109" i="12"/>
  <c r="EL1099" i="12"/>
  <c r="AF1604" i="12"/>
  <c r="EV1604" i="12"/>
  <c r="BJ594" i="12"/>
  <c r="AP2109" i="12"/>
  <c r="FZ594" i="12"/>
  <c r="FF2109" i="12"/>
  <c r="U1099" i="12"/>
  <c r="EK1604" i="12"/>
  <c r="AY89" i="12"/>
  <c r="BI89" i="12"/>
  <c r="BS1099" i="12"/>
  <c r="FY89" i="12"/>
  <c r="CM1604" i="12"/>
  <c r="DG1604" i="12"/>
  <c r="CW1099" i="12"/>
  <c r="CC1604" i="12"/>
  <c r="BS594" i="12"/>
  <c r="K1604" i="12"/>
  <c r="EU1099" i="12"/>
  <c r="EA2109" i="12"/>
  <c r="DG2109" i="12"/>
  <c r="AY1604" i="12"/>
  <c r="FY1099" i="12"/>
  <c r="EK1099" i="12"/>
  <c r="CM594" i="12"/>
  <c r="AO2109" i="12"/>
  <c r="AE1604" i="12"/>
  <c r="AE2109" i="12"/>
  <c r="AY1099" i="12"/>
  <c r="BS89" i="12"/>
  <c r="FY594" i="12"/>
  <c r="DQ1099" i="12"/>
  <c r="K594" i="12"/>
  <c r="EA89" i="12"/>
  <c r="U594" i="12"/>
  <c r="U2109" i="12"/>
  <c r="FE594" i="12"/>
  <c r="CW594" i="12"/>
  <c r="CC594" i="12"/>
  <c r="CW89" i="12"/>
  <c r="EA1604" i="12"/>
  <c r="FO594" i="12"/>
  <c r="FE89" i="12"/>
  <c r="AO89" i="12"/>
  <c r="DQ594" i="12"/>
  <c r="BI2109" i="12"/>
  <c r="CM2109" i="12"/>
  <c r="DQ2109" i="12"/>
  <c r="GI1099" i="12"/>
  <c r="DQ1604" i="12"/>
  <c r="CW2109" i="12"/>
  <c r="AO1604" i="12"/>
  <c r="BI594" i="12"/>
  <c r="EU89" i="12"/>
  <c r="GI594" i="12"/>
  <c r="A88" i="12"/>
  <c r="DG1099" i="12"/>
  <c r="FE2109" i="12"/>
  <c r="K1099" i="12"/>
  <c r="CM89" i="12"/>
  <c r="FY1604" i="12"/>
  <c r="AE594" i="12"/>
  <c r="U89" i="12"/>
  <c r="FE1604" i="12"/>
  <c r="GI2109" i="12"/>
  <c r="FY2109" i="12"/>
  <c r="DG594" i="12"/>
  <c r="A1099" i="12"/>
  <c r="BS2109" i="12"/>
  <c r="FO1099" i="12"/>
  <c r="BI1099" i="12"/>
  <c r="A1604" i="12"/>
  <c r="CC2109" i="12"/>
  <c r="AO1099" i="12"/>
  <c r="EK89" i="12"/>
  <c r="CM1099" i="12"/>
  <c r="K2109" i="12"/>
  <c r="AY2109" i="12"/>
  <c r="EU594" i="12"/>
  <c r="GI1604" i="12"/>
  <c r="AO594" i="12"/>
  <c r="BI1604" i="12"/>
  <c r="EA1099" i="12"/>
  <c r="BS1604" i="12"/>
  <c r="AE1099" i="12"/>
  <c r="EA594" i="12"/>
  <c r="CW1604" i="12"/>
  <c r="AY594" i="12"/>
  <c r="EU1604" i="12"/>
  <c r="DQ89" i="12"/>
  <c r="GI89" i="12"/>
  <c r="A2109" i="12"/>
  <c r="CC89" i="12"/>
  <c r="K89" i="12"/>
  <c r="FE1099" i="12"/>
  <c r="DG89" i="12"/>
  <c r="CC1099" i="12"/>
  <c r="FO89" i="12"/>
  <c r="EK2109" i="12"/>
  <c r="FO2109" i="12"/>
  <c r="U1604" i="12"/>
  <c r="EK594" i="12"/>
  <c r="A594" i="12"/>
  <c r="FO1604" i="12"/>
  <c r="AE89" i="12"/>
  <c r="EU2109" i="12"/>
  <c r="FF2110" i="12" l="1"/>
  <c r="EV1605" i="12"/>
  <c r="FP595" i="12"/>
  <c r="EV595" i="12"/>
  <c r="EL1605" i="12"/>
  <c r="FF1100" i="12"/>
  <c r="CN1100" i="12"/>
  <c r="GJ1100" i="12"/>
  <c r="CN595" i="12"/>
  <c r="DR1605" i="12"/>
  <c r="BT595" i="12"/>
  <c r="GJ90" i="12"/>
  <c r="EB1605" i="12"/>
  <c r="AZ2110" i="12"/>
  <c r="FP1605" i="12"/>
  <c r="BT90" i="12"/>
  <c r="DR2110" i="12"/>
  <c r="EL2110" i="12"/>
  <c r="AZ90" i="12"/>
  <c r="GJ1605" i="12"/>
  <c r="AF595" i="12"/>
  <c r="FF595" i="12"/>
  <c r="CX1605" i="12"/>
  <c r="DH595" i="12"/>
  <c r="V595" i="12"/>
  <c r="FZ595" i="12"/>
  <c r="AF1605" i="12"/>
  <c r="FP90" i="12"/>
  <c r="CN1605" i="12"/>
  <c r="EV1100" i="12"/>
  <c r="FZ90" i="12"/>
  <c r="L2110" i="12"/>
  <c r="L595" i="12"/>
  <c r="FZ1605" i="12"/>
  <c r="EB1100" i="12"/>
  <c r="V90" i="12"/>
  <c r="FP2110" i="12"/>
  <c r="L90" i="12"/>
  <c r="CD2110" i="12"/>
  <c r="FF1605" i="12"/>
  <c r="DR90" i="12"/>
  <c r="CD1605" i="12"/>
  <c r="CX1100" i="12"/>
  <c r="B1605" i="12"/>
  <c r="AZ595" i="12"/>
  <c r="CX595" i="12"/>
  <c r="CD1100" i="12"/>
  <c r="V1605" i="12"/>
  <c r="B89" i="12"/>
  <c r="EV2110" i="12"/>
  <c r="AP2110" i="12"/>
  <c r="EL1100" i="12"/>
  <c r="GJ2110" i="12"/>
  <c r="EB90" i="12"/>
  <c r="EB595" i="12"/>
  <c r="GJ595" i="12"/>
  <c r="AP1605" i="12"/>
  <c r="AP595" i="12"/>
  <c r="BJ2110" i="12"/>
  <c r="AP90" i="12"/>
  <c r="FF90" i="12"/>
  <c r="AP1100" i="12"/>
  <c r="BJ1605" i="12"/>
  <c r="EL90" i="12"/>
  <c r="CX90" i="12"/>
  <c r="L1100" i="12"/>
  <c r="BJ1100" i="12"/>
  <c r="FZ1100" i="12"/>
  <c r="EL595" i="12"/>
  <c r="BT1100" i="12"/>
  <c r="CN90" i="12"/>
  <c r="CD595" i="12"/>
  <c r="BT1605" i="12"/>
  <c r="DH90" i="12"/>
  <c r="DR595" i="12"/>
  <c r="BJ595" i="12"/>
  <c r="BT2110" i="12"/>
  <c r="DH1605" i="12"/>
  <c r="B595" i="12"/>
  <c r="FP1100" i="12"/>
  <c r="AZ1605" i="12"/>
  <c r="DH2110" i="12"/>
  <c r="AF1100" i="12"/>
  <c r="AF90" i="12"/>
  <c r="DR1100" i="12"/>
  <c r="B1100" i="12"/>
  <c r="DH1100" i="12"/>
  <c r="BJ90" i="12"/>
  <c r="V2110" i="12"/>
  <c r="V1100" i="12"/>
  <c r="CD90" i="12"/>
  <c r="CX2110" i="12"/>
  <c r="AF2110" i="12"/>
  <c r="B2110" i="12"/>
  <c r="FZ2110" i="12"/>
  <c r="EV90" i="12"/>
  <c r="L1605" i="12"/>
  <c r="EB2110" i="12"/>
  <c r="AZ1100" i="12"/>
  <c r="CN2110" i="12"/>
  <c r="BS595" i="12"/>
  <c r="AY1100" i="12"/>
  <c r="GI595" i="12"/>
  <c r="BI1605" i="12"/>
  <c r="EA1100" i="12"/>
  <c r="EA2110" i="12"/>
  <c r="AY1605" i="12"/>
  <c r="A1100" i="12"/>
  <c r="FE1100" i="12"/>
  <c r="A89" i="12"/>
  <c r="FE1605" i="12"/>
  <c r="CW90" i="12"/>
  <c r="FY595" i="12"/>
  <c r="BS2110" i="12"/>
  <c r="CM1605" i="12"/>
  <c r="FO2110" i="12"/>
  <c r="DG1605" i="12"/>
  <c r="EA595" i="12"/>
  <c r="CM90" i="12"/>
  <c r="DQ2110" i="12"/>
  <c r="CM1100" i="12"/>
  <c r="CW595" i="12"/>
  <c r="K1100" i="12"/>
  <c r="CC1605" i="12"/>
  <c r="AY90" i="12"/>
  <c r="BS90" i="12"/>
  <c r="DG90" i="12"/>
  <c r="EU1100" i="12"/>
  <c r="FE595" i="12"/>
  <c r="EU90" i="12"/>
  <c r="AO2110" i="12"/>
  <c r="DQ90" i="12"/>
  <c r="U90" i="12"/>
  <c r="FY90" i="12"/>
  <c r="AY2110" i="12"/>
  <c r="DG595" i="12"/>
  <c r="EU1605" i="12"/>
  <c r="AO1605" i="12"/>
  <c r="FE2110" i="12"/>
  <c r="U2110" i="12"/>
  <c r="U1605" i="12"/>
  <c r="DG2110" i="12"/>
  <c r="CW2110" i="12"/>
  <c r="BI595" i="12"/>
  <c r="A1605" i="12"/>
  <c r="EK2110" i="12"/>
  <c r="FO1605" i="12"/>
  <c r="AE595" i="12"/>
  <c r="FY1100" i="12"/>
  <c r="CC2110" i="12"/>
  <c r="CC595" i="12"/>
  <c r="CM595" i="12"/>
  <c r="DQ1605" i="12"/>
  <c r="AO90" i="12"/>
  <c r="AO1100" i="12"/>
  <c r="K595" i="12"/>
  <c r="K2110" i="12"/>
  <c r="CM2110" i="12"/>
  <c r="EK90" i="12"/>
  <c r="BS1100" i="12"/>
  <c r="DQ595" i="12"/>
  <c r="EA90" i="12"/>
  <c r="GI1100" i="12"/>
  <c r="EU595" i="12"/>
  <c r="BI2110" i="12"/>
  <c r="BI90" i="12"/>
  <c r="AE90" i="12"/>
  <c r="BI1100" i="12"/>
  <c r="FO595" i="12"/>
  <c r="CC90" i="12"/>
  <c r="EK595" i="12"/>
  <c r="AO595" i="12"/>
  <c r="GI2110" i="12"/>
  <c r="BS1605" i="12"/>
  <c r="A2110" i="12"/>
  <c r="FO90" i="12"/>
  <c r="EU2110" i="12"/>
  <c r="GI1605" i="12"/>
  <c r="FY2110" i="12"/>
  <c r="A595" i="12"/>
  <c r="DG1100" i="12"/>
  <c r="CW1100" i="12"/>
  <c r="EK1100" i="12"/>
  <c r="FO1100" i="12"/>
  <c r="U1100" i="12"/>
  <c r="CW1605" i="12"/>
  <c r="AY595" i="12"/>
  <c r="K1605" i="12"/>
  <c r="FE90" i="12"/>
  <c r="AE1605" i="12"/>
  <c r="CC1100" i="12"/>
  <c r="AE1100" i="12"/>
  <c r="GI90" i="12"/>
  <c r="K90" i="12"/>
  <c r="EA1605" i="12"/>
  <c r="U595" i="12"/>
  <c r="DQ1100" i="12"/>
  <c r="EK1605" i="12"/>
  <c r="FY1605" i="12"/>
  <c r="AE2110" i="12"/>
  <c r="CN2111" i="12" l="1"/>
  <c r="EV91" i="12"/>
  <c r="CX2111" i="12"/>
  <c r="BJ91" i="12"/>
  <c r="AF91" i="12"/>
  <c r="FP1101" i="12"/>
  <c r="BJ596" i="12"/>
  <c r="CD596" i="12"/>
  <c r="FZ1101" i="12"/>
  <c r="EL91" i="12"/>
  <c r="AP91" i="12"/>
  <c r="GJ596" i="12"/>
  <c r="EL1101" i="12"/>
  <c r="V1606" i="12"/>
  <c r="B1606" i="12"/>
  <c r="FF1606" i="12"/>
  <c r="V91" i="12"/>
  <c r="L2111" i="12"/>
  <c r="FP91" i="12"/>
  <c r="DH596" i="12"/>
  <c r="GJ1606" i="12"/>
  <c r="BT91" i="12"/>
  <c r="GJ91" i="12"/>
  <c r="GJ1101" i="12"/>
  <c r="EV596" i="12"/>
  <c r="AZ1101" i="12"/>
  <c r="FZ2111" i="12"/>
  <c r="CD91" i="12"/>
  <c r="DH1101" i="12"/>
  <c r="AF1101" i="12"/>
  <c r="B596" i="12"/>
  <c r="DR596" i="12"/>
  <c r="CN91" i="12"/>
  <c r="BJ1101" i="12"/>
  <c r="BJ1606" i="12"/>
  <c r="BJ2111" i="12"/>
  <c r="EB596" i="12"/>
  <c r="AP2111" i="12"/>
  <c r="CD1101" i="12"/>
  <c r="CX1101" i="12"/>
  <c r="CD2111" i="12"/>
  <c r="EB1101" i="12"/>
  <c r="FZ91" i="12"/>
  <c r="AF1606" i="12"/>
  <c r="CX1606" i="12"/>
  <c r="AZ91" i="12"/>
  <c r="FP1606" i="12"/>
  <c r="BT596" i="12"/>
  <c r="CN1101" i="12"/>
  <c r="FP596" i="12"/>
  <c r="EB2111" i="12"/>
  <c r="B2111" i="12"/>
  <c r="V1101" i="12"/>
  <c r="B1101" i="12"/>
  <c r="DH2111" i="12"/>
  <c r="DH1606" i="12"/>
  <c r="DH91" i="12"/>
  <c r="BT1101" i="12"/>
  <c r="L1101" i="12"/>
  <c r="AP1101" i="12"/>
  <c r="AP596" i="12"/>
  <c r="EB91" i="12"/>
  <c r="EV2111" i="12"/>
  <c r="CX596" i="12"/>
  <c r="CD1606" i="12"/>
  <c r="L91" i="12"/>
  <c r="FZ1606" i="12"/>
  <c r="EV1101" i="12"/>
  <c r="FZ596" i="12"/>
  <c r="FF596" i="12"/>
  <c r="EL2111" i="12"/>
  <c r="AZ2111" i="12"/>
  <c r="DR1606" i="12"/>
  <c r="FF1101" i="12"/>
  <c r="EV1606" i="12"/>
  <c r="L1606" i="12"/>
  <c r="AF2111" i="12"/>
  <c r="V2111" i="12"/>
  <c r="DR1101" i="12"/>
  <c r="AZ1606" i="12"/>
  <c r="BT2111" i="12"/>
  <c r="BT1606" i="12"/>
  <c r="EL596" i="12"/>
  <c r="CX91" i="12"/>
  <c r="FF91" i="12"/>
  <c r="AP1606" i="12"/>
  <c r="GJ2111" i="12"/>
  <c r="B90" i="12"/>
  <c r="AZ596" i="12"/>
  <c r="DR91" i="12"/>
  <c r="FP2111" i="12"/>
  <c r="L596" i="12"/>
  <c r="CN1606" i="12"/>
  <c r="V596" i="12"/>
  <c r="AF596" i="12"/>
  <c r="DR2111" i="12"/>
  <c r="EB1606" i="12"/>
  <c r="CN596" i="12"/>
  <c r="EL1606" i="12"/>
  <c r="FF2111" i="12"/>
  <c r="U91" i="12"/>
  <c r="CC1101" i="12"/>
  <c r="EA91" i="12"/>
  <c r="AO91" i="12"/>
  <c r="FE1606" i="12"/>
  <c r="EU2111" i="12"/>
  <c r="FY2111" i="12"/>
  <c r="AY596" i="12"/>
  <c r="AE2111" i="12"/>
  <c r="AE1101" i="12"/>
  <c r="FY596" i="12"/>
  <c r="FE1101" i="12"/>
  <c r="BI91" i="12"/>
  <c r="DQ596" i="12"/>
  <c r="BS596" i="12"/>
  <c r="GI596" i="12"/>
  <c r="A2111" i="12"/>
  <c r="AO2111" i="12"/>
  <c r="BS1606" i="12"/>
  <c r="FY91" i="12"/>
  <c r="DQ91" i="12"/>
  <c r="FE596" i="12"/>
  <c r="FE2111" i="12"/>
  <c r="AY1101" i="12"/>
  <c r="FO1606" i="12"/>
  <c r="CW2111" i="12"/>
  <c r="CM596" i="12"/>
  <c r="FY1101" i="12"/>
  <c r="EK1101" i="12"/>
  <c r="DG1101" i="12"/>
  <c r="AO1606" i="12"/>
  <c r="GI1606" i="12"/>
  <c r="A90" i="12"/>
  <c r="EK1606" i="12"/>
  <c r="DG596" i="12"/>
  <c r="BI2111" i="12"/>
  <c r="AY2111" i="12"/>
  <c r="EU1606" i="12"/>
  <c r="CM91" i="12"/>
  <c r="AY1606" i="12"/>
  <c r="EU1101" i="12"/>
  <c r="AE1606" i="12"/>
  <c r="K1101" i="12"/>
  <c r="BI1101" i="12"/>
  <c r="EK91" i="12"/>
  <c r="GI91" i="12"/>
  <c r="FO91" i="12"/>
  <c r="EK2111" i="12"/>
  <c r="DG1606" i="12"/>
  <c r="GI2111" i="12"/>
  <c r="A1606" i="12"/>
  <c r="AE596" i="12"/>
  <c r="U1606" i="12"/>
  <c r="AE91" i="12"/>
  <c r="GI1101" i="12"/>
  <c r="BI596" i="12"/>
  <c r="CM2111" i="12"/>
  <c r="CC596" i="12"/>
  <c r="CW91" i="12"/>
  <c r="AY91" i="12"/>
  <c r="CC2111" i="12"/>
  <c r="EA1101" i="12"/>
  <c r="CM1606" i="12"/>
  <c r="A1101" i="12"/>
  <c r="U596" i="12"/>
  <c r="CW1606" i="12"/>
  <c r="K2111" i="12"/>
  <c r="K1606" i="12"/>
  <c r="DQ1606" i="12"/>
  <c r="CC1606" i="12"/>
  <c r="EU91" i="12"/>
  <c r="CC91" i="12"/>
  <c r="U2111" i="12"/>
  <c r="FE91" i="12"/>
  <c r="CW1101" i="12"/>
  <c r="BS91" i="12"/>
  <c r="K91" i="12"/>
  <c r="K596" i="12"/>
  <c r="U1101" i="12"/>
  <c r="FO2111" i="12"/>
  <c r="FO1101" i="12"/>
  <c r="BI1606" i="12"/>
  <c r="A596" i="12"/>
  <c r="AO596" i="12"/>
  <c r="EA2111" i="12"/>
  <c r="BS1101" i="12"/>
  <c r="FY1606" i="12"/>
  <c r="EA596" i="12"/>
  <c r="DG2111" i="12"/>
  <c r="BS2111" i="12"/>
  <c r="CW596" i="12"/>
  <c r="DQ1101" i="12"/>
  <c r="EU596" i="12"/>
  <c r="FO596" i="12"/>
  <c r="DQ2111" i="12"/>
  <c r="AO1101" i="12"/>
  <c r="EA1606" i="12"/>
  <c r="EK596" i="12"/>
  <c r="DG91" i="12"/>
  <c r="CM1101" i="12"/>
  <c r="FF2112" i="12" l="1"/>
  <c r="DR2112" i="12"/>
  <c r="L597" i="12"/>
  <c r="B91" i="12"/>
  <c r="CX92" i="12"/>
  <c r="AZ1607" i="12"/>
  <c r="L1607" i="12"/>
  <c r="AZ2112" i="12"/>
  <c r="EV1102" i="12"/>
  <c r="CX597" i="12"/>
  <c r="AP1102" i="12"/>
  <c r="DH1607" i="12"/>
  <c r="B2112" i="12"/>
  <c r="BT597" i="12"/>
  <c r="AF1607" i="12"/>
  <c r="CX1102" i="12"/>
  <c r="BJ2112" i="12"/>
  <c r="DR597" i="12"/>
  <c r="CD92" i="12"/>
  <c r="GJ1102" i="12"/>
  <c r="DH597" i="12"/>
  <c r="FF1607" i="12"/>
  <c r="GJ597" i="12"/>
  <c r="CD597" i="12"/>
  <c r="BJ92" i="12"/>
  <c r="EL1607" i="12"/>
  <c r="AF597" i="12"/>
  <c r="FP2112" i="12"/>
  <c r="GJ2112" i="12"/>
  <c r="EL597" i="12"/>
  <c r="DR1102" i="12"/>
  <c r="EV1607" i="12"/>
  <c r="EL2112" i="12"/>
  <c r="FZ1607" i="12"/>
  <c r="EV2112" i="12"/>
  <c r="L1102" i="12"/>
  <c r="DH2112" i="12"/>
  <c r="EB2112" i="12"/>
  <c r="FP1607" i="12"/>
  <c r="FZ92" i="12"/>
  <c r="CD1102" i="12"/>
  <c r="BJ1607" i="12"/>
  <c r="B597" i="12"/>
  <c r="FZ2112" i="12"/>
  <c r="GJ92" i="12"/>
  <c r="FP92" i="12"/>
  <c r="B1607" i="12"/>
  <c r="AP92" i="12"/>
  <c r="BJ597" i="12"/>
  <c r="CX2112" i="12"/>
  <c r="CN597" i="12"/>
  <c r="V597" i="12"/>
  <c r="DR92" i="12"/>
  <c r="AP1607" i="12"/>
  <c r="BT1607" i="12"/>
  <c r="V2112" i="12"/>
  <c r="FF1102" i="12"/>
  <c r="FF597" i="12"/>
  <c r="L92" i="12"/>
  <c r="EB92" i="12"/>
  <c r="BT1102" i="12"/>
  <c r="B1102" i="12"/>
  <c r="FP597" i="12"/>
  <c r="AZ92" i="12"/>
  <c r="EB1102" i="12"/>
  <c r="AP2112" i="12"/>
  <c r="BJ1102" i="12"/>
  <c r="AF1102" i="12"/>
  <c r="AZ1102" i="12"/>
  <c r="BT92" i="12"/>
  <c r="L2112" i="12"/>
  <c r="V1607" i="12"/>
  <c r="EL92" i="12"/>
  <c r="FP1102" i="12"/>
  <c r="EV92" i="12"/>
  <c r="EB1607" i="12"/>
  <c r="CN1607" i="12"/>
  <c r="AZ597" i="12"/>
  <c r="FF92" i="12"/>
  <c r="BT2112" i="12"/>
  <c r="AF2112" i="12"/>
  <c r="DR1607" i="12"/>
  <c r="FZ597" i="12"/>
  <c r="CD1607" i="12"/>
  <c r="AP597" i="12"/>
  <c r="DH92" i="12"/>
  <c r="V1102" i="12"/>
  <c r="CN1102" i="12"/>
  <c r="CX1607" i="12"/>
  <c r="CD2112" i="12"/>
  <c r="EB597" i="12"/>
  <c r="CN92" i="12"/>
  <c r="DH1102" i="12"/>
  <c r="EV597" i="12"/>
  <c r="GJ1607" i="12"/>
  <c r="V92" i="12"/>
  <c r="EL1102" i="12"/>
  <c r="FZ1102" i="12"/>
  <c r="AF92" i="12"/>
  <c r="CN2112" i="12"/>
  <c r="AE1102" i="12"/>
  <c r="AE1607" i="12"/>
  <c r="A597" i="12"/>
  <c r="BI597" i="12"/>
  <c r="U2112" i="12"/>
  <c r="CW1607" i="12"/>
  <c r="FY597" i="12"/>
  <c r="BI1102" i="12"/>
  <c r="EU2112" i="12"/>
  <c r="EK597" i="12"/>
  <c r="EA2112" i="12"/>
  <c r="CW597" i="12"/>
  <c r="K1102" i="12"/>
  <c r="AO1102" i="12"/>
  <c r="EA92" i="12"/>
  <c r="DQ1102" i="12"/>
  <c r="GI1607" i="12"/>
  <c r="BS1607" i="12"/>
  <c r="GI2112" i="12"/>
  <c r="FE2112" i="12"/>
  <c r="AE2112" i="12"/>
  <c r="AY1102" i="12"/>
  <c r="FE92" i="12"/>
  <c r="GI597" i="12"/>
  <c r="AO2112" i="12"/>
  <c r="CW1102" i="12"/>
  <c r="U92" i="12"/>
  <c r="BI92" i="12"/>
  <c r="AE92" i="12"/>
  <c r="EU92" i="12"/>
  <c r="CM92" i="12"/>
  <c r="DG1102" i="12"/>
  <c r="EK92" i="12"/>
  <c r="A2112" i="12"/>
  <c r="FY1607" i="12"/>
  <c r="CC92" i="12"/>
  <c r="AE597" i="12"/>
  <c r="CC1607" i="12"/>
  <c r="EU1607" i="12"/>
  <c r="AY2112" i="12"/>
  <c r="AO597" i="12"/>
  <c r="BI2112" i="12"/>
  <c r="CW92" i="12"/>
  <c r="CM1607" i="12"/>
  <c r="FY1102" i="12"/>
  <c r="BI1607" i="12"/>
  <c r="CC2112" i="12"/>
  <c r="AY92" i="12"/>
  <c r="DQ1607" i="12"/>
  <c r="DQ597" i="12"/>
  <c r="BS597" i="12"/>
  <c r="FY2112" i="12"/>
  <c r="K1607" i="12"/>
  <c r="K92" i="12"/>
  <c r="EU1102" i="12"/>
  <c r="DQ2112" i="12"/>
  <c r="EA1607" i="12"/>
  <c r="K597" i="12"/>
  <c r="EK1102" i="12"/>
  <c r="BS1102" i="12"/>
  <c r="EA1102" i="12"/>
  <c r="DG2112" i="12"/>
  <c r="AY597" i="12"/>
  <c r="EA597" i="12"/>
  <c r="FO2112" i="12"/>
  <c r="CM2112" i="12"/>
  <c r="DG597" i="12"/>
  <c r="AY1607" i="12"/>
  <c r="FO1102" i="12"/>
  <c r="FO1607" i="12"/>
  <c r="EK1607" i="12"/>
  <c r="CM597" i="12"/>
  <c r="U1607" i="12"/>
  <c r="K2112" i="12"/>
  <c r="FO597" i="12"/>
  <c r="DG1607" i="12"/>
  <c r="A1607" i="12"/>
  <c r="CC1102" i="12"/>
  <c r="AO92" i="12"/>
  <c r="FE1102" i="12"/>
  <c r="CW2112" i="12"/>
  <c r="FE1607" i="12"/>
  <c r="EU597" i="12"/>
  <c r="FY92" i="12"/>
  <c r="AO1607" i="12"/>
  <c r="FE597" i="12"/>
  <c r="U597" i="12"/>
  <c r="A1102" i="12"/>
  <c r="GI92" i="12"/>
  <c r="BS92" i="12"/>
  <c r="FO92" i="12"/>
  <c r="GI1102" i="12"/>
  <c r="EK2112" i="12"/>
  <c r="CC597" i="12"/>
  <c r="CM1102" i="12"/>
  <c r="DG92" i="12"/>
  <c r="DQ92" i="12"/>
  <c r="U1102" i="12"/>
  <c r="A91" i="12"/>
  <c r="BS2112" i="12"/>
  <c r="CN2113" i="12" l="1"/>
  <c r="V93" i="12"/>
  <c r="CN93" i="12"/>
  <c r="CN1103" i="12"/>
  <c r="CD1608" i="12"/>
  <c r="BT2113" i="12"/>
  <c r="EB1608" i="12"/>
  <c r="V1608" i="12"/>
  <c r="AF1103" i="12"/>
  <c r="AZ93" i="12"/>
  <c r="EB93" i="12"/>
  <c r="V2113" i="12"/>
  <c r="V598" i="12"/>
  <c r="AP93" i="12"/>
  <c r="FZ2113" i="12"/>
  <c r="FZ93" i="12"/>
  <c r="L1103" i="12"/>
  <c r="EV1608" i="12"/>
  <c r="FP2113" i="12"/>
  <c r="CD598" i="12"/>
  <c r="GJ1103" i="12"/>
  <c r="CX1103" i="12"/>
  <c r="DH1608" i="12"/>
  <c r="AZ2113" i="12"/>
  <c r="B92" i="12"/>
  <c r="AF93" i="12"/>
  <c r="GJ1608" i="12"/>
  <c r="EB598" i="12"/>
  <c r="V1103" i="12"/>
  <c r="FZ598" i="12"/>
  <c r="FF93" i="12"/>
  <c r="EV93" i="12"/>
  <c r="L2113" i="12"/>
  <c r="BJ1103" i="12"/>
  <c r="FP598" i="12"/>
  <c r="L93" i="12"/>
  <c r="BT1608" i="12"/>
  <c r="CN598" i="12"/>
  <c r="B1608" i="12"/>
  <c r="B598" i="12"/>
  <c r="FP1608" i="12"/>
  <c r="EV2113" i="12"/>
  <c r="DR1103" i="12"/>
  <c r="AF598" i="12"/>
  <c r="GJ598" i="12"/>
  <c r="CD93" i="12"/>
  <c r="AF1608" i="12"/>
  <c r="AP1103" i="12"/>
  <c r="L1608" i="12"/>
  <c r="L598" i="12"/>
  <c r="FZ1103" i="12"/>
  <c r="EV598" i="12"/>
  <c r="CD2113" i="12"/>
  <c r="DH93" i="12"/>
  <c r="DR1608" i="12"/>
  <c r="AZ598" i="12"/>
  <c r="FP1103" i="12"/>
  <c r="BT93" i="12"/>
  <c r="AP2113" i="12"/>
  <c r="B1103" i="12"/>
  <c r="FF598" i="12"/>
  <c r="AP1608" i="12"/>
  <c r="CX2113" i="12"/>
  <c r="FP93" i="12"/>
  <c r="BJ1608" i="12"/>
  <c r="EB2113" i="12"/>
  <c r="FZ1608" i="12"/>
  <c r="EL598" i="12"/>
  <c r="EL1608" i="12"/>
  <c r="FF1608" i="12"/>
  <c r="DR598" i="12"/>
  <c r="BT598" i="12"/>
  <c r="CX598" i="12"/>
  <c r="AZ1608" i="12"/>
  <c r="DR2113" i="12"/>
  <c r="EL1103" i="12"/>
  <c r="DH1103" i="12"/>
  <c r="CX1608" i="12"/>
  <c r="AP598" i="12"/>
  <c r="AF2113" i="12"/>
  <c r="CN1608" i="12"/>
  <c r="EL93" i="12"/>
  <c r="AZ1103" i="12"/>
  <c r="EB1103" i="12"/>
  <c r="BT1103" i="12"/>
  <c r="FF1103" i="12"/>
  <c r="DR93" i="12"/>
  <c r="BJ598" i="12"/>
  <c r="GJ93" i="12"/>
  <c r="CD1103" i="12"/>
  <c r="DH2113" i="12"/>
  <c r="EL2113" i="12"/>
  <c r="GJ2113" i="12"/>
  <c r="BJ93" i="12"/>
  <c r="DH598" i="12"/>
  <c r="BJ2113" i="12"/>
  <c r="B2113" i="12"/>
  <c r="EV1103" i="12"/>
  <c r="CX93" i="12"/>
  <c r="FF2113" i="12"/>
  <c r="AY2113" i="12"/>
  <c r="A1608" i="12"/>
  <c r="EA1103" i="12"/>
  <c r="AO2113" i="12"/>
  <c r="FO93" i="12"/>
  <c r="AE1103" i="12"/>
  <c r="GI2113" i="12"/>
  <c r="U1103" i="12"/>
  <c r="K93" i="12"/>
  <c r="DG1103" i="12"/>
  <c r="AO1608" i="12"/>
  <c r="EU1608" i="12"/>
  <c r="EK1608" i="12"/>
  <c r="A2113" i="12"/>
  <c r="AE1608" i="12"/>
  <c r="BS598" i="12"/>
  <c r="A1103" i="12"/>
  <c r="GI598" i="12"/>
  <c r="DQ2113" i="12"/>
  <c r="FY1103" i="12"/>
  <c r="AY598" i="12"/>
  <c r="BS93" i="12"/>
  <c r="CC2113" i="12"/>
  <c r="DQ93" i="12"/>
  <c r="AE2113" i="12"/>
  <c r="DQ1608" i="12"/>
  <c r="BI2113" i="12"/>
  <c r="BS2113" i="12"/>
  <c r="DG1608" i="12"/>
  <c r="CM93" i="12"/>
  <c r="EK93" i="12"/>
  <c r="EU93" i="12"/>
  <c r="EU2113" i="12"/>
  <c r="FE1608" i="12"/>
  <c r="FE1103" i="12"/>
  <c r="EK1103" i="12"/>
  <c r="BS1608" i="12"/>
  <c r="GI1103" i="12"/>
  <c r="K598" i="12"/>
  <c r="EU1103" i="12"/>
  <c r="K1608" i="12"/>
  <c r="EA93" i="12"/>
  <c r="EK598" i="12"/>
  <c r="DQ1103" i="12"/>
  <c r="FY2113" i="12"/>
  <c r="AY1103" i="12"/>
  <c r="CW1608" i="12"/>
  <c r="FO2113" i="12"/>
  <c r="BI1608" i="12"/>
  <c r="CW598" i="12"/>
  <c r="FY1608" i="12"/>
  <c r="AY1608" i="12"/>
  <c r="CC93" i="12"/>
  <c r="FO598" i="12"/>
  <c r="GI1608" i="12"/>
  <c r="FE93" i="12"/>
  <c r="EA2113" i="12"/>
  <c r="AE93" i="12"/>
  <c r="FO1608" i="12"/>
  <c r="AO598" i="12"/>
  <c r="DG2113" i="12"/>
  <c r="CW1103" i="12"/>
  <c r="AE598" i="12"/>
  <c r="BS1103" i="12"/>
  <c r="EA1608" i="12"/>
  <c r="BI598" i="12"/>
  <c r="FE598" i="12"/>
  <c r="A598" i="12"/>
  <c r="A92" i="12"/>
  <c r="CM2113" i="12"/>
  <c r="GI93" i="12"/>
  <c r="CM1103" i="12"/>
  <c r="U1608" i="12"/>
  <c r="DQ598" i="12"/>
  <c r="AO1103" i="12"/>
  <c r="AO93" i="12"/>
  <c r="U598" i="12"/>
  <c r="CC598" i="12"/>
  <c r="AY93" i="12"/>
  <c r="U93" i="12"/>
  <c r="CW2113" i="12"/>
  <c r="CM598" i="12"/>
  <c r="FO1103" i="12"/>
  <c r="DG598" i="12"/>
  <c r="BI93" i="12"/>
  <c r="EK2113" i="12"/>
  <c r="CC1608" i="12"/>
  <c r="K1103" i="12"/>
  <c r="EU598" i="12"/>
  <c r="CC1103" i="12"/>
  <c r="U2113" i="12"/>
  <c r="FY598" i="12"/>
  <c r="EA598" i="12"/>
  <c r="FE2113" i="12"/>
  <c r="DG93" i="12"/>
  <c r="FY93" i="12"/>
  <c r="CW93" i="12"/>
  <c r="K2113" i="12"/>
  <c r="BI1103" i="12"/>
  <c r="CM1608" i="12"/>
  <c r="FF2114" i="12" l="1"/>
  <c r="BJ2114" i="12"/>
  <c r="EL2114" i="12"/>
  <c r="BJ599" i="12"/>
  <c r="EB1104" i="12"/>
  <c r="AF2114" i="12"/>
  <c r="EL1104" i="12"/>
  <c r="BT599" i="12"/>
  <c r="EL599" i="12"/>
  <c r="FP94" i="12"/>
  <c r="B1104" i="12"/>
  <c r="AZ599" i="12"/>
  <c r="EV599" i="12"/>
  <c r="AP1104" i="12"/>
  <c r="AF599" i="12"/>
  <c r="B599" i="12"/>
  <c r="L94" i="12"/>
  <c r="EV94" i="12"/>
  <c r="EB599" i="12"/>
  <c r="AZ2114" i="12"/>
  <c r="CD599" i="12"/>
  <c r="FZ94" i="12"/>
  <c r="V2114" i="12"/>
  <c r="V1609" i="12"/>
  <c r="CN1104" i="12"/>
  <c r="CX94" i="12"/>
  <c r="DH599" i="12"/>
  <c r="DH2114" i="12"/>
  <c r="DR94" i="12"/>
  <c r="AZ1104" i="12"/>
  <c r="AP599" i="12"/>
  <c r="DR2114" i="12"/>
  <c r="DR599" i="12"/>
  <c r="FZ1609" i="12"/>
  <c r="CX2114" i="12"/>
  <c r="AP2114" i="12"/>
  <c r="DR1609" i="12"/>
  <c r="FZ1104" i="12"/>
  <c r="AF1609" i="12"/>
  <c r="DR1104" i="12"/>
  <c r="B1609" i="12"/>
  <c r="FP599" i="12"/>
  <c r="FF94" i="12"/>
  <c r="GJ1609" i="12"/>
  <c r="DH1609" i="12"/>
  <c r="FP2114" i="12"/>
  <c r="FZ2114" i="12"/>
  <c r="EB94" i="12"/>
  <c r="EB1609" i="12"/>
  <c r="CN94" i="12"/>
  <c r="EV1104" i="12"/>
  <c r="BJ94" i="12"/>
  <c r="CD1104" i="12"/>
  <c r="FF1104" i="12"/>
  <c r="EL94" i="12"/>
  <c r="CX1609" i="12"/>
  <c r="AZ1609" i="12"/>
  <c r="FF1609" i="12"/>
  <c r="EB2114" i="12"/>
  <c r="AP1609" i="12"/>
  <c r="BT94" i="12"/>
  <c r="DH94" i="12"/>
  <c r="L599" i="12"/>
  <c r="CD94" i="12"/>
  <c r="EV2114" i="12"/>
  <c r="CN599" i="12"/>
  <c r="BJ1104" i="12"/>
  <c r="FZ599" i="12"/>
  <c r="AF94" i="12"/>
  <c r="CX1104" i="12"/>
  <c r="EV1609" i="12"/>
  <c r="AP94" i="12"/>
  <c r="AZ94" i="12"/>
  <c r="BT2114" i="12"/>
  <c r="V94" i="12"/>
  <c r="B2114" i="12"/>
  <c r="GJ2114" i="12"/>
  <c r="GJ94" i="12"/>
  <c r="BT1104" i="12"/>
  <c r="CN1609" i="12"/>
  <c r="DH1104" i="12"/>
  <c r="CX599" i="12"/>
  <c r="EL1609" i="12"/>
  <c r="BJ1609" i="12"/>
  <c r="FF599" i="12"/>
  <c r="FP1104" i="12"/>
  <c r="CD2114" i="12"/>
  <c r="L1609" i="12"/>
  <c r="GJ599" i="12"/>
  <c r="FP1609" i="12"/>
  <c r="BT1609" i="12"/>
  <c r="L2114" i="12"/>
  <c r="V1104" i="12"/>
  <c r="B93" i="12"/>
  <c r="GJ1104" i="12"/>
  <c r="L1104" i="12"/>
  <c r="V599" i="12"/>
  <c r="AF1104" i="12"/>
  <c r="CD1609" i="12"/>
  <c r="CN2114" i="12"/>
  <c r="BS599" i="12"/>
  <c r="EK599" i="12"/>
  <c r="BS1609" i="12"/>
  <c r="EK1609" i="12"/>
  <c r="A2114" i="12"/>
  <c r="AO94" i="12"/>
  <c r="FE94" i="12"/>
  <c r="BI599" i="12"/>
  <c r="AY1609" i="12"/>
  <c r="FY2114" i="12"/>
  <c r="U2114" i="12"/>
  <c r="EK2114" i="12"/>
  <c r="DG1104" i="12"/>
  <c r="CC599" i="12"/>
  <c r="CM2114" i="12"/>
  <c r="CM599" i="12"/>
  <c r="DG599" i="12"/>
  <c r="CW599" i="12"/>
  <c r="U1104" i="12"/>
  <c r="DQ94" i="12"/>
  <c r="DQ1609" i="12"/>
  <c r="EU1609" i="12"/>
  <c r="FO94" i="12"/>
  <c r="GI1609" i="12"/>
  <c r="K599" i="12"/>
  <c r="U94" i="12"/>
  <c r="FO1104" i="12"/>
  <c r="CM1104" i="12"/>
  <c r="CC1609" i="12"/>
  <c r="EU1104" i="12"/>
  <c r="BS94" i="12"/>
  <c r="DQ2114" i="12"/>
  <c r="AO599" i="12"/>
  <c r="EA599" i="12"/>
  <c r="A93" i="12"/>
  <c r="FY94" i="12"/>
  <c r="FO1609" i="12"/>
  <c r="K94" i="12"/>
  <c r="EU94" i="12"/>
  <c r="AO1609" i="12"/>
  <c r="FY599" i="12"/>
  <c r="GI94" i="12"/>
  <c r="CC94" i="12"/>
  <c r="DG2114" i="12"/>
  <c r="FY1104" i="12"/>
  <c r="EA1609" i="12"/>
  <c r="EK94" i="12"/>
  <c r="AE599" i="12"/>
  <c r="GI2114" i="12"/>
  <c r="FE2114" i="12"/>
  <c r="CC1104" i="12"/>
  <c r="CW2114" i="12"/>
  <c r="FO599" i="12"/>
  <c r="DG94" i="12"/>
  <c r="BI2114" i="12"/>
  <c r="AY1104" i="12"/>
  <c r="AY94" i="12"/>
  <c r="FO2114" i="12"/>
  <c r="BS2114" i="12"/>
  <c r="U599" i="12"/>
  <c r="BS1104" i="12"/>
  <c r="AO1104" i="12"/>
  <c r="BI1104" i="12"/>
  <c r="DQ599" i="12"/>
  <c r="AO2114" i="12"/>
  <c r="EA2114" i="12"/>
  <c r="CC2114" i="12"/>
  <c r="AY599" i="12"/>
  <c r="A599" i="12"/>
  <c r="FY1609" i="12"/>
  <c r="CW1104" i="12"/>
  <c r="A1104" i="12"/>
  <c r="EA94" i="12"/>
  <c r="EA1104" i="12"/>
  <c r="A1609" i="12"/>
  <c r="EU2114" i="12"/>
  <c r="BI94" i="12"/>
  <c r="FE599" i="12"/>
  <c r="CM94" i="12"/>
  <c r="K1104" i="12"/>
  <c r="EU599" i="12"/>
  <c r="GI1104" i="12"/>
  <c r="K2114" i="12"/>
  <c r="DG1609" i="12"/>
  <c r="K1609" i="12"/>
  <c r="AY2114" i="12"/>
  <c r="DQ1104" i="12"/>
  <c r="BI1609" i="12"/>
  <c r="CW1609" i="12"/>
  <c r="U1609" i="12"/>
  <c r="CW94" i="12"/>
  <c r="AE2114" i="12"/>
  <c r="FE1609" i="12"/>
  <c r="EK1104" i="12"/>
  <c r="AE1609" i="12"/>
  <c r="CM1609" i="12"/>
  <c r="GI599" i="12"/>
  <c r="AE1104" i="12"/>
  <c r="AE94" i="12"/>
  <c r="FE1104" i="12"/>
  <c r="CN2115" i="12" l="1"/>
  <c r="L1105" i="12"/>
  <c r="L2115" i="12"/>
  <c r="L1610" i="12"/>
  <c r="BJ1610" i="12"/>
  <c r="CN1610" i="12"/>
  <c r="B2115" i="12"/>
  <c r="AP95" i="12"/>
  <c r="FZ600" i="12"/>
  <c r="CD95" i="12"/>
  <c r="AP1610" i="12"/>
  <c r="CX1610" i="12"/>
  <c r="BJ95" i="12"/>
  <c r="EB95" i="12"/>
  <c r="GJ1610" i="12"/>
  <c r="DR1105" i="12"/>
  <c r="AP2115" i="12"/>
  <c r="DR2115" i="12"/>
  <c r="DH2115" i="12"/>
  <c r="V1610" i="12"/>
  <c r="AZ2115" i="12"/>
  <c r="B600" i="12"/>
  <c r="AZ600" i="12"/>
  <c r="BT600" i="12"/>
  <c r="BJ600" i="12"/>
  <c r="CD1610" i="12"/>
  <c r="GJ1105" i="12"/>
  <c r="BT1610" i="12"/>
  <c r="CD2115" i="12"/>
  <c r="EL1610" i="12"/>
  <c r="BT1105" i="12"/>
  <c r="V95" i="12"/>
  <c r="EV1610" i="12"/>
  <c r="BJ1105" i="12"/>
  <c r="L600" i="12"/>
  <c r="EB2115" i="12"/>
  <c r="EL95" i="12"/>
  <c r="EV1105" i="12"/>
  <c r="FZ2115" i="12"/>
  <c r="FF95" i="12"/>
  <c r="AF1610" i="12"/>
  <c r="CX2115" i="12"/>
  <c r="AP600" i="12"/>
  <c r="DH600" i="12"/>
  <c r="V2115" i="12"/>
  <c r="EB600" i="12"/>
  <c r="AF600" i="12"/>
  <c r="B1105" i="12"/>
  <c r="EL1105" i="12"/>
  <c r="EL2115" i="12"/>
  <c r="AF1105" i="12"/>
  <c r="B94" i="12"/>
  <c r="FP1610" i="12"/>
  <c r="FP1105" i="12"/>
  <c r="CX600" i="12"/>
  <c r="GJ95" i="12"/>
  <c r="BT2115" i="12"/>
  <c r="CX1105" i="12"/>
  <c r="CN600" i="12"/>
  <c r="DH95" i="12"/>
  <c r="FF1610" i="12"/>
  <c r="FF1105" i="12"/>
  <c r="CN95" i="12"/>
  <c r="FP2115" i="12"/>
  <c r="FP600" i="12"/>
  <c r="FZ1105" i="12"/>
  <c r="FZ1610" i="12"/>
  <c r="AZ1105" i="12"/>
  <c r="CX95" i="12"/>
  <c r="FZ95" i="12"/>
  <c r="EV95" i="12"/>
  <c r="AP1105" i="12"/>
  <c r="FP95" i="12"/>
  <c r="AF2115" i="12"/>
  <c r="BJ2115" i="12"/>
  <c r="V600" i="12"/>
  <c r="V1105" i="12"/>
  <c r="GJ600" i="12"/>
  <c r="FF600" i="12"/>
  <c r="DH1105" i="12"/>
  <c r="GJ2115" i="12"/>
  <c r="AZ95" i="12"/>
  <c r="AF95" i="12"/>
  <c r="EV2115" i="12"/>
  <c r="BT95" i="12"/>
  <c r="AZ1610" i="12"/>
  <c r="CD1105" i="12"/>
  <c r="EB1610" i="12"/>
  <c r="DH1610" i="12"/>
  <c r="B1610" i="12"/>
  <c r="DR1610" i="12"/>
  <c r="DR600" i="12"/>
  <c r="DR95" i="12"/>
  <c r="CN1105" i="12"/>
  <c r="CD600" i="12"/>
  <c r="L95" i="12"/>
  <c r="EV600" i="12"/>
  <c r="EL600" i="12"/>
  <c r="EB1105" i="12"/>
  <c r="FF2115" i="12"/>
  <c r="FE2115" i="12"/>
  <c r="AY600" i="12"/>
  <c r="BI1105" i="12"/>
  <c r="DG95" i="12"/>
  <c r="FE600" i="12"/>
  <c r="K2115" i="12"/>
  <c r="GI1610" i="12"/>
  <c r="U1610" i="12"/>
  <c r="FO1105" i="12"/>
  <c r="FY600" i="12"/>
  <c r="CW1610" i="12"/>
  <c r="CM2115" i="12"/>
  <c r="EK95" i="12"/>
  <c r="EK1610" i="12"/>
  <c r="EK600" i="12"/>
  <c r="U2115" i="12"/>
  <c r="FY1610" i="12"/>
  <c r="EK2115" i="12"/>
  <c r="EK1105" i="12"/>
  <c r="FY2115" i="12"/>
  <c r="AY1610" i="12"/>
  <c r="BS2115" i="12"/>
  <c r="AO1610" i="12"/>
  <c r="CW2115" i="12"/>
  <c r="FE95" i="12"/>
  <c r="DQ1610" i="12"/>
  <c r="AE95" i="12"/>
  <c r="U1105" i="12"/>
  <c r="CW95" i="12"/>
  <c r="CW1105" i="12"/>
  <c r="U95" i="12"/>
  <c r="BI600" i="12"/>
  <c r="BS600" i="12"/>
  <c r="AY1105" i="12"/>
  <c r="FO600" i="12"/>
  <c r="A2115" i="12"/>
  <c r="BS1105" i="12"/>
  <c r="AE600" i="12"/>
  <c r="A1105" i="12"/>
  <c r="BI95" i="12"/>
  <c r="FY95" i="12"/>
  <c r="CM1105" i="12"/>
  <c r="EA600" i="12"/>
  <c r="DQ600" i="12"/>
  <c r="DG600" i="12"/>
  <c r="K1105" i="12"/>
  <c r="AE2115" i="12"/>
  <c r="AO95" i="12"/>
  <c r="EA1610" i="12"/>
  <c r="CC95" i="12"/>
  <c r="CC2115" i="12"/>
  <c r="GI1105" i="12"/>
  <c r="EA2115" i="12"/>
  <c r="CC1610" i="12"/>
  <c r="CC600" i="12"/>
  <c r="BS95" i="12"/>
  <c r="A1610" i="12"/>
  <c r="DG1105" i="12"/>
  <c r="BI1610" i="12"/>
  <c r="EU1105" i="12"/>
  <c r="K600" i="12"/>
  <c r="AE1610" i="12"/>
  <c r="EU2115" i="12"/>
  <c r="K1610" i="12"/>
  <c r="EU95" i="12"/>
  <c r="FY1105" i="12"/>
  <c r="DG2115" i="12"/>
  <c r="GI600" i="12"/>
  <c r="FO95" i="12"/>
  <c r="AO600" i="12"/>
  <c r="CW600" i="12"/>
  <c r="AY2115" i="12"/>
  <c r="BS1610" i="12"/>
  <c r="CM95" i="12"/>
  <c r="DQ95" i="12"/>
  <c r="CM1610" i="12"/>
  <c r="GI95" i="12"/>
  <c r="EU600" i="12"/>
  <c r="AE1105" i="12"/>
  <c r="CM600" i="12"/>
  <c r="A600" i="12"/>
  <c r="U600" i="12"/>
  <c r="DG1610" i="12"/>
  <c r="BI2115" i="12"/>
  <c r="A94" i="12"/>
  <c r="EU1610" i="12"/>
  <c r="DQ2115" i="12"/>
  <c r="FO2115" i="12"/>
  <c r="AY95" i="12"/>
  <c r="CC1105" i="12"/>
  <c r="FE1105" i="12"/>
  <c r="K95" i="12"/>
  <c r="FO1610" i="12"/>
  <c r="DQ1105" i="12"/>
  <c r="EA1105" i="12"/>
  <c r="AO1105" i="12"/>
  <c r="FE1610" i="12"/>
  <c r="AO2115" i="12"/>
  <c r="GI2115" i="12"/>
  <c r="EA95" i="12"/>
  <c r="DR1611" i="12" l="1"/>
  <c r="FF601" i="12"/>
  <c r="FZ1611" i="12"/>
  <c r="CX601" i="12"/>
  <c r="AF601" i="12"/>
  <c r="L601" i="12"/>
  <c r="AZ601" i="12"/>
  <c r="B2116" i="12"/>
  <c r="FF2116" i="12"/>
  <c r="L96" i="12"/>
  <c r="DR601" i="12"/>
  <c r="EB1611" i="12"/>
  <c r="EV2116" i="12"/>
  <c r="DH1106" i="12"/>
  <c r="V601" i="12"/>
  <c r="AP1106" i="12"/>
  <c r="AZ1106" i="12"/>
  <c r="FP2116" i="12"/>
  <c r="DH96" i="12"/>
  <c r="GJ96" i="12"/>
  <c r="B95" i="12"/>
  <c r="B1106" i="12"/>
  <c r="DH601" i="12"/>
  <c r="FF96" i="12"/>
  <c r="EB2116" i="12"/>
  <c r="V96" i="12"/>
  <c r="BT1611" i="12"/>
  <c r="BT601" i="12"/>
  <c r="V1611" i="12"/>
  <c r="DR1106" i="12"/>
  <c r="CX1611" i="12"/>
  <c r="AP96" i="12"/>
  <c r="L1611" i="12"/>
  <c r="CD601" i="12"/>
  <c r="AF96" i="12"/>
  <c r="EV96" i="12"/>
  <c r="CN601" i="12"/>
  <c r="AP601" i="12"/>
  <c r="BT1106" i="12"/>
  <c r="GJ1611" i="12"/>
  <c r="L2116" i="12"/>
  <c r="EL601" i="12"/>
  <c r="CN1106" i="12"/>
  <c r="B1611" i="12"/>
  <c r="AZ1611" i="12"/>
  <c r="AZ96" i="12"/>
  <c r="GJ601" i="12"/>
  <c r="AF2116" i="12"/>
  <c r="FZ96" i="12"/>
  <c r="FZ1106" i="12"/>
  <c r="FF1106" i="12"/>
  <c r="CX1106" i="12"/>
  <c r="FP1106" i="12"/>
  <c r="EL2116" i="12"/>
  <c r="EB601" i="12"/>
  <c r="CX2116" i="12"/>
  <c r="EV1106" i="12"/>
  <c r="BJ1106" i="12"/>
  <c r="EL1611" i="12"/>
  <c r="CD1611" i="12"/>
  <c r="B601" i="12"/>
  <c r="DR2116" i="12"/>
  <c r="EB96" i="12"/>
  <c r="CD96" i="12"/>
  <c r="CN1611" i="12"/>
  <c r="L1106" i="12"/>
  <c r="EB1106" i="12"/>
  <c r="CD1106" i="12"/>
  <c r="BJ2116" i="12"/>
  <c r="CN96" i="12"/>
  <c r="AF1106" i="12"/>
  <c r="FZ2116" i="12"/>
  <c r="GJ1106" i="12"/>
  <c r="DH2116" i="12"/>
  <c r="AP1611" i="12"/>
  <c r="EV601" i="12"/>
  <c r="DR96" i="12"/>
  <c r="DH1611" i="12"/>
  <c r="BT96" i="12"/>
  <c r="GJ2116" i="12"/>
  <c r="V1106" i="12"/>
  <c r="FP96" i="12"/>
  <c r="CX96" i="12"/>
  <c r="FP601" i="12"/>
  <c r="FF1611" i="12"/>
  <c r="BT2116" i="12"/>
  <c r="FP1611" i="12"/>
  <c r="EL1106" i="12"/>
  <c r="V2116" i="12"/>
  <c r="AF1611" i="12"/>
  <c r="EL96" i="12"/>
  <c r="EV1611" i="12"/>
  <c r="CD2116" i="12"/>
  <c r="BJ601" i="12"/>
  <c r="AZ2116" i="12"/>
  <c r="AP2116" i="12"/>
  <c r="BJ96" i="12"/>
  <c r="FZ601" i="12"/>
  <c r="BJ1611" i="12"/>
  <c r="CN2116" i="12"/>
  <c r="FO2116" i="12"/>
  <c r="EK2116" i="12"/>
  <c r="FE2116" i="12"/>
  <c r="EU2116" i="12"/>
  <c r="AO2116" i="12"/>
  <c r="FE96" i="12"/>
  <c r="DQ96" i="12"/>
  <c r="DQ1611" i="12"/>
  <c r="EK96" i="12"/>
  <c r="U601" i="12"/>
  <c r="EK1106" i="12"/>
  <c r="CW2116" i="12"/>
  <c r="DG96" i="12"/>
  <c r="AE1611" i="12"/>
  <c r="BS96" i="12"/>
  <c r="FY1106" i="12"/>
  <c r="FO1106" i="12"/>
  <c r="EU96" i="12"/>
  <c r="EU601" i="12"/>
  <c r="CM1106" i="12"/>
  <c r="U1611" i="12"/>
  <c r="EU1611" i="12"/>
  <c r="CW1106" i="12"/>
  <c r="CM1611" i="12"/>
  <c r="FO1611" i="12"/>
  <c r="BS601" i="12"/>
  <c r="CM96" i="12"/>
  <c r="CC601" i="12"/>
  <c r="BI1106" i="12"/>
  <c r="AE2116" i="12"/>
  <c r="DG1106" i="12"/>
  <c r="FE1611" i="12"/>
  <c r="A1611" i="12"/>
  <c r="AE601" i="12"/>
  <c r="BS2116" i="12"/>
  <c r="CW96" i="12"/>
  <c r="DG1611" i="12"/>
  <c r="AO1611" i="12"/>
  <c r="DQ1106" i="12"/>
  <c r="FY1611" i="12"/>
  <c r="CC2116" i="12"/>
  <c r="BS1106" i="12"/>
  <c r="CM2116" i="12"/>
  <c r="A601" i="12"/>
  <c r="CW601" i="12"/>
  <c r="FO96" i="12"/>
  <c r="DG2116" i="12"/>
  <c r="AY1106" i="12"/>
  <c r="U2116" i="12"/>
  <c r="AY1611" i="12"/>
  <c r="BI96" i="12"/>
  <c r="EK601" i="12"/>
  <c r="DQ2116" i="12"/>
  <c r="AY2116" i="12"/>
  <c r="U96" i="12"/>
  <c r="EU1106" i="12"/>
  <c r="EK1611" i="12"/>
  <c r="EA2116" i="12"/>
  <c r="CC96" i="12"/>
  <c r="A2116" i="12"/>
  <c r="BI1611" i="12"/>
  <c r="A95" i="12"/>
  <c r="FE1106" i="12"/>
  <c r="AO1106" i="12"/>
  <c r="AO96" i="12"/>
  <c r="EA1106" i="12"/>
  <c r="K1611" i="12"/>
  <c r="CC1106" i="12"/>
  <c r="AE96" i="12"/>
  <c r="GI601" i="12"/>
  <c r="K601" i="12"/>
  <c r="FY601" i="12"/>
  <c r="FY96" i="12"/>
  <c r="BS1611" i="12"/>
  <c r="BI601" i="12"/>
  <c r="AO601" i="12"/>
  <c r="CC1611" i="12"/>
  <c r="FE601" i="12"/>
  <c r="GI1611" i="12"/>
  <c r="EA601" i="12"/>
  <c r="K1106" i="12"/>
  <c r="EA96" i="12"/>
  <c r="AE1106" i="12"/>
  <c r="GI2116" i="12"/>
  <c r="DG601" i="12"/>
  <c r="CW1611" i="12"/>
  <c r="FY2116" i="12"/>
  <c r="GI96" i="12"/>
  <c r="EA1611" i="12"/>
  <c r="K2116" i="12"/>
  <c r="U1106" i="12"/>
  <c r="GI1106" i="12"/>
  <c r="AY601" i="12"/>
  <c r="K96" i="12"/>
  <c r="A1106" i="12"/>
  <c r="DQ601" i="12"/>
  <c r="AY96" i="12"/>
  <c r="BI2116" i="12"/>
  <c r="FO601" i="12"/>
  <c r="CM601" i="12"/>
  <c r="CN2117" i="12" l="1"/>
  <c r="AP2117" i="12"/>
  <c r="EV1612" i="12"/>
  <c r="EL1107" i="12"/>
  <c r="FP602" i="12"/>
  <c r="GJ2117" i="12"/>
  <c r="EV602" i="12"/>
  <c r="FZ2117" i="12"/>
  <c r="CD1107" i="12"/>
  <c r="CD97" i="12"/>
  <c r="CD1612" i="12"/>
  <c r="CX2117" i="12"/>
  <c r="CX1107" i="12"/>
  <c r="AF2117" i="12"/>
  <c r="B1612" i="12"/>
  <c r="GJ1612" i="12"/>
  <c r="EV97" i="12"/>
  <c r="AP97" i="12"/>
  <c r="BT602" i="12"/>
  <c r="FF97" i="12"/>
  <c r="GJ97" i="12"/>
  <c r="AP1107" i="12"/>
  <c r="EB1612" i="12"/>
  <c r="B2117" i="12"/>
  <c r="CX602" i="12"/>
  <c r="BJ1612" i="12"/>
  <c r="AZ2117" i="12"/>
  <c r="CX97" i="12"/>
  <c r="AP1612" i="12"/>
  <c r="AF1107" i="12"/>
  <c r="EL1612" i="12"/>
  <c r="FF1107" i="12"/>
  <c r="CN1107" i="12"/>
  <c r="BT1107" i="12"/>
  <c r="CX1612" i="12"/>
  <c r="DH602" i="12"/>
  <c r="V602" i="12"/>
  <c r="FZ1612" i="12"/>
  <c r="FZ602" i="12"/>
  <c r="BJ602" i="12"/>
  <c r="AF1612" i="12"/>
  <c r="BT2117" i="12"/>
  <c r="FP97" i="12"/>
  <c r="DH1612" i="12"/>
  <c r="DH2117" i="12"/>
  <c r="CN97" i="12"/>
  <c r="L1107" i="12"/>
  <c r="DR2117" i="12"/>
  <c r="BJ1107" i="12"/>
  <c r="EL2117" i="12"/>
  <c r="FZ1107" i="12"/>
  <c r="AZ97" i="12"/>
  <c r="EL602" i="12"/>
  <c r="AP602" i="12"/>
  <c r="CD602" i="12"/>
  <c r="DR1107" i="12"/>
  <c r="V97" i="12"/>
  <c r="B1107" i="12"/>
  <c r="FP2117" i="12"/>
  <c r="DH1107" i="12"/>
  <c r="L97" i="12"/>
  <c r="L602" i="12"/>
  <c r="FF602" i="12"/>
  <c r="EL97" i="12"/>
  <c r="FP1612" i="12"/>
  <c r="BT97" i="12"/>
  <c r="EB1107" i="12"/>
  <c r="EB97" i="12"/>
  <c r="EB602" i="12"/>
  <c r="GJ602" i="12"/>
  <c r="AF97" i="12"/>
  <c r="BT1612" i="12"/>
  <c r="DH97" i="12"/>
  <c r="DR602" i="12"/>
  <c r="AZ602" i="12"/>
  <c r="BJ97" i="12"/>
  <c r="CD2117" i="12"/>
  <c r="V2117" i="12"/>
  <c r="FF1612" i="12"/>
  <c r="V1107" i="12"/>
  <c r="DR97" i="12"/>
  <c r="GJ1107" i="12"/>
  <c r="BJ2117" i="12"/>
  <c r="CN1612" i="12"/>
  <c r="B602" i="12"/>
  <c r="EV1107" i="12"/>
  <c r="FP1107" i="12"/>
  <c r="FZ97" i="12"/>
  <c r="AZ1612" i="12"/>
  <c r="L2117" i="12"/>
  <c r="CN602" i="12"/>
  <c r="L1612" i="12"/>
  <c r="V1612" i="12"/>
  <c r="EB2117" i="12"/>
  <c r="B96" i="12"/>
  <c r="AZ1107" i="12"/>
  <c r="EV2117" i="12"/>
  <c r="FF2117" i="12"/>
  <c r="AF602" i="12"/>
  <c r="DR1612" i="12"/>
  <c r="BS1612" i="12"/>
  <c r="DQ1107" i="12"/>
  <c r="FY1107" i="12"/>
  <c r="CM2117" i="12"/>
  <c r="AO97" i="12"/>
  <c r="CW1612" i="12"/>
  <c r="CM97" i="12"/>
  <c r="A2117" i="12"/>
  <c r="AO2117" i="12"/>
  <c r="FO602" i="12"/>
  <c r="AE1107" i="12"/>
  <c r="EA1107" i="12"/>
  <c r="FE1107" i="12"/>
  <c r="K97" i="12"/>
  <c r="U1612" i="12"/>
  <c r="EK1107" i="12"/>
  <c r="EU2117" i="12"/>
  <c r="DG1612" i="12"/>
  <c r="CC97" i="12"/>
  <c r="DG97" i="12"/>
  <c r="BS2117" i="12"/>
  <c r="FY2117" i="12"/>
  <c r="U97" i="12"/>
  <c r="FO97" i="12"/>
  <c r="EU97" i="12"/>
  <c r="GI602" i="12"/>
  <c r="BI97" i="12"/>
  <c r="EA602" i="12"/>
  <c r="CW602" i="12"/>
  <c r="EK97" i="12"/>
  <c r="BS97" i="12"/>
  <c r="DQ1612" i="12"/>
  <c r="FE2117" i="12"/>
  <c r="FY602" i="12"/>
  <c r="AE602" i="12"/>
  <c r="AY1612" i="12"/>
  <c r="CC1612" i="12"/>
  <c r="GI1612" i="12"/>
  <c r="K1612" i="12"/>
  <c r="AO1107" i="12"/>
  <c r="CC2117" i="12"/>
  <c r="BI1107" i="12"/>
  <c r="CC1107" i="12"/>
  <c r="FE602" i="12"/>
  <c r="EA97" i="12"/>
  <c r="CC602" i="12"/>
  <c r="GI97" i="12"/>
  <c r="BS1107" i="12"/>
  <c r="U1107" i="12"/>
  <c r="AY97" i="12"/>
  <c r="EU602" i="12"/>
  <c r="EU1612" i="12"/>
  <c r="FO1107" i="12"/>
  <c r="EK2117" i="12"/>
  <c r="FY1612" i="12"/>
  <c r="CM602" i="12"/>
  <c r="AO1612" i="12"/>
  <c r="GI1107" i="12"/>
  <c r="K602" i="12"/>
  <c r="AE1612" i="12"/>
  <c r="AO602" i="12"/>
  <c r="EA1612" i="12"/>
  <c r="AE97" i="12"/>
  <c r="CW2117" i="12"/>
  <c r="DQ2117" i="12"/>
  <c r="DG2117" i="12"/>
  <c r="FO2117" i="12"/>
  <c r="FE97" i="12"/>
  <c r="AE2117" i="12"/>
  <c r="U602" i="12"/>
  <c r="BI1612" i="12"/>
  <c r="EU1107" i="12"/>
  <c r="DQ602" i="12"/>
  <c r="A1107" i="12"/>
  <c r="DG602" i="12"/>
  <c r="A602" i="12"/>
  <c r="FO1612" i="12"/>
  <c r="CM1612" i="12"/>
  <c r="BI2117" i="12"/>
  <c r="K1107" i="12"/>
  <c r="CM1107" i="12"/>
  <c r="K2117" i="12"/>
  <c r="DG1107" i="12"/>
  <c r="A1612" i="12"/>
  <c r="EK1612" i="12"/>
  <c r="CW97" i="12"/>
  <c r="U2117" i="12"/>
  <c r="EK602" i="12"/>
  <c r="A96" i="12"/>
  <c r="BS602" i="12"/>
  <c r="EA2117" i="12"/>
  <c r="AY1107" i="12"/>
  <c r="CW1107" i="12"/>
  <c r="FY97" i="12"/>
  <c r="FE1612" i="12"/>
  <c r="GI2117" i="12"/>
  <c r="DQ97" i="12"/>
  <c r="AY2117" i="12"/>
  <c r="AY602" i="12"/>
  <c r="BI602" i="12"/>
  <c r="DR1613" i="12" l="1"/>
  <c r="AZ1108" i="12"/>
  <c r="L1613" i="12"/>
  <c r="FZ98" i="12"/>
  <c r="CN1613" i="12"/>
  <c r="V1108" i="12"/>
  <c r="BJ98" i="12"/>
  <c r="BT1613" i="12"/>
  <c r="EB98" i="12"/>
  <c r="EL98" i="12"/>
  <c r="DH1108" i="12"/>
  <c r="DR1108" i="12"/>
  <c r="AZ98" i="12"/>
  <c r="DR2118" i="12"/>
  <c r="DH1613" i="12"/>
  <c r="BJ603" i="12"/>
  <c r="DH603" i="12"/>
  <c r="FF1108" i="12"/>
  <c r="CX98" i="12"/>
  <c r="B2118" i="12"/>
  <c r="FF98" i="12"/>
  <c r="GJ1613" i="12"/>
  <c r="CX2118" i="12"/>
  <c r="FZ2118" i="12"/>
  <c r="EL1108" i="12"/>
  <c r="AF603" i="12"/>
  <c r="B97" i="12"/>
  <c r="CN603" i="12"/>
  <c r="FP1108" i="12"/>
  <c r="BJ2118" i="12"/>
  <c r="FF1613" i="12"/>
  <c r="AZ603" i="12"/>
  <c r="AF98" i="12"/>
  <c r="EB1108" i="12"/>
  <c r="FF603" i="12"/>
  <c r="FP2118" i="12"/>
  <c r="CD603" i="12"/>
  <c r="FZ1108" i="12"/>
  <c r="L1108" i="12"/>
  <c r="FP98" i="12"/>
  <c r="FZ603" i="12"/>
  <c r="CX1613" i="12"/>
  <c r="EL1613" i="12"/>
  <c r="AZ2118" i="12"/>
  <c r="EB1613" i="12"/>
  <c r="BT603" i="12"/>
  <c r="B1613" i="12"/>
  <c r="CD1613" i="12"/>
  <c r="EV603" i="12"/>
  <c r="EV1613" i="12"/>
  <c r="FF2118" i="12"/>
  <c r="EB2118" i="12"/>
  <c r="L2118" i="12"/>
  <c r="EV1108" i="12"/>
  <c r="GJ1108" i="12"/>
  <c r="V2118" i="12"/>
  <c r="DR603" i="12"/>
  <c r="GJ603" i="12"/>
  <c r="BT98" i="12"/>
  <c r="L603" i="12"/>
  <c r="B1108" i="12"/>
  <c r="AP603" i="12"/>
  <c r="EL2118" i="12"/>
  <c r="CN98" i="12"/>
  <c r="BT2118" i="12"/>
  <c r="FZ1613" i="12"/>
  <c r="BT1108" i="12"/>
  <c r="AF1108" i="12"/>
  <c r="BJ1613" i="12"/>
  <c r="AP1108" i="12"/>
  <c r="AP98" i="12"/>
  <c r="AF2118" i="12"/>
  <c r="CD98" i="12"/>
  <c r="GJ2118" i="12"/>
  <c r="AP2118" i="12"/>
  <c r="EV2118" i="12"/>
  <c r="V1613" i="12"/>
  <c r="AZ1613" i="12"/>
  <c r="B603" i="12"/>
  <c r="DR98" i="12"/>
  <c r="CD2118" i="12"/>
  <c r="DH98" i="12"/>
  <c r="EB603" i="12"/>
  <c r="FP1613" i="12"/>
  <c r="L98" i="12"/>
  <c r="V98" i="12"/>
  <c r="EL603" i="12"/>
  <c r="BJ1108" i="12"/>
  <c r="DH2118" i="12"/>
  <c r="AF1613" i="12"/>
  <c r="V603" i="12"/>
  <c r="CN1108" i="12"/>
  <c r="AP1613" i="12"/>
  <c r="CX603" i="12"/>
  <c r="GJ98" i="12"/>
  <c r="EV98" i="12"/>
  <c r="CX1108" i="12"/>
  <c r="CD1108" i="12"/>
  <c r="FP603" i="12"/>
  <c r="CN2118" i="12"/>
  <c r="K1108" i="12"/>
  <c r="A97" i="12"/>
  <c r="AO1613" i="12"/>
  <c r="BS98" i="12"/>
  <c r="EK98" i="12"/>
  <c r="CM1613" i="12"/>
  <c r="FO1108" i="12"/>
  <c r="FE1108" i="12"/>
  <c r="DQ603" i="12"/>
  <c r="CC98" i="12"/>
  <c r="FO1613" i="12"/>
  <c r="K603" i="12"/>
  <c r="CM603" i="12"/>
  <c r="CC603" i="12"/>
  <c r="DG603" i="12"/>
  <c r="GI1108" i="12"/>
  <c r="DG1613" i="12"/>
  <c r="DQ98" i="12"/>
  <c r="AY98" i="12"/>
  <c r="FY2118" i="12"/>
  <c r="FE603" i="12"/>
  <c r="EK1108" i="12"/>
  <c r="EK2118" i="12"/>
  <c r="CW1613" i="12"/>
  <c r="A2118" i="12"/>
  <c r="U603" i="12"/>
  <c r="FY603" i="12"/>
  <c r="CC2118" i="12"/>
  <c r="AY1108" i="12"/>
  <c r="BS1108" i="12"/>
  <c r="FE1613" i="12"/>
  <c r="AE1613" i="12"/>
  <c r="EU2118" i="12"/>
  <c r="DG1108" i="12"/>
  <c r="DG98" i="12"/>
  <c r="AO603" i="12"/>
  <c r="BS603" i="12"/>
  <c r="U1108" i="12"/>
  <c r="EU603" i="12"/>
  <c r="CW98" i="12"/>
  <c r="EA98" i="12"/>
  <c r="A603" i="12"/>
  <c r="FO603" i="12"/>
  <c r="FO98" i="12"/>
  <c r="DQ1108" i="12"/>
  <c r="BS2118" i="12"/>
  <c r="CM2118" i="12"/>
  <c r="EU1108" i="12"/>
  <c r="EK603" i="12"/>
  <c r="U1613" i="12"/>
  <c r="EA603" i="12"/>
  <c r="DG2118" i="12"/>
  <c r="A1613" i="12"/>
  <c r="CC1108" i="12"/>
  <c r="FO2118" i="12"/>
  <c r="FE2118" i="12"/>
  <c r="EK1613" i="12"/>
  <c r="BS1613" i="12"/>
  <c r="U2118" i="12"/>
  <c r="AE603" i="12"/>
  <c r="FE98" i="12"/>
  <c r="FY98" i="12"/>
  <c r="CM98" i="12"/>
  <c r="EA2118" i="12"/>
  <c r="CW603" i="12"/>
  <c r="AY603" i="12"/>
  <c r="GI1613" i="12"/>
  <c r="EA1613" i="12"/>
  <c r="FY1613" i="12"/>
  <c r="CW2118" i="12"/>
  <c r="K1613" i="12"/>
  <c r="DQ1613" i="12"/>
  <c r="AO2118" i="12"/>
  <c r="BI2118" i="12"/>
  <c r="BI1108" i="12"/>
  <c r="BI603" i="12"/>
  <c r="GI603" i="12"/>
  <c r="CW1108" i="12"/>
  <c r="A1108" i="12"/>
  <c r="AE2118" i="12"/>
  <c r="AE98" i="12"/>
  <c r="CM1108" i="12"/>
  <c r="K98" i="12"/>
  <c r="DQ2118" i="12"/>
  <c r="FY1108" i="12"/>
  <c r="BI98" i="12"/>
  <c r="GI2118" i="12"/>
  <c r="GI98" i="12"/>
  <c r="U98" i="12"/>
  <c r="AO1108" i="12"/>
  <c r="AO98" i="12"/>
  <c r="BI1613" i="12"/>
  <c r="K2118" i="12"/>
  <c r="EA1108" i="12"/>
  <c r="EU1613" i="12"/>
  <c r="CC1613" i="12"/>
  <c r="AE1108" i="12"/>
  <c r="EU98" i="12"/>
  <c r="AY1613" i="12"/>
  <c r="AY2118" i="12"/>
  <c r="CN2119" i="12" l="1"/>
  <c r="EV99" i="12"/>
  <c r="CN1109" i="12"/>
  <c r="BJ1109" i="12"/>
  <c r="FP1614" i="12"/>
  <c r="DR99" i="12"/>
  <c r="EV2119" i="12"/>
  <c r="AF2119" i="12"/>
  <c r="AF1109" i="12"/>
  <c r="CN99" i="12"/>
  <c r="L604" i="12"/>
  <c r="V2119" i="12"/>
  <c r="EB2119" i="12"/>
  <c r="CD1614" i="12"/>
  <c r="AZ2119" i="12"/>
  <c r="FP99" i="12"/>
  <c r="FP2119" i="12"/>
  <c r="AZ604" i="12"/>
  <c r="CN604" i="12"/>
  <c r="FZ2119" i="12"/>
  <c r="B2119" i="12"/>
  <c r="BJ604" i="12"/>
  <c r="DR1109" i="12"/>
  <c r="BT1614" i="12"/>
  <c r="FZ99" i="12"/>
  <c r="FP604" i="12"/>
  <c r="GJ99" i="12"/>
  <c r="V604" i="12"/>
  <c r="EL604" i="12"/>
  <c r="EB604" i="12"/>
  <c r="B604" i="12"/>
  <c r="AP2119" i="12"/>
  <c r="AP99" i="12"/>
  <c r="BT1109" i="12"/>
  <c r="EL2119" i="12"/>
  <c r="BT99" i="12"/>
  <c r="GJ1109" i="12"/>
  <c r="FF2119" i="12"/>
  <c r="B1614" i="12"/>
  <c r="EL1614" i="12"/>
  <c r="L1109" i="12"/>
  <c r="FF604" i="12"/>
  <c r="FF1614" i="12"/>
  <c r="B98" i="12"/>
  <c r="CX2119" i="12"/>
  <c r="CX99" i="12"/>
  <c r="DH1614" i="12"/>
  <c r="DH1109" i="12"/>
  <c r="BJ99" i="12"/>
  <c r="L1614" i="12"/>
  <c r="CD1109" i="12"/>
  <c r="CX604" i="12"/>
  <c r="AF1614" i="12"/>
  <c r="V99" i="12"/>
  <c r="DH99" i="12"/>
  <c r="AZ1614" i="12"/>
  <c r="GJ2119" i="12"/>
  <c r="AP1109" i="12"/>
  <c r="FZ1614" i="12"/>
  <c r="AP604" i="12"/>
  <c r="GJ604" i="12"/>
  <c r="EV1109" i="12"/>
  <c r="EV1614" i="12"/>
  <c r="BT604" i="12"/>
  <c r="CX1614" i="12"/>
  <c r="FZ1109" i="12"/>
  <c r="EB1109" i="12"/>
  <c r="BJ2119" i="12"/>
  <c r="AF604" i="12"/>
  <c r="GJ1614" i="12"/>
  <c r="FF1109" i="12"/>
  <c r="DR2119" i="12"/>
  <c r="EL99" i="12"/>
  <c r="V1109" i="12"/>
  <c r="AZ1109" i="12"/>
  <c r="CX1109" i="12"/>
  <c r="AP1614" i="12"/>
  <c r="DH2119" i="12"/>
  <c r="L99" i="12"/>
  <c r="CD2119" i="12"/>
  <c r="V1614" i="12"/>
  <c r="CD99" i="12"/>
  <c r="BJ1614" i="12"/>
  <c r="BT2119" i="12"/>
  <c r="B1109" i="12"/>
  <c r="DR604" i="12"/>
  <c r="L2119" i="12"/>
  <c r="EV604" i="12"/>
  <c r="EB1614" i="12"/>
  <c r="FZ604" i="12"/>
  <c r="CD604" i="12"/>
  <c r="AF99" i="12"/>
  <c r="FP1109" i="12"/>
  <c r="EL1109" i="12"/>
  <c r="FF99" i="12"/>
  <c r="DH604" i="12"/>
  <c r="AZ99" i="12"/>
  <c r="EB99" i="12"/>
  <c r="CN1614" i="12"/>
  <c r="DR1614" i="12"/>
  <c r="EK604" i="12"/>
  <c r="BS1614" i="12"/>
  <c r="BI99" i="12"/>
  <c r="GI2119" i="12"/>
  <c r="BS1109" i="12"/>
  <c r="EU1109" i="12"/>
  <c r="BI604" i="12"/>
  <c r="FO1614" i="12"/>
  <c r="K604" i="12"/>
  <c r="AE99" i="12"/>
  <c r="U1109" i="12"/>
  <c r="A1614" i="12"/>
  <c r="AY99" i="12"/>
  <c r="FY1614" i="12"/>
  <c r="EK99" i="12"/>
  <c r="DG1109" i="12"/>
  <c r="BI1614" i="12"/>
  <c r="BS99" i="12"/>
  <c r="FO99" i="12"/>
  <c r="FY2119" i="12"/>
  <c r="A98" i="12"/>
  <c r="EK1109" i="12"/>
  <c r="U604" i="12"/>
  <c r="K99" i="12"/>
  <c r="EA2119" i="12"/>
  <c r="EU99" i="12"/>
  <c r="CC99" i="12"/>
  <c r="GI1614" i="12"/>
  <c r="EU1614" i="12"/>
  <c r="FO2119" i="12"/>
  <c r="CW2119" i="12"/>
  <c r="DQ604" i="12"/>
  <c r="K1614" i="12"/>
  <c r="DG99" i="12"/>
  <c r="CC604" i="12"/>
  <c r="AY1614" i="12"/>
  <c r="A1109" i="12"/>
  <c r="EA1109" i="12"/>
  <c r="AE604" i="12"/>
  <c r="EA99" i="12"/>
  <c r="AY2119" i="12"/>
  <c r="CW604" i="12"/>
  <c r="DG1614" i="12"/>
  <c r="BI2119" i="12"/>
  <c r="CM2119" i="12"/>
  <c r="BS2119" i="12"/>
  <c r="AO2119" i="12"/>
  <c r="U99" i="12"/>
  <c r="DQ99" i="12"/>
  <c r="CM1109" i="12"/>
  <c r="AO99" i="12"/>
  <c r="FE1614" i="12"/>
  <c r="AY604" i="12"/>
  <c r="EA1614" i="12"/>
  <c r="EU2119" i="12"/>
  <c r="EA604" i="12"/>
  <c r="DQ2119" i="12"/>
  <c r="FY1109" i="12"/>
  <c r="AY1109" i="12"/>
  <c r="GI604" i="12"/>
  <c r="FE604" i="12"/>
  <c r="A604" i="12"/>
  <c r="EK1614" i="12"/>
  <c r="AE2119" i="12"/>
  <c r="DG2119" i="12"/>
  <c r="GI1109" i="12"/>
  <c r="DQ1109" i="12"/>
  <c r="U2119" i="12"/>
  <c r="A2119" i="12"/>
  <c r="DG604" i="12"/>
  <c r="CW1614" i="12"/>
  <c r="AE1109" i="12"/>
  <c r="FE1109" i="12"/>
  <c r="CM99" i="12"/>
  <c r="DQ1614" i="12"/>
  <c r="CM1614" i="12"/>
  <c r="FY99" i="12"/>
  <c r="AE1614" i="12"/>
  <c r="FE2119" i="12"/>
  <c r="CC2119" i="12"/>
  <c r="GI99" i="12"/>
  <c r="AO1614" i="12"/>
  <c r="EU604" i="12"/>
  <c r="CW99" i="12"/>
  <c r="BS604" i="12"/>
  <c r="CW1109" i="12"/>
  <c r="AO1109" i="12"/>
  <c r="EK2119" i="12"/>
  <c r="FO1109" i="12"/>
  <c r="K2119" i="12"/>
  <c r="FO604" i="12"/>
  <c r="CM604" i="12"/>
  <c r="FY604" i="12"/>
  <c r="CC1614" i="12"/>
  <c r="FE99" i="12"/>
  <c r="U1614" i="12"/>
  <c r="K1109" i="12"/>
  <c r="AO604" i="12"/>
  <c r="BI1109" i="12"/>
  <c r="CC1109" i="12"/>
  <c r="DR1615" i="12" l="1"/>
  <c r="DH605" i="12"/>
  <c r="AF100" i="12"/>
  <c r="EV605" i="12"/>
  <c r="BT2120" i="12"/>
  <c r="CD2120" i="12"/>
  <c r="CX1110" i="12"/>
  <c r="DR2120" i="12"/>
  <c r="BJ2120" i="12"/>
  <c r="BT605" i="12"/>
  <c r="AP605" i="12"/>
  <c r="AZ1615" i="12"/>
  <c r="CX605" i="12"/>
  <c r="DH1110" i="12"/>
  <c r="B99" i="12"/>
  <c r="EL1615" i="12"/>
  <c r="BT100" i="12"/>
  <c r="AP2120" i="12"/>
  <c r="V605" i="12"/>
  <c r="BT1615" i="12"/>
  <c r="FZ2120" i="12"/>
  <c r="FP100" i="12"/>
  <c r="V2120" i="12"/>
  <c r="AF2120" i="12"/>
  <c r="BJ1110" i="12"/>
  <c r="CN1615" i="12"/>
  <c r="FF100" i="12"/>
  <c r="CD605" i="12"/>
  <c r="L2120" i="12"/>
  <c r="BJ1615" i="12"/>
  <c r="L100" i="12"/>
  <c r="AZ1110" i="12"/>
  <c r="FF1110" i="12"/>
  <c r="EB1110" i="12"/>
  <c r="EV1615" i="12"/>
  <c r="FZ1615" i="12"/>
  <c r="DH100" i="12"/>
  <c r="CD1110" i="12"/>
  <c r="DH1615" i="12"/>
  <c r="FF1615" i="12"/>
  <c r="B1615" i="12"/>
  <c r="EL2120" i="12"/>
  <c r="B605" i="12"/>
  <c r="GJ100" i="12"/>
  <c r="DR1110" i="12"/>
  <c r="CN605" i="12"/>
  <c r="AZ2120" i="12"/>
  <c r="L605" i="12"/>
  <c r="EV2120" i="12"/>
  <c r="CN1110" i="12"/>
  <c r="EB100" i="12"/>
  <c r="EL1110" i="12"/>
  <c r="FZ605" i="12"/>
  <c r="DR605" i="12"/>
  <c r="CD100" i="12"/>
  <c r="DH2120" i="12"/>
  <c r="V1110" i="12"/>
  <c r="GJ1615" i="12"/>
  <c r="FZ1110" i="12"/>
  <c r="EV1110" i="12"/>
  <c r="AP1110" i="12"/>
  <c r="V100" i="12"/>
  <c r="L1615" i="12"/>
  <c r="CX100" i="12"/>
  <c r="FF605" i="12"/>
  <c r="FF2120" i="12"/>
  <c r="BT1110" i="12"/>
  <c r="EB605" i="12"/>
  <c r="FP605" i="12"/>
  <c r="BJ605" i="12"/>
  <c r="AZ605" i="12"/>
  <c r="CD1615" i="12"/>
  <c r="CN100" i="12"/>
  <c r="DR100" i="12"/>
  <c r="EV100" i="12"/>
  <c r="AZ100" i="12"/>
  <c r="FP1110" i="12"/>
  <c r="EB1615" i="12"/>
  <c r="B1110" i="12"/>
  <c r="V1615" i="12"/>
  <c r="AP1615" i="12"/>
  <c r="EL100" i="12"/>
  <c r="AF605" i="12"/>
  <c r="CX1615" i="12"/>
  <c r="GJ605" i="12"/>
  <c r="GJ2120" i="12"/>
  <c r="AF1615" i="12"/>
  <c r="BJ100" i="12"/>
  <c r="CX2120" i="12"/>
  <c r="L1110" i="12"/>
  <c r="GJ1110" i="12"/>
  <c r="AP100" i="12"/>
  <c r="EL605" i="12"/>
  <c r="FZ100" i="12"/>
  <c r="B2120" i="12"/>
  <c r="FP2120" i="12"/>
  <c r="EB2120" i="12"/>
  <c r="AF1110" i="12"/>
  <c r="FP1615" i="12"/>
  <c r="CN2120" i="12"/>
  <c r="GI605" i="12"/>
  <c r="BI1110" i="12"/>
  <c r="A1615" i="12"/>
  <c r="U100" i="12"/>
  <c r="DQ605" i="12"/>
  <c r="DG1110" i="12"/>
  <c r="AO605" i="12"/>
  <c r="EK2120" i="12"/>
  <c r="AE2120" i="12"/>
  <c r="DQ100" i="12"/>
  <c r="CM100" i="12"/>
  <c r="CW100" i="12"/>
  <c r="GI1110" i="12"/>
  <c r="AO2120" i="12"/>
  <c r="CC605" i="12"/>
  <c r="FY100" i="12"/>
  <c r="AY1615" i="12"/>
  <c r="AO1110" i="12"/>
  <c r="EA100" i="12"/>
  <c r="EU1615" i="12"/>
  <c r="AY100" i="12"/>
  <c r="A2120" i="12"/>
  <c r="FE1110" i="12"/>
  <c r="BS2120" i="12"/>
  <c r="GI100" i="12"/>
  <c r="FO1615" i="12"/>
  <c r="BS605" i="12"/>
  <c r="EK100" i="12"/>
  <c r="EA2120" i="12"/>
  <c r="FY2120" i="12"/>
  <c r="K2120" i="12"/>
  <c r="K100" i="12"/>
  <c r="BS100" i="12"/>
  <c r="CC2120" i="12"/>
  <c r="BS1110" i="12"/>
  <c r="U1615" i="12"/>
  <c r="A605" i="12"/>
  <c r="AY605" i="12"/>
  <c r="U2120" i="12"/>
  <c r="CM605" i="12"/>
  <c r="CC1110" i="12"/>
  <c r="EK1110" i="12"/>
  <c r="EU2120" i="12"/>
  <c r="EU1110" i="12"/>
  <c r="DQ1615" i="12"/>
  <c r="BS1615" i="12"/>
  <c r="EK605" i="12"/>
  <c r="GI2120" i="12"/>
  <c r="FO1110" i="12"/>
  <c r="FE605" i="12"/>
  <c r="CM1110" i="12"/>
  <c r="AO1615" i="12"/>
  <c r="AY2120" i="12"/>
  <c r="AE1110" i="12"/>
  <c r="AE605" i="12"/>
  <c r="CW605" i="12"/>
  <c r="FY1110" i="12"/>
  <c r="A1110" i="12"/>
  <c r="AY1110" i="12"/>
  <c r="K1615" i="12"/>
  <c r="FY1615" i="12"/>
  <c r="DG100" i="12"/>
  <c r="EU100" i="12"/>
  <c r="EA1110" i="12"/>
  <c r="CM1615" i="12"/>
  <c r="DG1615" i="12"/>
  <c r="BI605" i="12"/>
  <c r="FE1615" i="12"/>
  <c r="FY605" i="12"/>
  <c r="CC100" i="12"/>
  <c r="CC1615" i="12"/>
  <c r="FE100" i="12"/>
  <c r="FE2120" i="12"/>
  <c r="EA1615" i="12"/>
  <c r="BI1615" i="12"/>
  <c r="DQ2120" i="12"/>
  <c r="DQ1110" i="12"/>
  <c r="K605" i="12"/>
  <c r="FO100" i="12"/>
  <c r="DG2120" i="12"/>
  <c r="FO2120" i="12"/>
  <c r="U1110" i="12"/>
  <c r="EA605" i="12"/>
  <c r="AO100" i="12"/>
  <c r="AE100" i="12"/>
  <c r="BI2120" i="12"/>
  <c r="BI100" i="12"/>
  <c r="A99" i="12"/>
  <c r="EK1615" i="12"/>
  <c r="U605" i="12"/>
  <c r="CM2120" i="12"/>
  <c r="AE1615" i="12"/>
  <c r="DG605" i="12"/>
  <c r="CW2120" i="12"/>
  <c r="K1110" i="12"/>
  <c r="FO605" i="12"/>
  <c r="CW1110" i="12"/>
  <c r="EU605" i="12"/>
  <c r="CW1615" i="12"/>
  <c r="GI1615" i="12"/>
  <c r="CN2121" i="12" l="1"/>
  <c r="FP2121" i="12"/>
  <c r="AP101" i="12"/>
  <c r="BJ101" i="12"/>
  <c r="CX1616" i="12"/>
  <c r="V1616" i="12"/>
  <c r="AZ101" i="12"/>
  <c r="CD1616" i="12"/>
  <c r="EB606" i="12"/>
  <c r="CX101" i="12"/>
  <c r="EV1111" i="12"/>
  <c r="DH2121" i="12"/>
  <c r="EL1111" i="12"/>
  <c r="L606" i="12"/>
  <c r="GJ101" i="12"/>
  <c r="FF1616" i="12"/>
  <c r="FZ1616" i="12"/>
  <c r="AZ1111" i="12"/>
  <c r="CD606" i="12"/>
  <c r="AF2121" i="12"/>
  <c r="BT1616" i="12"/>
  <c r="EL1616" i="12"/>
  <c r="AZ1616" i="12"/>
  <c r="DR2121" i="12"/>
  <c r="EV606" i="12"/>
  <c r="FP1616" i="12"/>
  <c r="B2121" i="12"/>
  <c r="GJ1111" i="12"/>
  <c r="AF1616" i="12"/>
  <c r="AF606" i="12"/>
  <c r="B1111" i="12"/>
  <c r="EV101" i="12"/>
  <c r="AZ606" i="12"/>
  <c r="BT1111" i="12"/>
  <c r="L1616" i="12"/>
  <c r="FZ1111" i="12"/>
  <c r="CD101" i="12"/>
  <c r="EB101" i="12"/>
  <c r="AZ2121" i="12"/>
  <c r="B606" i="12"/>
  <c r="DH1616" i="12"/>
  <c r="EV1616" i="12"/>
  <c r="L101" i="12"/>
  <c r="FF101" i="12"/>
  <c r="V2121" i="12"/>
  <c r="V606" i="12"/>
  <c r="B100" i="12"/>
  <c r="AP606" i="12"/>
  <c r="CX1111" i="12"/>
  <c r="AF101" i="12"/>
  <c r="AF1111" i="12"/>
  <c r="FZ101" i="12"/>
  <c r="L1111" i="12"/>
  <c r="GJ2121" i="12"/>
  <c r="EL101" i="12"/>
  <c r="EB1616" i="12"/>
  <c r="DR101" i="12"/>
  <c r="BJ606" i="12"/>
  <c r="FF2121" i="12"/>
  <c r="V101" i="12"/>
  <c r="GJ1616" i="12"/>
  <c r="DR606" i="12"/>
  <c r="CN1111" i="12"/>
  <c r="CN606" i="12"/>
  <c r="EL2121" i="12"/>
  <c r="CD1111" i="12"/>
  <c r="EB1111" i="12"/>
  <c r="BJ1616" i="12"/>
  <c r="CN1616" i="12"/>
  <c r="FP101" i="12"/>
  <c r="AP2121" i="12"/>
  <c r="DH1111" i="12"/>
  <c r="BT606" i="12"/>
  <c r="CD2121" i="12"/>
  <c r="DH606" i="12"/>
  <c r="EB2121" i="12"/>
  <c r="EL606" i="12"/>
  <c r="CX2121" i="12"/>
  <c r="GJ606" i="12"/>
  <c r="AP1616" i="12"/>
  <c r="FP1111" i="12"/>
  <c r="CN101" i="12"/>
  <c r="FP606" i="12"/>
  <c r="FF606" i="12"/>
  <c r="AP1111" i="12"/>
  <c r="V1111" i="12"/>
  <c r="FZ606" i="12"/>
  <c r="EV2121" i="12"/>
  <c r="DR1111" i="12"/>
  <c r="B1616" i="12"/>
  <c r="DH101" i="12"/>
  <c r="FF1111" i="12"/>
  <c r="L2121" i="12"/>
  <c r="BJ1111" i="12"/>
  <c r="FZ2121" i="12"/>
  <c r="BT101" i="12"/>
  <c r="CX606" i="12"/>
  <c r="BJ2121" i="12"/>
  <c r="BT2121" i="12"/>
  <c r="DR1616" i="12"/>
  <c r="EA1616" i="12"/>
  <c r="FY1111" i="12"/>
  <c r="BS1111" i="12"/>
  <c r="FY1616" i="12"/>
  <c r="A2121" i="12"/>
  <c r="CC1111" i="12"/>
  <c r="FE606" i="12"/>
  <c r="CC101" i="12"/>
  <c r="GI1616" i="12"/>
  <c r="EA1111" i="12"/>
  <c r="FO1111" i="12"/>
  <c r="EK1616" i="12"/>
  <c r="AE606" i="12"/>
  <c r="DG1616" i="12"/>
  <c r="EK1111" i="12"/>
  <c r="BS101" i="12"/>
  <c r="AE1111" i="12"/>
  <c r="AO606" i="12"/>
  <c r="EU1616" i="12"/>
  <c r="AO2121" i="12"/>
  <c r="BI2121" i="12"/>
  <c r="K101" i="12"/>
  <c r="FO101" i="12"/>
  <c r="EA2121" i="12"/>
  <c r="BI606" i="12"/>
  <c r="CM101" i="12"/>
  <c r="CW1616" i="12"/>
  <c r="FE2121" i="12"/>
  <c r="GI101" i="12"/>
  <c r="BI1111" i="12"/>
  <c r="AY1616" i="12"/>
  <c r="CM606" i="12"/>
  <c r="A1111" i="12"/>
  <c r="K2121" i="12"/>
  <c r="DQ2121" i="12"/>
  <c r="CC2121" i="12"/>
  <c r="AY1111" i="12"/>
  <c r="AO101" i="12"/>
  <c r="EA606" i="12"/>
  <c r="A1616" i="12"/>
  <c r="FY606" i="12"/>
  <c r="EU2121" i="12"/>
  <c r="FY101" i="12"/>
  <c r="U101" i="12"/>
  <c r="DQ101" i="12"/>
  <c r="DQ1111" i="12"/>
  <c r="BS1616" i="12"/>
  <c r="DG2121" i="12"/>
  <c r="U1616" i="12"/>
  <c r="K1111" i="12"/>
  <c r="CM1616" i="12"/>
  <c r="CW606" i="12"/>
  <c r="CC1616" i="12"/>
  <c r="AY2121" i="12"/>
  <c r="BI101" i="12"/>
  <c r="CW2121" i="12"/>
  <c r="AO1111" i="12"/>
  <c r="EU1111" i="12"/>
  <c r="EK606" i="12"/>
  <c r="BS606" i="12"/>
  <c r="AY101" i="12"/>
  <c r="AY606" i="12"/>
  <c r="A100" i="12"/>
  <c r="DG606" i="12"/>
  <c r="EU101" i="12"/>
  <c r="CM1111" i="12"/>
  <c r="DG1111" i="12"/>
  <c r="CC606" i="12"/>
  <c r="GI606" i="12"/>
  <c r="CW1111" i="12"/>
  <c r="FO1616" i="12"/>
  <c r="U1111" i="12"/>
  <c r="CW101" i="12"/>
  <c r="GI1111" i="12"/>
  <c r="EU606" i="12"/>
  <c r="EK101" i="12"/>
  <c r="AE1616" i="12"/>
  <c r="CM2121" i="12"/>
  <c r="K606" i="12"/>
  <c r="A606" i="12"/>
  <c r="AE101" i="12"/>
  <c r="DG101" i="12"/>
  <c r="FO606" i="12"/>
  <c r="AO1616" i="12"/>
  <c r="FO2121" i="12"/>
  <c r="BS2121" i="12"/>
  <c r="U2121" i="12"/>
  <c r="DQ606" i="12"/>
  <c r="AE2121" i="12"/>
  <c r="EK2121" i="12"/>
  <c r="DQ1616" i="12"/>
  <c r="FY2121" i="12"/>
  <c r="FE1111" i="12"/>
  <c r="BI1616" i="12"/>
  <c r="GI2121" i="12"/>
  <c r="K1616" i="12"/>
  <c r="FE101" i="12"/>
  <c r="U606" i="12"/>
  <c r="FE1616" i="12"/>
  <c r="EA101" i="12"/>
  <c r="DR1617" i="12" l="1"/>
  <c r="BT102" i="12"/>
  <c r="FF1112" i="12"/>
  <c r="EV2122" i="12"/>
  <c r="FF607" i="12"/>
  <c r="AP1617" i="12"/>
  <c r="EB2122" i="12"/>
  <c r="DH1112" i="12"/>
  <c r="BJ1617" i="12"/>
  <c r="CN607" i="12"/>
  <c r="V102" i="12"/>
  <c r="EB1617" i="12"/>
  <c r="FZ102" i="12"/>
  <c r="AP607" i="12"/>
  <c r="FF102" i="12"/>
  <c r="B607" i="12"/>
  <c r="FZ1112" i="12"/>
  <c r="EV102" i="12"/>
  <c r="GJ1112" i="12"/>
  <c r="DR2122" i="12"/>
  <c r="AF2122" i="12"/>
  <c r="FF1617" i="12"/>
  <c r="DH2122" i="12"/>
  <c r="CD1617" i="12"/>
  <c r="BJ102" i="12"/>
  <c r="BT2122" i="12"/>
  <c r="FZ2122" i="12"/>
  <c r="DH102" i="12"/>
  <c r="FZ607" i="12"/>
  <c r="FP607" i="12"/>
  <c r="GJ607" i="12"/>
  <c r="DH607" i="12"/>
  <c r="AP2122" i="12"/>
  <c r="EB1112" i="12"/>
  <c r="CN1112" i="12"/>
  <c r="FF2122" i="12"/>
  <c r="EL102" i="12"/>
  <c r="AF1112" i="12"/>
  <c r="B101" i="12"/>
  <c r="L102" i="12"/>
  <c r="AZ2122" i="12"/>
  <c r="L1617" i="12"/>
  <c r="B1112" i="12"/>
  <c r="B2122" i="12"/>
  <c r="AZ1617" i="12"/>
  <c r="CD607" i="12"/>
  <c r="GJ102" i="12"/>
  <c r="EV1112" i="12"/>
  <c r="AZ102" i="12"/>
  <c r="AP102" i="12"/>
  <c r="BJ2122" i="12"/>
  <c r="BJ1112" i="12"/>
  <c r="B1617" i="12"/>
  <c r="V1112" i="12"/>
  <c r="CN102" i="12"/>
  <c r="CX2122" i="12"/>
  <c r="CD2122" i="12"/>
  <c r="FP102" i="12"/>
  <c r="CD1112" i="12"/>
  <c r="DR607" i="12"/>
  <c r="BJ607" i="12"/>
  <c r="GJ2122" i="12"/>
  <c r="AF102" i="12"/>
  <c r="V607" i="12"/>
  <c r="EV1617" i="12"/>
  <c r="EB102" i="12"/>
  <c r="BT1112" i="12"/>
  <c r="AF607" i="12"/>
  <c r="FP1617" i="12"/>
  <c r="EL1617" i="12"/>
  <c r="AZ1112" i="12"/>
  <c r="L607" i="12"/>
  <c r="CX102" i="12"/>
  <c r="V1617" i="12"/>
  <c r="FP2122" i="12"/>
  <c r="CX607" i="12"/>
  <c r="L2122" i="12"/>
  <c r="DR1112" i="12"/>
  <c r="AP1112" i="12"/>
  <c r="FP1112" i="12"/>
  <c r="EL607" i="12"/>
  <c r="BT607" i="12"/>
  <c r="CN1617" i="12"/>
  <c r="EL2122" i="12"/>
  <c r="GJ1617" i="12"/>
  <c r="DR102" i="12"/>
  <c r="L1112" i="12"/>
  <c r="CX1112" i="12"/>
  <c r="V2122" i="12"/>
  <c r="DH1617" i="12"/>
  <c r="CD102" i="12"/>
  <c r="AZ607" i="12"/>
  <c r="AF1617" i="12"/>
  <c r="EV607" i="12"/>
  <c r="BT1617" i="12"/>
  <c r="FZ1617" i="12"/>
  <c r="EL1112" i="12"/>
  <c r="EB607" i="12"/>
  <c r="CX1617" i="12"/>
  <c r="CN2122" i="12"/>
  <c r="K1617" i="12"/>
  <c r="DG1112" i="12"/>
  <c r="BS1617" i="12"/>
  <c r="EA607" i="12"/>
  <c r="AE1617" i="12"/>
  <c r="EK102" i="12"/>
  <c r="U1112" i="12"/>
  <c r="DQ102" i="12"/>
  <c r="FE1112" i="12"/>
  <c r="DQ1112" i="12"/>
  <c r="AO2122" i="12"/>
  <c r="EU607" i="12"/>
  <c r="BI2122" i="12"/>
  <c r="GI607" i="12"/>
  <c r="BS102" i="12"/>
  <c r="U1617" i="12"/>
  <c r="EU2122" i="12"/>
  <c r="A1112" i="12"/>
  <c r="CW102" i="12"/>
  <c r="CM102" i="12"/>
  <c r="FE607" i="12"/>
  <c r="GI102" i="12"/>
  <c r="EK607" i="12"/>
  <c r="AY102" i="12"/>
  <c r="CM2122" i="12"/>
  <c r="K102" i="12"/>
  <c r="AY2122" i="12"/>
  <c r="BS607" i="12"/>
  <c r="FY1112" i="12"/>
  <c r="CC102" i="12"/>
  <c r="AY1617" i="12"/>
  <c r="BI607" i="12"/>
  <c r="FY1617" i="12"/>
  <c r="EK1617" i="12"/>
  <c r="AY607" i="12"/>
  <c r="AY1112" i="12"/>
  <c r="AE607" i="12"/>
  <c r="EA102" i="12"/>
  <c r="AE102" i="12"/>
  <c r="CM1112" i="12"/>
  <c r="A607" i="12"/>
  <c r="CC607" i="12"/>
  <c r="FY607" i="12"/>
  <c r="A1617" i="12"/>
  <c r="AE1112" i="12"/>
  <c r="AO1112" i="12"/>
  <c r="FO607" i="12"/>
  <c r="CM607" i="12"/>
  <c r="FY2122" i="12"/>
  <c r="EK2122" i="12"/>
  <c r="FE102" i="12"/>
  <c r="K2122" i="12"/>
  <c r="EA2122" i="12"/>
  <c r="EA1112" i="12"/>
  <c r="FO2122" i="12"/>
  <c r="U102" i="12"/>
  <c r="K607" i="12"/>
  <c r="CW2122" i="12"/>
  <c r="CC1112" i="12"/>
  <c r="FE1617" i="12"/>
  <c r="DG2122" i="12"/>
  <c r="BI1112" i="12"/>
  <c r="DQ1617" i="12"/>
  <c r="FE2122" i="12"/>
  <c r="FO1617" i="12"/>
  <c r="AO607" i="12"/>
  <c r="GI1617" i="12"/>
  <c r="BI102" i="12"/>
  <c r="U2122" i="12"/>
  <c r="CW607" i="12"/>
  <c r="EK1112" i="12"/>
  <c r="GI1112" i="12"/>
  <c r="U607" i="12"/>
  <c r="EA1617" i="12"/>
  <c r="A101" i="12"/>
  <c r="FO102" i="12"/>
  <c r="EU1617" i="12"/>
  <c r="CC2122" i="12"/>
  <c r="DQ2122" i="12"/>
  <c r="AO1617" i="12"/>
  <c r="CW1112" i="12"/>
  <c r="CW1617" i="12"/>
  <c r="BS1112" i="12"/>
  <c r="CC1617" i="12"/>
  <c r="AO102" i="12"/>
  <c r="A2122" i="12"/>
  <c r="DG607" i="12"/>
  <c r="DG1617" i="12"/>
  <c r="GI2122" i="12"/>
  <c r="EU102" i="12"/>
  <c r="K1112" i="12"/>
  <c r="EU1112" i="12"/>
  <c r="FO1112" i="12"/>
  <c r="DG102" i="12"/>
  <c r="CM1617" i="12"/>
  <c r="DQ607" i="12"/>
  <c r="FY102" i="12"/>
  <c r="AE2122" i="12"/>
  <c r="BS2122" i="12"/>
  <c r="BI1617" i="12"/>
  <c r="CN2123" i="12" l="1"/>
  <c r="FZ1618" i="12"/>
  <c r="AZ608" i="12"/>
  <c r="CX1113" i="12"/>
  <c r="EL2123" i="12"/>
  <c r="FP1113" i="12"/>
  <c r="CX608" i="12"/>
  <c r="L608" i="12"/>
  <c r="AF608" i="12"/>
  <c r="V608" i="12"/>
  <c r="DR608" i="12"/>
  <c r="CX2123" i="12"/>
  <c r="BJ1113" i="12"/>
  <c r="EV1113" i="12"/>
  <c r="B2123" i="12"/>
  <c r="L103" i="12"/>
  <c r="FF2123" i="12"/>
  <c r="DH608" i="12"/>
  <c r="DH103" i="12"/>
  <c r="CD1618" i="12"/>
  <c r="DR2123" i="12"/>
  <c r="B608" i="12"/>
  <c r="EB1618" i="12"/>
  <c r="DH1113" i="12"/>
  <c r="EV2123" i="12"/>
  <c r="CX1618" i="12"/>
  <c r="BT1618" i="12"/>
  <c r="CD103" i="12"/>
  <c r="L1113" i="12"/>
  <c r="CN1618" i="12"/>
  <c r="AP1113" i="12"/>
  <c r="FP2123" i="12"/>
  <c r="AZ1113" i="12"/>
  <c r="BT1113" i="12"/>
  <c r="AF103" i="12"/>
  <c r="CD1113" i="12"/>
  <c r="CN103" i="12"/>
  <c r="BJ2123" i="12"/>
  <c r="GJ103" i="12"/>
  <c r="B1113" i="12"/>
  <c r="B102" i="12"/>
  <c r="CN1113" i="12"/>
  <c r="GJ608" i="12"/>
  <c r="FZ2123" i="12"/>
  <c r="DH2123" i="12"/>
  <c r="GJ1113" i="12"/>
  <c r="FF103" i="12"/>
  <c r="V103" i="12"/>
  <c r="EB2123" i="12"/>
  <c r="FF1113" i="12"/>
  <c r="EB608" i="12"/>
  <c r="EV608" i="12"/>
  <c r="DH1618" i="12"/>
  <c r="DR103" i="12"/>
  <c r="BT608" i="12"/>
  <c r="DR1113" i="12"/>
  <c r="V1618" i="12"/>
  <c r="EL1618" i="12"/>
  <c r="EB103" i="12"/>
  <c r="GJ2123" i="12"/>
  <c r="FP103" i="12"/>
  <c r="V1113" i="12"/>
  <c r="AP103" i="12"/>
  <c r="CD608" i="12"/>
  <c r="L1618" i="12"/>
  <c r="AF1113" i="12"/>
  <c r="EB1113" i="12"/>
  <c r="FP608" i="12"/>
  <c r="BT2123" i="12"/>
  <c r="FF1618" i="12"/>
  <c r="EV103" i="12"/>
  <c r="AP608" i="12"/>
  <c r="CN608" i="12"/>
  <c r="AP1618" i="12"/>
  <c r="BT103" i="12"/>
  <c r="EL1113" i="12"/>
  <c r="AF1618" i="12"/>
  <c r="V2123" i="12"/>
  <c r="GJ1618" i="12"/>
  <c r="EL608" i="12"/>
  <c r="L2123" i="12"/>
  <c r="CX103" i="12"/>
  <c r="FP1618" i="12"/>
  <c r="EV1618" i="12"/>
  <c r="BJ608" i="12"/>
  <c r="CD2123" i="12"/>
  <c r="B1618" i="12"/>
  <c r="AZ103" i="12"/>
  <c r="AZ1618" i="12"/>
  <c r="AZ2123" i="12"/>
  <c r="EL103" i="12"/>
  <c r="AP2123" i="12"/>
  <c r="FZ608" i="12"/>
  <c r="BJ103" i="12"/>
  <c r="AF2123" i="12"/>
  <c r="FZ1113" i="12"/>
  <c r="FZ103" i="12"/>
  <c r="BJ1618" i="12"/>
  <c r="FF608" i="12"/>
  <c r="DR1618" i="12"/>
  <c r="EU1618" i="12"/>
  <c r="DG1113" i="12"/>
  <c r="FE2123" i="12"/>
  <c r="BI608" i="12"/>
  <c r="FO2123" i="12"/>
  <c r="BS103" i="12"/>
  <c r="A1618" i="12"/>
  <c r="AY103" i="12"/>
  <c r="A608" i="12"/>
  <c r="CM103" i="12"/>
  <c r="AO1618" i="12"/>
  <c r="FO103" i="12"/>
  <c r="CW1618" i="12"/>
  <c r="AY1113" i="12"/>
  <c r="EA103" i="12"/>
  <c r="EU2123" i="12"/>
  <c r="DQ2123" i="12"/>
  <c r="EK1618" i="12"/>
  <c r="FO1618" i="12"/>
  <c r="FY2123" i="12"/>
  <c r="EU608" i="12"/>
  <c r="DG608" i="12"/>
  <c r="CM1113" i="12"/>
  <c r="CW608" i="12"/>
  <c r="EK1113" i="12"/>
  <c r="GI103" i="12"/>
  <c r="CM1618" i="12"/>
  <c r="EA1113" i="12"/>
  <c r="DG2123" i="12"/>
  <c r="FE103" i="12"/>
  <c r="CW1113" i="12"/>
  <c r="GI608" i="12"/>
  <c r="CC2123" i="12"/>
  <c r="GI1113" i="12"/>
  <c r="EU1113" i="12"/>
  <c r="AO608" i="12"/>
  <c r="A1113" i="12"/>
  <c r="AY1618" i="12"/>
  <c r="FE1113" i="12"/>
  <c r="A102" i="12"/>
  <c r="BS608" i="12"/>
  <c r="K1113" i="12"/>
  <c r="AY608" i="12"/>
  <c r="FO608" i="12"/>
  <c r="U103" i="12"/>
  <c r="AO1113" i="12"/>
  <c r="EK103" i="12"/>
  <c r="DQ608" i="12"/>
  <c r="BI1618" i="12"/>
  <c r="FY1113" i="12"/>
  <c r="GI2123" i="12"/>
  <c r="AE1618" i="12"/>
  <c r="AE2123" i="12"/>
  <c r="K1618" i="12"/>
  <c r="DQ103" i="12"/>
  <c r="CM2123" i="12"/>
  <c r="DQ1113" i="12"/>
  <c r="BI2123" i="12"/>
  <c r="AO103" i="12"/>
  <c r="DG1618" i="12"/>
  <c r="FY608" i="12"/>
  <c r="AE1113" i="12"/>
  <c r="DQ1618" i="12"/>
  <c r="FE1618" i="12"/>
  <c r="EU103" i="12"/>
  <c r="EA1618" i="12"/>
  <c r="AY2123" i="12"/>
  <c r="FE608" i="12"/>
  <c r="CC608" i="12"/>
  <c r="A2123" i="12"/>
  <c r="U608" i="12"/>
  <c r="K608" i="12"/>
  <c r="K2123" i="12"/>
  <c r="BS1113" i="12"/>
  <c r="U2123" i="12"/>
  <c r="EK608" i="12"/>
  <c r="CC1113" i="12"/>
  <c r="FO1113" i="12"/>
  <c r="BI1113" i="12"/>
  <c r="U1618" i="12"/>
  <c r="CW2123" i="12"/>
  <c r="AE608" i="12"/>
  <c r="CM608" i="12"/>
  <c r="BS1618" i="12"/>
  <c r="BS2123" i="12"/>
  <c r="AE103" i="12"/>
  <c r="EA2123" i="12"/>
  <c r="FY1618" i="12"/>
  <c r="CW103" i="12"/>
  <c r="EA608" i="12"/>
  <c r="U1113" i="12"/>
  <c r="CC1618" i="12"/>
  <c r="CC103" i="12"/>
  <c r="FY103" i="12"/>
  <c r="EK2123" i="12"/>
  <c r="DG103" i="12"/>
  <c r="AO2123" i="12"/>
  <c r="K103" i="12"/>
  <c r="BI103" i="12"/>
  <c r="GI1618" i="12"/>
  <c r="DR1619" i="12" l="1"/>
  <c r="FZ1114" i="12"/>
  <c r="AP2124" i="12"/>
  <c r="AZ104" i="12"/>
  <c r="EV1619" i="12"/>
  <c r="EL609" i="12"/>
  <c r="EL1114" i="12"/>
  <c r="AP609" i="12"/>
  <c r="FP609" i="12"/>
  <c r="CD609" i="12"/>
  <c r="GJ2124" i="12"/>
  <c r="DR1114" i="12"/>
  <c r="EV609" i="12"/>
  <c r="V104" i="12"/>
  <c r="FZ2124" i="12"/>
  <c r="B1114" i="12"/>
  <c r="CD1114" i="12"/>
  <c r="FP2124" i="12"/>
  <c r="CD104" i="12"/>
  <c r="DH1114" i="12"/>
  <c r="CD1619" i="12"/>
  <c r="L104" i="12"/>
  <c r="CX2124" i="12"/>
  <c r="L609" i="12"/>
  <c r="CX1114" i="12"/>
  <c r="FF609" i="12"/>
  <c r="AF2124" i="12"/>
  <c r="EL104" i="12"/>
  <c r="B1619" i="12"/>
  <c r="FP1619" i="12"/>
  <c r="GJ1619" i="12"/>
  <c r="BT104" i="12"/>
  <c r="EV104" i="12"/>
  <c r="EB1114" i="12"/>
  <c r="AP104" i="12"/>
  <c r="EB104" i="12"/>
  <c r="BT609" i="12"/>
  <c r="EB609" i="12"/>
  <c r="FF104" i="12"/>
  <c r="GJ609" i="12"/>
  <c r="GJ104" i="12"/>
  <c r="AF104" i="12"/>
  <c r="AP1114" i="12"/>
  <c r="BT1619" i="12"/>
  <c r="EB1619" i="12"/>
  <c r="DH104" i="12"/>
  <c r="B2124" i="12"/>
  <c r="DR609" i="12"/>
  <c r="CX609" i="12"/>
  <c r="AZ609" i="12"/>
  <c r="BJ1619" i="12"/>
  <c r="BJ104" i="12"/>
  <c r="AZ2124" i="12"/>
  <c r="CD2124" i="12"/>
  <c r="CX104" i="12"/>
  <c r="V2124" i="12"/>
  <c r="AP1619" i="12"/>
  <c r="FF1619" i="12"/>
  <c r="AF1114" i="12"/>
  <c r="V1114" i="12"/>
  <c r="EL1619" i="12"/>
  <c r="DR104" i="12"/>
  <c r="FF1114" i="12"/>
  <c r="GJ1114" i="12"/>
  <c r="CN1114" i="12"/>
  <c r="BJ2124" i="12"/>
  <c r="BT1114" i="12"/>
  <c r="CN1619" i="12"/>
  <c r="CX1619" i="12"/>
  <c r="B609" i="12"/>
  <c r="DH609" i="12"/>
  <c r="EV1114" i="12"/>
  <c r="V609" i="12"/>
  <c r="FP1114" i="12"/>
  <c r="FZ1619" i="12"/>
  <c r="FZ104" i="12"/>
  <c r="FZ609" i="12"/>
  <c r="AZ1619" i="12"/>
  <c r="BJ609" i="12"/>
  <c r="L2124" i="12"/>
  <c r="AF1619" i="12"/>
  <c r="CN609" i="12"/>
  <c r="BT2124" i="12"/>
  <c r="L1619" i="12"/>
  <c r="FP104" i="12"/>
  <c r="V1619" i="12"/>
  <c r="DH1619" i="12"/>
  <c r="EB2124" i="12"/>
  <c r="DH2124" i="12"/>
  <c r="B103" i="12"/>
  <c r="CN104" i="12"/>
  <c r="AZ1114" i="12"/>
  <c r="L1114" i="12"/>
  <c r="EV2124" i="12"/>
  <c r="DR2124" i="12"/>
  <c r="FF2124" i="12"/>
  <c r="BJ1114" i="12"/>
  <c r="AF609" i="12"/>
  <c r="EL2124" i="12"/>
  <c r="CN2124" i="12"/>
  <c r="CM1114" i="12"/>
  <c r="EA609" i="12"/>
  <c r="FO2124" i="12"/>
  <c r="AE1114" i="12"/>
  <c r="BI1619" i="12"/>
  <c r="FY609" i="12"/>
  <c r="U2124" i="12"/>
  <c r="EA1619" i="12"/>
  <c r="BS609" i="12"/>
  <c r="EK1619" i="12"/>
  <c r="A1114" i="12"/>
  <c r="EA1114" i="12"/>
  <c r="U1619" i="12"/>
  <c r="CW104" i="12"/>
  <c r="DQ1114" i="12"/>
  <c r="BS104" i="12"/>
  <c r="DG1619" i="12"/>
  <c r="FE104" i="12"/>
  <c r="EA2124" i="12"/>
  <c r="EK609" i="12"/>
  <c r="AE104" i="12"/>
  <c r="K1619" i="12"/>
  <c r="AE2124" i="12"/>
  <c r="EK1114" i="12"/>
  <c r="GI1619" i="12"/>
  <c r="AY2124" i="12"/>
  <c r="FE2124" i="12"/>
  <c r="FY1619" i="12"/>
  <c r="GI104" i="12"/>
  <c r="EU2124" i="12"/>
  <c r="DQ609" i="12"/>
  <c r="BS2124" i="12"/>
  <c r="DQ1619" i="12"/>
  <c r="FO1619" i="12"/>
  <c r="FO609" i="12"/>
  <c r="EK104" i="12"/>
  <c r="AO104" i="12"/>
  <c r="FE609" i="12"/>
  <c r="CW2124" i="12"/>
  <c r="K2124" i="12"/>
  <c r="FE1114" i="12"/>
  <c r="U104" i="12"/>
  <c r="AE609" i="12"/>
  <c r="K609" i="12"/>
  <c r="AY609" i="12"/>
  <c r="U609" i="12"/>
  <c r="FE1619" i="12"/>
  <c r="GI609" i="12"/>
  <c r="BI1114" i="12"/>
  <c r="DG609" i="12"/>
  <c r="CC2124" i="12"/>
  <c r="BS1619" i="12"/>
  <c r="CM609" i="12"/>
  <c r="EU104" i="12"/>
  <c r="CM104" i="12"/>
  <c r="CM2124" i="12"/>
  <c r="EU609" i="12"/>
  <c r="DG1114" i="12"/>
  <c r="K104" i="12"/>
  <c r="AO609" i="12"/>
  <c r="AY1114" i="12"/>
  <c r="CC1619" i="12"/>
  <c r="DQ2124" i="12"/>
  <c r="AY104" i="12"/>
  <c r="FY104" i="12"/>
  <c r="AO1619" i="12"/>
  <c r="BS1114" i="12"/>
  <c r="BI609" i="12"/>
  <c r="AO1114" i="12"/>
  <c r="EK2124" i="12"/>
  <c r="EU1619" i="12"/>
  <c r="EA104" i="12"/>
  <c r="DQ104" i="12"/>
  <c r="K1114" i="12"/>
  <c r="EU1114" i="12"/>
  <c r="U1114" i="12"/>
  <c r="A2124" i="12"/>
  <c r="BI2124" i="12"/>
  <c r="FY2124" i="12"/>
  <c r="DG104" i="12"/>
  <c r="CC104" i="12"/>
  <c r="AY1619" i="12"/>
  <c r="CC609" i="12"/>
  <c r="CW1114" i="12"/>
  <c r="CW1619" i="12"/>
  <c r="A609" i="12"/>
  <c r="FO1114" i="12"/>
  <c r="FO104" i="12"/>
  <c r="GI2124" i="12"/>
  <c r="AO2124" i="12"/>
  <c r="CM1619" i="12"/>
  <c r="A1619" i="12"/>
  <c r="DG2124" i="12"/>
  <c r="A103" i="12"/>
  <c r="AE1619" i="12"/>
  <c r="BI104" i="12"/>
  <c r="GI1114" i="12"/>
  <c r="CW609" i="12"/>
  <c r="FY1114" i="12"/>
  <c r="CC1114" i="12"/>
  <c r="CN2125" i="12" l="1"/>
  <c r="FF2125" i="12"/>
  <c r="AZ1115" i="12"/>
  <c r="EB2125" i="12"/>
  <c r="L1620" i="12"/>
  <c r="L2125" i="12"/>
  <c r="FZ105" i="12"/>
  <c r="EV1115" i="12"/>
  <c r="CN1620" i="12"/>
  <c r="GJ1115" i="12"/>
  <c r="V1115" i="12"/>
  <c r="V2125" i="12"/>
  <c r="BJ105" i="12"/>
  <c r="DR610" i="12"/>
  <c r="BT1620" i="12"/>
  <c r="GJ610" i="12"/>
  <c r="EB105" i="12"/>
  <c r="BT105" i="12"/>
  <c r="EL105" i="12"/>
  <c r="L610" i="12"/>
  <c r="DH1115" i="12"/>
  <c r="B1115" i="12"/>
  <c r="DR1115" i="12"/>
  <c r="AP610" i="12"/>
  <c r="AZ105" i="12"/>
  <c r="EL2125" i="12"/>
  <c r="DR2125" i="12"/>
  <c r="CN105" i="12"/>
  <c r="DH1620" i="12"/>
  <c r="BT2125" i="12"/>
  <c r="BJ610" i="12"/>
  <c r="FZ1620" i="12"/>
  <c r="DH610" i="12"/>
  <c r="BT1115" i="12"/>
  <c r="FF1115" i="12"/>
  <c r="AF1115" i="12"/>
  <c r="CX105" i="12"/>
  <c r="BJ1620" i="12"/>
  <c r="B2125" i="12"/>
  <c r="AP1115" i="12"/>
  <c r="FF105" i="12"/>
  <c r="AP105" i="12"/>
  <c r="GJ1620" i="12"/>
  <c r="AF2125" i="12"/>
  <c r="CX2125" i="12"/>
  <c r="CD105" i="12"/>
  <c r="FZ2125" i="12"/>
  <c r="GJ2125" i="12"/>
  <c r="EL1115" i="12"/>
  <c r="AP2125" i="12"/>
  <c r="AF610" i="12"/>
  <c r="EV2125" i="12"/>
  <c r="B104" i="12"/>
  <c r="V1620" i="12"/>
  <c r="CN610" i="12"/>
  <c r="AZ1620" i="12"/>
  <c r="FP1115" i="12"/>
  <c r="B610" i="12"/>
  <c r="BJ2125" i="12"/>
  <c r="DR105" i="12"/>
  <c r="FF1620" i="12"/>
  <c r="CD2125" i="12"/>
  <c r="AZ610" i="12"/>
  <c r="DH105" i="12"/>
  <c r="AF105" i="12"/>
  <c r="EB610" i="12"/>
  <c r="EB1115" i="12"/>
  <c r="FP1620" i="12"/>
  <c r="FF610" i="12"/>
  <c r="L105" i="12"/>
  <c r="FP2125" i="12"/>
  <c r="V105" i="12"/>
  <c r="CD610" i="12"/>
  <c r="EL610" i="12"/>
  <c r="FZ1115" i="12"/>
  <c r="BJ1115" i="12"/>
  <c r="L1115" i="12"/>
  <c r="DH2125" i="12"/>
  <c r="FP105" i="12"/>
  <c r="AF1620" i="12"/>
  <c r="FZ610" i="12"/>
  <c r="V610" i="12"/>
  <c r="CX1620" i="12"/>
  <c r="CN1115" i="12"/>
  <c r="EL1620" i="12"/>
  <c r="AP1620" i="12"/>
  <c r="AZ2125" i="12"/>
  <c r="CX610" i="12"/>
  <c r="EB1620" i="12"/>
  <c r="GJ105" i="12"/>
  <c r="BT610" i="12"/>
  <c r="EV105" i="12"/>
  <c r="B1620" i="12"/>
  <c r="CX1115" i="12"/>
  <c r="CD1620" i="12"/>
  <c r="CD1115" i="12"/>
  <c r="EV610" i="12"/>
  <c r="FP610" i="12"/>
  <c r="EV1620" i="12"/>
  <c r="DR1620" i="12"/>
  <c r="AY1115" i="12"/>
  <c r="GI1115" i="12"/>
  <c r="FE1115" i="12"/>
  <c r="CM1115" i="12"/>
  <c r="BS610" i="12"/>
  <c r="EU610" i="12"/>
  <c r="BI610" i="12"/>
  <c r="GI105" i="12"/>
  <c r="CW1115" i="12"/>
  <c r="AO1620" i="12"/>
  <c r="EK105" i="12"/>
  <c r="FY1620" i="12"/>
  <c r="AE610" i="12"/>
  <c r="FY105" i="12"/>
  <c r="AY105" i="12"/>
  <c r="DQ1115" i="12"/>
  <c r="CC2125" i="12"/>
  <c r="U1115" i="12"/>
  <c r="AO610" i="12"/>
  <c r="U105" i="12"/>
  <c r="FY2125" i="12"/>
  <c r="EK1620" i="12"/>
  <c r="FY1115" i="12"/>
  <c r="FY610" i="12"/>
  <c r="EA1620" i="12"/>
  <c r="EK610" i="12"/>
  <c r="K1620" i="12"/>
  <c r="FO2125" i="12"/>
  <c r="CW2125" i="12"/>
  <c r="GI1620" i="12"/>
  <c r="CW610" i="12"/>
  <c r="CC105" i="12"/>
  <c r="EU1620" i="12"/>
  <c r="AY2125" i="12"/>
  <c r="EA1115" i="12"/>
  <c r="FE2125" i="12"/>
  <c r="AE2125" i="12"/>
  <c r="CW105" i="12"/>
  <c r="U610" i="12"/>
  <c r="A1620" i="12"/>
  <c r="AO2125" i="12"/>
  <c r="AY610" i="12"/>
  <c r="CC610" i="12"/>
  <c r="BS1115" i="12"/>
  <c r="EK1115" i="12"/>
  <c r="CM1620" i="12"/>
  <c r="DG105" i="12"/>
  <c r="BS1620" i="12"/>
  <c r="DG1620" i="12"/>
  <c r="BI2125" i="12"/>
  <c r="CM2125" i="12"/>
  <c r="GI2125" i="12"/>
  <c r="CW1620" i="12"/>
  <c r="GI610" i="12"/>
  <c r="DG1115" i="12"/>
  <c r="CC1620" i="12"/>
  <c r="AO1115" i="12"/>
  <c r="CC1115" i="12"/>
  <c r="FO105" i="12"/>
  <c r="CM610" i="12"/>
  <c r="AE1115" i="12"/>
  <c r="AE1620" i="12"/>
  <c r="K105" i="12"/>
  <c r="DG610" i="12"/>
  <c r="BS105" i="12"/>
  <c r="A104" i="12"/>
  <c r="K610" i="12"/>
  <c r="EU105" i="12"/>
  <c r="FE610" i="12"/>
  <c r="BI1115" i="12"/>
  <c r="DG2125" i="12"/>
  <c r="EA2125" i="12"/>
  <c r="EU1115" i="12"/>
  <c r="FO1620" i="12"/>
  <c r="EK2125" i="12"/>
  <c r="BI1620" i="12"/>
  <c r="DQ105" i="12"/>
  <c r="DQ1620" i="12"/>
  <c r="AO105" i="12"/>
  <c r="EU2125" i="12"/>
  <c r="DQ610" i="12"/>
  <c r="K1115" i="12"/>
  <c r="FE1620" i="12"/>
  <c r="U2125" i="12"/>
  <c r="FO1115" i="12"/>
  <c r="K2125" i="12"/>
  <c r="DQ2125" i="12"/>
  <c r="FE105" i="12"/>
  <c r="A610" i="12"/>
  <c r="U1620" i="12"/>
  <c r="AE105" i="12"/>
  <c r="BS2125" i="12"/>
  <c r="EA610" i="12"/>
  <c r="A1115" i="12"/>
  <c r="A2125" i="12"/>
  <c r="AY1620" i="12"/>
  <c r="FO610" i="12"/>
  <c r="EA105" i="12"/>
  <c r="BI105" i="12"/>
  <c r="CM105" i="12"/>
  <c r="DR1621" i="12" l="1"/>
  <c r="CD1116" i="12"/>
  <c r="EV106" i="12"/>
  <c r="CX611" i="12"/>
  <c r="CN1116" i="12"/>
  <c r="AF1621" i="12"/>
  <c r="BJ1116" i="12"/>
  <c r="V106" i="12"/>
  <c r="FP1621" i="12"/>
  <c r="DH106" i="12"/>
  <c r="DR106" i="12"/>
  <c r="AZ1621" i="12"/>
  <c r="EV2126" i="12"/>
  <c r="GJ2126" i="12"/>
  <c r="AF2126" i="12"/>
  <c r="AP1116" i="12"/>
  <c r="AF1116" i="12"/>
  <c r="FZ1621" i="12"/>
  <c r="CN106" i="12"/>
  <c r="AP611" i="12"/>
  <c r="L611" i="12"/>
  <c r="GJ611" i="12"/>
  <c r="V2126" i="12"/>
  <c r="EV1116" i="12"/>
  <c r="EB2126" i="12"/>
  <c r="EV1621" i="12"/>
  <c r="CD1621" i="12"/>
  <c r="BT611" i="12"/>
  <c r="AZ2126" i="12"/>
  <c r="CX1621" i="12"/>
  <c r="FP106" i="12"/>
  <c r="FZ1116" i="12"/>
  <c r="FP2126" i="12"/>
  <c r="EB1116" i="12"/>
  <c r="AZ611" i="12"/>
  <c r="BJ2126" i="12"/>
  <c r="CN611" i="12"/>
  <c r="AF611" i="12"/>
  <c r="FZ2126" i="12"/>
  <c r="GJ1621" i="12"/>
  <c r="B2126" i="12"/>
  <c r="FF1116" i="12"/>
  <c r="BJ611" i="12"/>
  <c r="DR2126" i="12"/>
  <c r="DR1116" i="12"/>
  <c r="EL106" i="12"/>
  <c r="BT1621" i="12"/>
  <c r="V1116" i="12"/>
  <c r="FZ106" i="12"/>
  <c r="AZ1116" i="12"/>
  <c r="FP611" i="12"/>
  <c r="CX1116" i="12"/>
  <c r="GJ106" i="12"/>
  <c r="AP1621" i="12"/>
  <c r="V611" i="12"/>
  <c r="DH2126" i="12"/>
  <c r="EL611" i="12"/>
  <c r="L106" i="12"/>
  <c r="EB611" i="12"/>
  <c r="CD2126" i="12"/>
  <c r="B611" i="12"/>
  <c r="V1621" i="12"/>
  <c r="AP2126" i="12"/>
  <c r="CD106" i="12"/>
  <c r="AP106" i="12"/>
  <c r="BJ1621" i="12"/>
  <c r="BT1116" i="12"/>
  <c r="BT2126" i="12"/>
  <c r="EL2126" i="12"/>
  <c r="B1116" i="12"/>
  <c r="BT106" i="12"/>
  <c r="DR611" i="12"/>
  <c r="GJ1116" i="12"/>
  <c r="L2126" i="12"/>
  <c r="FF2126" i="12"/>
  <c r="EV611" i="12"/>
  <c r="B1621" i="12"/>
  <c r="EB1621" i="12"/>
  <c r="EL1621" i="12"/>
  <c r="FZ611" i="12"/>
  <c r="L1116" i="12"/>
  <c r="CD611" i="12"/>
  <c r="FF611" i="12"/>
  <c r="AF106" i="12"/>
  <c r="FF1621" i="12"/>
  <c r="FP1116" i="12"/>
  <c r="B105" i="12"/>
  <c r="EL1116" i="12"/>
  <c r="CX2126" i="12"/>
  <c r="FF106" i="12"/>
  <c r="CX106" i="12"/>
  <c r="DH611" i="12"/>
  <c r="DH1621" i="12"/>
  <c r="AZ106" i="12"/>
  <c r="DH1116" i="12"/>
  <c r="EB106" i="12"/>
  <c r="BJ106" i="12"/>
  <c r="CN1621" i="12"/>
  <c r="L1621" i="12"/>
  <c r="CN2126" i="12"/>
  <c r="FY611" i="12"/>
  <c r="FY1116" i="12"/>
  <c r="CW1621" i="12"/>
  <c r="FO106" i="12"/>
  <c r="GI1116" i="12"/>
  <c r="AO106" i="12"/>
  <c r="FE106" i="12"/>
  <c r="AO2126" i="12"/>
  <c r="U2126" i="12"/>
  <c r="EK1621" i="12"/>
  <c r="K1116" i="12"/>
  <c r="CM106" i="12"/>
  <c r="DG1621" i="12"/>
  <c r="AY1621" i="12"/>
  <c r="FO1116" i="12"/>
  <c r="U1116" i="12"/>
  <c r="CM2126" i="12"/>
  <c r="CW106" i="12"/>
  <c r="EK1116" i="12"/>
  <c r="AO1116" i="12"/>
  <c r="A1116" i="12"/>
  <c r="AE611" i="12"/>
  <c r="EU2126" i="12"/>
  <c r="A1621" i="12"/>
  <c r="BI2126" i="12"/>
  <c r="CC1621" i="12"/>
  <c r="A105" i="12"/>
  <c r="BS1621" i="12"/>
  <c r="AO611" i="12"/>
  <c r="K611" i="12"/>
  <c r="DG1116" i="12"/>
  <c r="K1621" i="12"/>
  <c r="U106" i="12"/>
  <c r="DQ2126" i="12"/>
  <c r="CC1116" i="12"/>
  <c r="DG2126" i="12"/>
  <c r="GI611" i="12"/>
  <c r="FE611" i="12"/>
  <c r="EU1116" i="12"/>
  <c r="EA611" i="12"/>
  <c r="GI1621" i="12"/>
  <c r="A2126" i="12"/>
  <c r="BS611" i="12"/>
  <c r="FE1116" i="12"/>
  <c r="AO1621" i="12"/>
  <c r="FY2126" i="12"/>
  <c r="CM1116" i="12"/>
  <c r="BI1621" i="12"/>
  <c r="FO611" i="12"/>
  <c r="AY2126" i="12"/>
  <c r="EU611" i="12"/>
  <c r="FY1621" i="12"/>
  <c r="DQ1621" i="12"/>
  <c r="CW1116" i="12"/>
  <c r="AE106" i="12"/>
  <c r="BS1116" i="12"/>
  <c r="AY106" i="12"/>
  <c r="FO2126" i="12"/>
  <c r="FE2126" i="12"/>
  <c r="CM1621" i="12"/>
  <c r="EA1116" i="12"/>
  <c r="U1621" i="12"/>
  <c r="AE1621" i="12"/>
  <c r="AY611" i="12"/>
  <c r="K106" i="12"/>
  <c r="EA106" i="12"/>
  <c r="DG106" i="12"/>
  <c r="DG611" i="12"/>
  <c r="BI1116" i="12"/>
  <c r="EK611" i="12"/>
  <c r="A611" i="12"/>
  <c r="CC611" i="12"/>
  <c r="EU1621" i="12"/>
  <c r="FY106" i="12"/>
  <c r="CM611" i="12"/>
  <c r="EA1621" i="12"/>
  <c r="AY1116" i="12"/>
  <c r="K2126" i="12"/>
  <c r="GI106" i="12"/>
  <c r="CC2126" i="12"/>
  <c r="FO1621" i="12"/>
  <c r="EU106" i="12"/>
  <c r="CW2126" i="12"/>
  <c r="FE1621" i="12"/>
  <c r="EA2126" i="12"/>
  <c r="BS106" i="12"/>
  <c r="DQ106" i="12"/>
  <c r="GI2126" i="12"/>
  <c r="BI611" i="12"/>
  <c r="BI106" i="12"/>
  <c r="U611" i="12"/>
  <c r="CW611" i="12"/>
  <c r="DQ1116" i="12"/>
  <c r="CC106" i="12"/>
  <c r="AE2126" i="12"/>
  <c r="EK106" i="12"/>
  <c r="EK2126" i="12"/>
  <c r="BS2126" i="12"/>
  <c r="AE1116" i="12"/>
  <c r="DQ611" i="12"/>
  <c r="CN2127" i="12" l="1"/>
  <c r="EB107" i="12"/>
  <c r="DH612" i="12"/>
  <c r="EL1117" i="12"/>
  <c r="AF107" i="12"/>
  <c r="FZ612" i="12"/>
  <c r="EV612" i="12"/>
  <c r="DR612" i="12"/>
  <c r="BT2127" i="12"/>
  <c r="CD107" i="12"/>
  <c r="CD2127" i="12"/>
  <c r="DH2127" i="12"/>
  <c r="CX1117" i="12"/>
  <c r="V1117" i="12"/>
  <c r="DR2127" i="12"/>
  <c r="GJ1622" i="12"/>
  <c r="BJ2127" i="12"/>
  <c r="FZ1117" i="12"/>
  <c r="BT612" i="12"/>
  <c r="EV1117" i="12"/>
  <c r="AP612" i="12"/>
  <c r="AP1117" i="12"/>
  <c r="AZ1622" i="12"/>
  <c r="V107" i="12"/>
  <c r="CX612" i="12"/>
  <c r="L1622" i="12"/>
  <c r="DH1117" i="12"/>
  <c r="CX107" i="12"/>
  <c r="B106" i="12"/>
  <c r="FF612" i="12"/>
  <c r="EL1622" i="12"/>
  <c r="FF2127" i="12"/>
  <c r="BT107" i="12"/>
  <c r="BT1117" i="12"/>
  <c r="AP2127" i="12"/>
  <c r="EB612" i="12"/>
  <c r="V612" i="12"/>
  <c r="FP612" i="12"/>
  <c r="BT1622" i="12"/>
  <c r="BJ612" i="12"/>
  <c r="FZ2127" i="12"/>
  <c r="AZ612" i="12"/>
  <c r="FP107" i="12"/>
  <c r="CD1622" i="12"/>
  <c r="V2127" i="12"/>
  <c r="CN107" i="12"/>
  <c r="AF2127" i="12"/>
  <c r="DR107" i="12"/>
  <c r="BJ1117" i="12"/>
  <c r="EV107" i="12"/>
  <c r="CN1622" i="12"/>
  <c r="AZ107" i="12"/>
  <c r="FF107" i="12"/>
  <c r="FP1117" i="12"/>
  <c r="CD612" i="12"/>
  <c r="EB1622" i="12"/>
  <c r="L2127" i="12"/>
  <c r="B1117" i="12"/>
  <c r="BJ1622" i="12"/>
  <c r="V1622" i="12"/>
  <c r="L107" i="12"/>
  <c r="AP1622" i="12"/>
  <c r="AZ1117" i="12"/>
  <c r="EL107" i="12"/>
  <c r="FF1117" i="12"/>
  <c r="AF612" i="12"/>
  <c r="EB1117" i="12"/>
  <c r="CX1622" i="12"/>
  <c r="EV1622" i="12"/>
  <c r="GJ612" i="12"/>
  <c r="FZ1622" i="12"/>
  <c r="GJ2127" i="12"/>
  <c r="DH107" i="12"/>
  <c r="AF1622" i="12"/>
  <c r="CD1117" i="12"/>
  <c r="BJ107" i="12"/>
  <c r="DH1622" i="12"/>
  <c r="CX2127" i="12"/>
  <c r="FF1622" i="12"/>
  <c r="L1117" i="12"/>
  <c r="B1622" i="12"/>
  <c r="GJ1117" i="12"/>
  <c r="EL2127" i="12"/>
  <c r="AP107" i="12"/>
  <c r="B612" i="12"/>
  <c r="EL612" i="12"/>
  <c r="GJ107" i="12"/>
  <c r="FZ107" i="12"/>
  <c r="DR1117" i="12"/>
  <c r="B2127" i="12"/>
  <c r="CN612" i="12"/>
  <c r="FP2127" i="12"/>
  <c r="AZ2127" i="12"/>
  <c r="EB2127" i="12"/>
  <c r="L612" i="12"/>
  <c r="AF1117" i="12"/>
  <c r="EV2127" i="12"/>
  <c r="FP1622" i="12"/>
  <c r="CN1117" i="12"/>
  <c r="DR1622" i="12"/>
  <c r="CM107" i="12"/>
  <c r="U1622" i="12"/>
  <c r="FY2127" i="12"/>
  <c r="FO2127" i="12"/>
  <c r="AY1622" i="12"/>
  <c r="AO1622" i="12"/>
  <c r="A106" i="12"/>
  <c r="AY107" i="12"/>
  <c r="FE1622" i="12"/>
  <c r="K612" i="12"/>
  <c r="AY1117" i="12"/>
  <c r="FO107" i="12"/>
  <c r="CW1622" i="12"/>
  <c r="EK1117" i="12"/>
  <c r="A612" i="12"/>
  <c r="AE612" i="12"/>
  <c r="DG107" i="12"/>
  <c r="FY1117" i="12"/>
  <c r="BS612" i="12"/>
  <c r="EU612" i="12"/>
  <c r="FY107" i="12"/>
  <c r="CC1117" i="12"/>
  <c r="FE612" i="12"/>
  <c r="BS2127" i="12"/>
  <c r="FO1622" i="12"/>
  <c r="EA1117" i="12"/>
  <c r="EK1622" i="12"/>
  <c r="FY612" i="12"/>
  <c r="DQ1117" i="12"/>
  <c r="DG1117" i="12"/>
  <c r="EU1117" i="12"/>
  <c r="BI2127" i="12"/>
  <c r="A2127" i="12"/>
  <c r="FE2127" i="12"/>
  <c r="FO1117" i="12"/>
  <c r="FY1622" i="12"/>
  <c r="DG1622" i="12"/>
  <c r="CW612" i="12"/>
  <c r="EA2127" i="12"/>
  <c r="FO612" i="12"/>
  <c r="CM1117" i="12"/>
  <c r="CC2127" i="12"/>
  <c r="K1622" i="12"/>
  <c r="CM2127" i="12"/>
  <c r="BS1117" i="12"/>
  <c r="A1117" i="12"/>
  <c r="GI1622" i="12"/>
  <c r="DQ107" i="12"/>
  <c r="EK612" i="12"/>
  <c r="EA1622" i="12"/>
  <c r="EA107" i="12"/>
  <c r="AY2127" i="12"/>
  <c r="AY612" i="12"/>
  <c r="DG612" i="12"/>
  <c r="BI1622" i="12"/>
  <c r="BI612" i="12"/>
  <c r="BI107" i="12"/>
  <c r="U1117" i="12"/>
  <c r="BS107" i="12"/>
  <c r="AO107" i="12"/>
  <c r="EU107" i="12"/>
  <c r="CC612" i="12"/>
  <c r="AE2127" i="12"/>
  <c r="CC107" i="12"/>
  <c r="CM612" i="12"/>
  <c r="EA612" i="12"/>
  <c r="AO2127" i="12"/>
  <c r="FE1117" i="12"/>
  <c r="GI2127" i="12"/>
  <c r="CC1622" i="12"/>
  <c r="CW2127" i="12"/>
  <c r="BS1622" i="12"/>
  <c r="CW107" i="12"/>
  <c r="EK2127" i="12"/>
  <c r="AE1117" i="12"/>
  <c r="BI1117" i="12"/>
  <c r="GI107" i="12"/>
  <c r="U2127" i="12"/>
  <c r="K2127" i="12"/>
  <c r="GI1117" i="12"/>
  <c r="K107" i="12"/>
  <c r="AO1117" i="12"/>
  <c r="DQ1622" i="12"/>
  <c r="DG2127" i="12"/>
  <c r="CM1622" i="12"/>
  <c r="EU1622" i="12"/>
  <c r="AE1622" i="12"/>
  <c r="K1117" i="12"/>
  <c r="A1622" i="12"/>
  <c r="U612" i="12"/>
  <c r="EK107" i="12"/>
  <c r="AO612" i="12"/>
  <c r="CW1117" i="12"/>
  <c r="EU2127" i="12"/>
  <c r="GI612" i="12"/>
  <c r="DQ2127" i="12"/>
  <c r="U107" i="12"/>
  <c r="AE107" i="12"/>
  <c r="FE107" i="12"/>
  <c r="DQ612" i="12"/>
  <c r="DR1623" i="12" l="1"/>
  <c r="AF1118" i="12"/>
  <c r="FP2128" i="12"/>
  <c r="FZ108" i="12"/>
  <c r="AP108" i="12"/>
  <c r="L1118" i="12"/>
  <c r="BJ108" i="12"/>
  <c r="GJ2128" i="12"/>
  <c r="CX1623" i="12"/>
  <c r="EL108" i="12"/>
  <c r="V1623" i="12"/>
  <c r="EB1623" i="12"/>
  <c r="AZ108" i="12"/>
  <c r="DR108" i="12"/>
  <c r="CD1623" i="12"/>
  <c r="BJ613" i="12"/>
  <c r="EB613" i="12"/>
  <c r="FF2128" i="12"/>
  <c r="CX108" i="12"/>
  <c r="V108" i="12"/>
  <c r="EV1118" i="12"/>
  <c r="GJ1623" i="12"/>
  <c r="DH2128" i="12"/>
  <c r="DR613" i="12"/>
  <c r="EL1118" i="12"/>
  <c r="CN1118" i="12"/>
  <c r="L613" i="12"/>
  <c r="CN613" i="12"/>
  <c r="GJ108" i="12"/>
  <c r="EL2128" i="12"/>
  <c r="FF1623" i="12"/>
  <c r="CD1118" i="12"/>
  <c r="FZ1623" i="12"/>
  <c r="EB1118" i="12"/>
  <c r="AZ1118" i="12"/>
  <c r="BJ1623" i="12"/>
  <c r="CD613" i="12"/>
  <c r="CN1623" i="12"/>
  <c r="AF2128" i="12"/>
  <c r="FP108" i="12"/>
  <c r="BT1623" i="12"/>
  <c r="AP2128" i="12"/>
  <c r="EL1623" i="12"/>
  <c r="DH1118" i="12"/>
  <c r="AZ1623" i="12"/>
  <c r="BT613" i="12"/>
  <c r="DR2128" i="12"/>
  <c r="CD2128" i="12"/>
  <c r="EV613" i="12"/>
  <c r="DH613" i="12"/>
  <c r="FP1623" i="12"/>
  <c r="EB2128" i="12"/>
  <c r="B2128" i="12"/>
  <c r="EL613" i="12"/>
  <c r="GJ1118" i="12"/>
  <c r="CX2128" i="12"/>
  <c r="AF1623" i="12"/>
  <c r="GJ613" i="12"/>
  <c r="AF613" i="12"/>
  <c r="AP1623" i="12"/>
  <c r="B1118" i="12"/>
  <c r="FP1118" i="12"/>
  <c r="EV108" i="12"/>
  <c r="CN108" i="12"/>
  <c r="AZ613" i="12"/>
  <c r="FP613" i="12"/>
  <c r="BT1118" i="12"/>
  <c r="FF613" i="12"/>
  <c r="L1623" i="12"/>
  <c r="AP1118" i="12"/>
  <c r="FZ1118" i="12"/>
  <c r="V1118" i="12"/>
  <c r="CD108" i="12"/>
  <c r="FZ613" i="12"/>
  <c r="EB108" i="12"/>
  <c r="EV2128" i="12"/>
  <c r="AZ2128" i="12"/>
  <c r="DR1118" i="12"/>
  <c r="B613" i="12"/>
  <c r="B1623" i="12"/>
  <c r="DH1623" i="12"/>
  <c r="DH108" i="12"/>
  <c r="EV1623" i="12"/>
  <c r="FF1118" i="12"/>
  <c r="L108" i="12"/>
  <c r="L2128" i="12"/>
  <c r="FF108" i="12"/>
  <c r="BJ1118" i="12"/>
  <c r="V2128" i="12"/>
  <c r="FZ2128" i="12"/>
  <c r="V613" i="12"/>
  <c r="BT108" i="12"/>
  <c r="B107" i="12"/>
  <c r="CX613" i="12"/>
  <c r="AP613" i="12"/>
  <c r="BJ2128" i="12"/>
  <c r="CX1118" i="12"/>
  <c r="BT2128" i="12"/>
  <c r="AF108" i="12"/>
  <c r="CN2128" i="12"/>
  <c r="EK108" i="12"/>
  <c r="DG1118" i="12"/>
  <c r="AE2128" i="12"/>
  <c r="EU108" i="12"/>
  <c r="AY613" i="12"/>
  <c r="U1118" i="12"/>
  <c r="EU1623" i="12"/>
  <c r="EA613" i="12"/>
  <c r="BI613" i="12"/>
  <c r="A1623" i="12"/>
  <c r="EK1118" i="12"/>
  <c r="BS108" i="12"/>
  <c r="FY108" i="12"/>
  <c r="AY1623" i="12"/>
  <c r="GI1118" i="12"/>
  <c r="DG1623" i="12"/>
  <c r="CM613" i="12"/>
  <c r="AY2128" i="12"/>
  <c r="AO1118" i="12"/>
  <c r="AO613" i="12"/>
  <c r="DG108" i="12"/>
  <c r="K108" i="12"/>
  <c r="EA1623" i="12"/>
  <c r="AE108" i="12"/>
  <c r="GI2128" i="12"/>
  <c r="A613" i="12"/>
  <c r="CC613" i="12"/>
  <c r="BS1118" i="12"/>
  <c r="BI1118" i="12"/>
  <c r="CW2128" i="12"/>
  <c r="CM1623" i="12"/>
  <c r="AE1118" i="12"/>
  <c r="GI613" i="12"/>
  <c r="CW1118" i="12"/>
  <c r="FY2128" i="12"/>
  <c r="CM2128" i="12"/>
  <c r="GI108" i="12"/>
  <c r="K1118" i="12"/>
  <c r="BS1623" i="12"/>
  <c r="CM1118" i="12"/>
  <c r="EU2128" i="12"/>
  <c r="EU1118" i="12"/>
  <c r="K613" i="12"/>
  <c r="CW1623" i="12"/>
  <c r="U2128" i="12"/>
  <c r="U1623" i="12"/>
  <c r="BI108" i="12"/>
  <c r="BI2128" i="12"/>
  <c r="CW108" i="12"/>
  <c r="EK2128" i="12"/>
  <c r="AO1623" i="12"/>
  <c r="FO1623" i="12"/>
  <c r="DQ1623" i="12"/>
  <c r="DQ613" i="12"/>
  <c r="FE1623" i="12"/>
  <c r="A107" i="12"/>
  <c r="FE1118" i="12"/>
  <c r="BS613" i="12"/>
  <c r="A2128" i="12"/>
  <c r="DQ2128" i="12"/>
  <c r="FO108" i="12"/>
  <c r="K2128" i="12"/>
  <c r="FO1118" i="12"/>
  <c r="BI1623" i="12"/>
  <c r="EA2128" i="12"/>
  <c r="FE613" i="12"/>
  <c r="EK613" i="12"/>
  <c r="FO2128" i="12"/>
  <c r="GI1623" i="12"/>
  <c r="AY1118" i="12"/>
  <c r="A1118" i="12"/>
  <c r="DG613" i="12"/>
  <c r="AO2128" i="12"/>
  <c r="CM108" i="12"/>
  <c r="AE613" i="12"/>
  <c r="FY1118" i="12"/>
  <c r="DG2128" i="12"/>
  <c r="CC1623" i="12"/>
  <c r="FO613" i="12"/>
  <c r="DQ1118" i="12"/>
  <c r="AY108" i="12"/>
  <c r="CW613" i="12"/>
  <c r="FE108" i="12"/>
  <c r="DQ108" i="12"/>
  <c r="EA108" i="12"/>
  <c r="EA1118" i="12"/>
  <c r="CC1118" i="12"/>
  <c r="EU613" i="12"/>
  <c r="CC2128" i="12"/>
  <c r="AE1623" i="12"/>
  <c r="FE2128" i="12"/>
  <c r="BS2128" i="12"/>
  <c r="U108" i="12"/>
  <c r="AO108" i="12"/>
  <c r="U613" i="12"/>
  <c r="EK1623" i="12"/>
  <c r="FY613" i="12"/>
  <c r="FY1623" i="12"/>
  <c r="K1623" i="12"/>
  <c r="CC108" i="12"/>
  <c r="CN2129" i="12" l="1"/>
  <c r="BJ2129" i="12"/>
  <c r="BT109" i="12"/>
  <c r="BJ1119" i="12"/>
  <c r="FF1119" i="12"/>
  <c r="B1624" i="12"/>
  <c r="EV2129" i="12"/>
  <c r="V1119" i="12"/>
  <c r="FF614" i="12"/>
  <c r="CN109" i="12"/>
  <c r="AP1624" i="12"/>
  <c r="CX2129" i="12"/>
  <c r="EB2129" i="12"/>
  <c r="CD2129" i="12"/>
  <c r="DH1119" i="12"/>
  <c r="FP109" i="12"/>
  <c r="BJ1624" i="12"/>
  <c r="CD1119" i="12"/>
  <c r="CN614" i="12"/>
  <c r="DR614" i="12"/>
  <c r="V109" i="12"/>
  <c r="BJ614" i="12"/>
  <c r="EB1624" i="12"/>
  <c r="GJ2129" i="12"/>
  <c r="FZ109" i="12"/>
  <c r="AF109" i="12"/>
  <c r="AP614" i="12"/>
  <c r="V614" i="12"/>
  <c r="FF109" i="12"/>
  <c r="EV1624" i="12"/>
  <c r="B614" i="12"/>
  <c r="EB109" i="12"/>
  <c r="FZ1119" i="12"/>
  <c r="BT1119" i="12"/>
  <c r="EV109" i="12"/>
  <c r="AF614" i="12"/>
  <c r="GJ1119" i="12"/>
  <c r="FP1624" i="12"/>
  <c r="DR2129" i="12"/>
  <c r="EL1624" i="12"/>
  <c r="AF2129" i="12"/>
  <c r="AZ1119" i="12"/>
  <c r="FF1624" i="12"/>
  <c r="L614" i="12"/>
  <c r="DH2129" i="12"/>
  <c r="CX109" i="12"/>
  <c r="CD1624" i="12"/>
  <c r="V1624" i="12"/>
  <c r="BJ109" i="12"/>
  <c r="FP2129" i="12"/>
  <c r="BT2129" i="12"/>
  <c r="CX614" i="12"/>
  <c r="FZ2129" i="12"/>
  <c r="L2129" i="12"/>
  <c r="DH109" i="12"/>
  <c r="DR1119" i="12"/>
  <c r="FZ614" i="12"/>
  <c r="AP1119" i="12"/>
  <c r="FP614" i="12"/>
  <c r="FP1119" i="12"/>
  <c r="GJ614" i="12"/>
  <c r="EL614" i="12"/>
  <c r="DH614" i="12"/>
  <c r="BT614" i="12"/>
  <c r="AP2129" i="12"/>
  <c r="CN1624" i="12"/>
  <c r="EB1119" i="12"/>
  <c r="EL2129" i="12"/>
  <c r="CN1119" i="12"/>
  <c r="GJ1624" i="12"/>
  <c r="FF2129" i="12"/>
  <c r="DR109" i="12"/>
  <c r="EL109" i="12"/>
  <c r="L1119" i="12"/>
  <c r="AF1119" i="12"/>
  <c r="CX1119" i="12"/>
  <c r="B108" i="12"/>
  <c r="V2129" i="12"/>
  <c r="L109" i="12"/>
  <c r="DH1624" i="12"/>
  <c r="AZ2129" i="12"/>
  <c r="CD109" i="12"/>
  <c r="L1624" i="12"/>
  <c r="AZ614" i="12"/>
  <c r="B1119" i="12"/>
  <c r="AF1624" i="12"/>
  <c r="B2129" i="12"/>
  <c r="EV614" i="12"/>
  <c r="AZ1624" i="12"/>
  <c r="BT1624" i="12"/>
  <c r="CD614" i="12"/>
  <c r="FZ1624" i="12"/>
  <c r="GJ109" i="12"/>
  <c r="EL1119" i="12"/>
  <c r="EV1119" i="12"/>
  <c r="EB614" i="12"/>
  <c r="AZ109" i="12"/>
  <c r="CX1624" i="12"/>
  <c r="AP109" i="12"/>
  <c r="DR1624" i="12"/>
  <c r="FO1624" i="12"/>
  <c r="BI614" i="12"/>
  <c r="CW614" i="12"/>
  <c r="EA1119" i="12"/>
  <c r="GI614" i="12"/>
  <c r="AY1624" i="12"/>
  <c r="AO2129" i="12"/>
  <c r="CC1119" i="12"/>
  <c r="U614" i="12"/>
  <c r="DG109" i="12"/>
  <c r="CC2129" i="12"/>
  <c r="CM1624" i="12"/>
  <c r="K2129" i="12"/>
  <c r="GI2129" i="12"/>
  <c r="A614" i="12"/>
  <c r="EU2129" i="12"/>
  <c r="CW1119" i="12"/>
  <c r="BI1119" i="12"/>
  <c r="EA614" i="12"/>
  <c r="FY1119" i="12"/>
  <c r="DG1624" i="12"/>
  <c r="EK109" i="12"/>
  <c r="FE109" i="12"/>
  <c r="BS1119" i="12"/>
  <c r="DG1119" i="12"/>
  <c r="AO109" i="12"/>
  <c r="DQ1119" i="12"/>
  <c r="U1119" i="12"/>
  <c r="AY1119" i="12"/>
  <c r="EA109" i="12"/>
  <c r="K109" i="12"/>
  <c r="A1119" i="12"/>
  <c r="DQ1624" i="12"/>
  <c r="FY614" i="12"/>
  <c r="AE1624" i="12"/>
  <c r="U2129" i="12"/>
  <c r="FY109" i="12"/>
  <c r="FE1119" i="12"/>
  <c r="GI109" i="12"/>
  <c r="FE2129" i="12"/>
  <c r="K1624" i="12"/>
  <c r="GI1119" i="12"/>
  <c r="EA1624" i="12"/>
  <c r="U1624" i="12"/>
  <c r="AY2129" i="12"/>
  <c r="AE2129" i="12"/>
  <c r="BI2129" i="12"/>
  <c r="GI1624" i="12"/>
  <c r="AY109" i="12"/>
  <c r="CM1119" i="12"/>
  <c r="CC1624" i="12"/>
  <c r="A108" i="12"/>
  <c r="EU614" i="12"/>
  <c r="CW1624" i="12"/>
  <c r="DQ2129" i="12"/>
  <c r="CM614" i="12"/>
  <c r="AO1624" i="12"/>
  <c r="CW2129" i="12"/>
  <c r="EU1624" i="12"/>
  <c r="EU109" i="12"/>
  <c r="FO2129" i="12"/>
  <c r="K614" i="12"/>
  <c r="BS109" i="12"/>
  <c r="CM2129" i="12"/>
  <c r="CC109" i="12"/>
  <c r="EK2129" i="12"/>
  <c r="FY2129" i="12"/>
  <c r="CM109" i="12"/>
  <c r="DG614" i="12"/>
  <c r="A2129" i="12"/>
  <c r="AY614" i="12"/>
  <c r="EK614" i="12"/>
  <c r="CW109" i="12"/>
  <c r="K1119" i="12"/>
  <c r="EK1119" i="12"/>
  <c r="FE1624" i="12"/>
  <c r="CC614" i="12"/>
  <c r="DQ614" i="12"/>
  <c r="FE614" i="12"/>
  <c r="DQ109" i="12"/>
  <c r="DG2129" i="12"/>
  <c r="BS614" i="12"/>
  <c r="BI1624" i="12"/>
  <c r="EA2129" i="12"/>
  <c r="EK1624" i="12"/>
  <c r="FO614" i="12"/>
  <c r="U109" i="12"/>
  <c r="AO1119" i="12"/>
  <c r="BS2129" i="12"/>
  <c r="BS1624" i="12"/>
  <c r="AO614" i="12"/>
  <c r="BI109" i="12"/>
  <c r="EU1119" i="12"/>
  <c r="FY1624" i="12"/>
  <c r="FO1119" i="12"/>
  <c r="A1624" i="12"/>
  <c r="FO109" i="12"/>
  <c r="AE1119" i="12"/>
  <c r="AE109" i="12"/>
  <c r="AE614" i="12"/>
  <c r="DR1625" i="12" l="1"/>
  <c r="EB615" i="12"/>
  <c r="FZ1625" i="12"/>
  <c r="EV615" i="12"/>
  <c r="AZ615" i="12"/>
  <c r="DH1625" i="12"/>
  <c r="CX1120" i="12"/>
  <c r="DR110" i="12"/>
  <c r="EL2130" i="12"/>
  <c r="BT615" i="12"/>
  <c r="FP1120" i="12"/>
  <c r="DR1120" i="12"/>
  <c r="CX615" i="12"/>
  <c r="V1625" i="12"/>
  <c r="L615" i="12"/>
  <c r="EL1625" i="12"/>
  <c r="AF615" i="12"/>
  <c r="EB110" i="12"/>
  <c r="V615" i="12"/>
  <c r="GJ2130" i="12"/>
  <c r="DR615" i="12"/>
  <c r="FP110" i="12"/>
  <c r="CX2130" i="12"/>
  <c r="V1120" i="12"/>
  <c r="BJ1120" i="12"/>
  <c r="AP110" i="12"/>
  <c r="EV1120" i="12"/>
  <c r="CD615" i="12"/>
  <c r="B2130" i="12"/>
  <c r="L1625" i="12"/>
  <c r="L110" i="12"/>
  <c r="AF1120" i="12"/>
  <c r="FF2130" i="12"/>
  <c r="EB1120" i="12"/>
  <c r="DH615" i="12"/>
  <c r="FP615" i="12"/>
  <c r="DH110" i="12"/>
  <c r="BT2130" i="12"/>
  <c r="CD1625" i="12"/>
  <c r="FF1625" i="12"/>
  <c r="DR2130" i="12"/>
  <c r="EV110" i="12"/>
  <c r="B615" i="12"/>
  <c r="AP615" i="12"/>
  <c r="EB1625" i="12"/>
  <c r="CN615" i="12"/>
  <c r="DH1120" i="12"/>
  <c r="AP1625" i="12"/>
  <c r="EV2130" i="12"/>
  <c r="BT110" i="12"/>
  <c r="CX1625" i="12"/>
  <c r="EL1120" i="12"/>
  <c r="BT1625" i="12"/>
  <c r="AF1625" i="12"/>
  <c r="CD110" i="12"/>
  <c r="V2130" i="12"/>
  <c r="L1120" i="12"/>
  <c r="GJ1625" i="12"/>
  <c r="CN1625" i="12"/>
  <c r="EL615" i="12"/>
  <c r="AP1120" i="12"/>
  <c r="L2130" i="12"/>
  <c r="FP2130" i="12"/>
  <c r="CX110" i="12"/>
  <c r="AZ1120" i="12"/>
  <c r="FP1625" i="12"/>
  <c r="BT1120" i="12"/>
  <c r="EV1625" i="12"/>
  <c r="AF110" i="12"/>
  <c r="BJ615" i="12"/>
  <c r="CD1120" i="12"/>
  <c r="CD2130" i="12"/>
  <c r="CN110" i="12"/>
  <c r="B1625" i="12"/>
  <c r="BJ2130" i="12"/>
  <c r="AZ110" i="12"/>
  <c r="GJ110" i="12"/>
  <c r="AZ1625" i="12"/>
  <c r="B1120" i="12"/>
  <c r="AZ2130" i="12"/>
  <c r="B109" i="12"/>
  <c r="EL110" i="12"/>
  <c r="CN1120" i="12"/>
  <c r="AP2130" i="12"/>
  <c r="GJ615" i="12"/>
  <c r="FZ615" i="12"/>
  <c r="FZ2130" i="12"/>
  <c r="BJ110" i="12"/>
  <c r="DH2130" i="12"/>
  <c r="AF2130" i="12"/>
  <c r="GJ1120" i="12"/>
  <c r="FZ1120" i="12"/>
  <c r="FF110" i="12"/>
  <c r="FZ110" i="12"/>
  <c r="V110" i="12"/>
  <c r="BJ1625" i="12"/>
  <c r="EB2130" i="12"/>
  <c r="FF615" i="12"/>
  <c r="FF1120" i="12"/>
  <c r="CN2130" i="12"/>
  <c r="BI110" i="12"/>
  <c r="AO1120" i="12"/>
  <c r="EA2130" i="12"/>
  <c r="BS110" i="12"/>
  <c r="DG110" i="12"/>
  <c r="EA615" i="12"/>
  <c r="DQ615" i="12"/>
  <c r="BS1120" i="12"/>
  <c r="AE110" i="12"/>
  <c r="FY1625" i="12"/>
  <c r="FY615" i="12"/>
  <c r="EA110" i="12"/>
  <c r="CC615" i="12"/>
  <c r="BI1120" i="12"/>
  <c r="GI1120" i="12"/>
  <c r="CM2130" i="12"/>
  <c r="DG1120" i="12"/>
  <c r="GI110" i="12"/>
  <c r="CW615" i="12"/>
  <c r="FY110" i="12"/>
  <c r="AY2130" i="12"/>
  <c r="DQ2130" i="12"/>
  <c r="DG2130" i="12"/>
  <c r="AO615" i="12"/>
  <c r="BI615" i="12"/>
  <c r="AO110" i="12"/>
  <c r="U1120" i="12"/>
  <c r="EU2130" i="12"/>
  <c r="AY615" i="12"/>
  <c r="AY1120" i="12"/>
  <c r="CC110" i="12"/>
  <c r="DQ1120" i="12"/>
  <c r="U1625" i="12"/>
  <c r="A615" i="12"/>
  <c r="GI1625" i="12"/>
  <c r="CW2130" i="12"/>
  <c r="DQ110" i="12"/>
  <c r="CM615" i="12"/>
  <c r="CW1120" i="12"/>
  <c r="CW1625" i="12"/>
  <c r="AO2130" i="12"/>
  <c r="K1625" i="12"/>
  <c r="FY2130" i="12"/>
  <c r="U615" i="12"/>
  <c r="FO2130" i="12"/>
  <c r="AE1625" i="12"/>
  <c r="CC1120" i="12"/>
  <c r="DQ1625" i="12"/>
  <c r="EU615" i="12"/>
  <c r="K1120" i="12"/>
  <c r="AE1120" i="12"/>
  <c r="K110" i="12"/>
  <c r="K2130" i="12"/>
  <c r="A1625" i="12"/>
  <c r="EU1625" i="12"/>
  <c r="EK1625" i="12"/>
  <c r="DG1625" i="12"/>
  <c r="K615" i="12"/>
  <c r="FE2130" i="12"/>
  <c r="CW110" i="12"/>
  <c r="AY1625" i="12"/>
  <c r="DG615" i="12"/>
  <c r="GI615" i="12"/>
  <c r="FE110" i="12"/>
  <c r="BS615" i="12"/>
  <c r="FO615" i="12"/>
  <c r="A1120" i="12"/>
  <c r="FE1625" i="12"/>
  <c r="AE2130" i="12"/>
  <c r="BI1625" i="12"/>
  <c r="EK615" i="12"/>
  <c r="AO1625" i="12"/>
  <c r="CM1120" i="12"/>
  <c r="FE615" i="12"/>
  <c r="CM110" i="12"/>
  <c r="EA1120" i="12"/>
  <c r="FE1120" i="12"/>
  <c r="EA1625" i="12"/>
  <c r="AE615" i="12"/>
  <c r="EK1120" i="12"/>
  <c r="U2130" i="12"/>
  <c r="FO1120" i="12"/>
  <c r="EK2130" i="12"/>
  <c r="EU1120" i="12"/>
  <c r="EK110" i="12"/>
  <c r="A2130" i="12"/>
  <c r="CM1625" i="12"/>
  <c r="A109" i="12"/>
  <c r="GI2130" i="12"/>
  <c r="CC1625" i="12"/>
  <c r="U110" i="12"/>
  <c r="BS1625" i="12"/>
  <c r="FO110" i="12"/>
  <c r="EU110" i="12"/>
  <c r="AY110" i="12"/>
  <c r="CC2130" i="12"/>
  <c r="BS2130" i="12"/>
  <c r="FO1625" i="12"/>
  <c r="BI2130" i="12"/>
  <c r="FY1120" i="12"/>
  <c r="CN2131" i="12" l="1"/>
  <c r="BJ1626" i="12"/>
  <c r="FZ1121" i="12"/>
  <c r="BJ111" i="12"/>
  <c r="AP2131" i="12"/>
  <c r="AZ2131" i="12"/>
  <c r="AZ111" i="12"/>
  <c r="CD2131" i="12"/>
  <c r="EV1626" i="12"/>
  <c r="CX111" i="12"/>
  <c r="EL616" i="12"/>
  <c r="V2131" i="12"/>
  <c r="EL1121" i="12"/>
  <c r="AP1626" i="12"/>
  <c r="AP616" i="12"/>
  <c r="FF1626" i="12"/>
  <c r="FP616" i="12"/>
  <c r="AF1121" i="12"/>
  <c r="CD616" i="12"/>
  <c r="V1121" i="12"/>
  <c r="GJ2131" i="12"/>
  <c r="EL1626" i="12"/>
  <c r="DR1121" i="12"/>
  <c r="DR111" i="12"/>
  <c r="EV616" i="12"/>
  <c r="FF1121" i="12"/>
  <c r="V111" i="12"/>
  <c r="GJ1121" i="12"/>
  <c r="FZ2131" i="12"/>
  <c r="CN1121" i="12"/>
  <c r="B1121" i="12"/>
  <c r="BJ2131" i="12"/>
  <c r="CD1121" i="12"/>
  <c r="BT1121" i="12"/>
  <c r="FP2131" i="12"/>
  <c r="CN1626" i="12"/>
  <c r="CD111" i="12"/>
  <c r="CX1626" i="12"/>
  <c r="DH1121" i="12"/>
  <c r="B616" i="12"/>
  <c r="CD1626" i="12"/>
  <c r="DH616" i="12"/>
  <c r="L111" i="12"/>
  <c r="EV1121" i="12"/>
  <c r="CX2131" i="12"/>
  <c r="V616" i="12"/>
  <c r="L616" i="12"/>
  <c r="FP1121" i="12"/>
  <c r="CX1121" i="12"/>
  <c r="FZ1626" i="12"/>
  <c r="FF616" i="12"/>
  <c r="FZ111" i="12"/>
  <c r="AF2131" i="12"/>
  <c r="FZ616" i="12"/>
  <c r="EL111" i="12"/>
  <c r="AZ1626" i="12"/>
  <c r="B1626" i="12"/>
  <c r="BJ616" i="12"/>
  <c r="FP1626" i="12"/>
  <c r="L2131" i="12"/>
  <c r="GJ1626" i="12"/>
  <c r="AF1626" i="12"/>
  <c r="BT111" i="12"/>
  <c r="CN616" i="12"/>
  <c r="EV111" i="12"/>
  <c r="BT2131" i="12"/>
  <c r="EB1121" i="12"/>
  <c r="L1626" i="12"/>
  <c r="AP111" i="12"/>
  <c r="FP111" i="12"/>
  <c r="EB111" i="12"/>
  <c r="V1626" i="12"/>
  <c r="BT616" i="12"/>
  <c r="DH1626" i="12"/>
  <c r="EB616" i="12"/>
  <c r="EB2131" i="12"/>
  <c r="FF111" i="12"/>
  <c r="DH2131" i="12"/>
  <c r="GJ616" i="12"/>
  <c r="B110" i="12"/>
  <c r="GJ111" i="12"/>
  <c r="CN111" i="12"/>
  <c r="AF111" i="12"/>
  <c r="AZ1121" i="12"/>
  <c r="AP1121" i="12"/>
  <c r="L1121" i="12"/>
  <c r="BT1626" i="12"/>
  <c r="EV2131" i="12"/>
  <c r="EB1626" i="12"/>
  <c r="DR2131" i="12"/>
  <c r="DH111" i="12"/>
  <c r="FF2131" i="12"/>
  <c r="B2131" i="12"/>
  <c r="BJ1121" i="12"/>
  <c r="DR616" i="12"/>
  <c r="AF616" i="12"/>
  <c r="CX616" i="12"/>
  <c r="EL2131" i="12"/>
  <c r="AZ616" i="12"/>
  <c r="DR1626" i="12"/>
  <c r="EK616" i="12"/>
  <c r="U1121" i="12"/>
  <c r="EK111" i="12"/>
  <c r="EA1121" i="12"/>
  <c r="EA2131" i="12"/>
  <c r="AE1121" i="12"/>
  <c r="BI1626" i="12"/>
  <c r="BI1121" i="12"/>
  <c r="FY1626" i="12"/>
  <c r="CW2131" i="12"/>
  <c r="EU1626" i="12"/>
  <c r="FY616" i="12"/>
  <c r="DQ2131" i="12"/>
  <c r="GI111" i="12"/>
  <c r="BS111" i="12"/>
  <c r="U111" i="12"/>
  <c r="K1121" i="12"/>
  <c r="AE1626" i="12"/>
  <c r="EA111" i="12"/>
  <c r="EK1626" i="12"/>
  <c r="CW616" i="12"/>
  <c r="CM616" i="12"/>
  <c r="BS2131" i="12"/>
  <c r="AY1121" i="12"/>
  <c r="BS1121" i="12"/>
  <c r="BS1626" i="12"/>
  <c r="FO2131" i="12"/>
  <c r="EU1121" i="12"/>
  <c r="EK1121" i="12"/>
  <c r="DG111" i="12"/>
  <c r="FE1121" i="12"/>
  <c r="EU111" i="12"/>
  <c r="FO111" i="12"/>
  <c r="FY111" i="12"/>
  <c r="EA1626" i="12"/>
  <c r="GI1121" i="12"/>
  <c r="GI2131" i="12"/>
  <c r="FO1626" i="12"/>
  <c r="EU2131" i="12"/>
  <c r="A2131" i="12"/>
  <c r="CC1626" i="12"/>
  <c r="FE616" i="12"/>
  <c r="EU616" i="12"/>
  <c r="GI616" i="12"/>
  <c r="AO111" i="12"/>
  <c r="AO2131" i="12"/>
  <c r="AY1626" i="12"/>
  <c r="CM2131" i="12"/>
  <c r="CW1626" i="12"/>
  <c r="GI1626" i="12"/>
  <c r="CM111" i="12"/>
  <c r="EA616" i="12"/>
  <c r="CM1121" i="12"/>
  <c r="DQ1626" i="12"/>
  <c r="AE111" i="12"/>
  <c r="DG1121" i="12"/>
  <c r="AE616" i="12"/>
  <c r="AY2131" i="12"/>
  <c r="CW111" i="12"/>
  <c r="AY616" i="12"/>
  <c r="AO616" i="12"/>
  <c r="BS616" i="12"/>
  <c r="DG2131" i="12"/>
  <c r="CW1121" i="12"/>
  <c r="FE111" i="12"/>
  <c r="CC616" i="12"/>
  <c r="FY1121" i="12"/>
  <c r="DQ111" i="12"/>
  <c r="U616" i="12"/>
  <c r="A110" i="12"/>
  <c r="FO1121" i="12"/>
  <c r="K616" i="12"/>
  <c r="A1121" i="12"/>
  <c r="FE1626" i="12"/>
  <c r="DG1626" i="12"/>
  <c r="BI111" i="12"/>
  <c r="U2131" i="12"/>
  <c r="BI2131" i="12"/>
  <c r="EK2131" i="12"/>
  <c r="BI616" i="12"/>
  <c r="DG616" i="12"/>
  <c r="DQ616" i="12"/>
  <c r="AE2131" i="12"/>
  <c r="FY2131" i="12"/>
  <c r="U1626" i="12"/>
  <c r="FE2131" i="12"/>
  <c r="K1626" i="12"/>
  <c r="AO1626" i="12"/>
  <c r="CC1121" i="12"/>
  <c r="CM1626" i="12"/>
  <c r="CC2131" i="12"/>
  <c r="K111" i="12"/>
  <c r="A1626" i="12"/>
  <c r="AY111" i="12"/>
  <c r="AO1121" i="12"/>
  <c r="FO616" i="12"/>
  <c r="CC111" i="12"/>
  <c r="K2131" i="12"/>
  <c r="A616" i="12"/>
  <c r="DQ1121" i="12"/>
  <c r="DR1627" i="12" l="1"/>
  <c r="AF617" i="12"/>
  <c r="FF2132" i="12"/>
  <c r="EV2132" i="12"/>
  <c r="AZ1122" i="12"/>
  <c r="B111" i="12"/>
  <c r="EB2132" i="12"/>
  <c r="V1627" i="12"/>
  <c r="L1627" i="12"/>
  <c r="CN617" i="12"/>
  <c r="L2132" i="12"/>
  <c r="AZ1627" i="12"/>
  <c r="FZ112" i="12"/>
  <c r="FP1122" i="12"/>
  <c r="EV1122" i="12"/>
  <c r="B617" i="12"/>
  <c r="CN1627" i="12"/>
  <c r="BJ2132" i="12"/>
  <c r="GJ1122" i="12"/>
  <c r="DR112" i="12"/>
  <c r="V1122" i="12"/>
  <c r="FF1627" i="12"/>
  <c r="V2132" i="12"/>
  <c r="CD2132" i="12"/>
  <c r="BJ112" i="12"/>
  <c r="AZ617" i="12"/>
  <c r="DR617" i="12"/>
  <c r="DH112" i="12"/>
  <c r="BT1627" i="12"/>
  <c r="AF112" i="12"/>
  <c r="GJ617" i="12"/>
  <c r="EB617" i="12"/>
  <c r="EB112" i="12"/>
  <c r="EB1122" i="12"/>
  <c r="BT112" i="12"/>
  <c r="FP1627" i="12"/>
  <c r="EL112" i="12"/>
  <c r="FF617" i="12"/>
  <c r="L617" i="12"/>
  <c r="L112" i="12"/>
  <c r="DH1122" i="12"/>
  <c r="FP2132" i="12"/>
  <c r="B1122" i="12"/>
  <c r="V112" i="12"/>
  <c r="DR1122" i="12"/>
  <c r="CD617" i="12"/>
  <c r="AP617" i="12"/>
  <c r="EL617" i="12"/>
  <c r="AZ112" i="12"/>
  <c r="FZ1122" i="12"/>
  <c r="EL2132" i="12"/>
  <c r="BJ1122" i="12"/>
  <c r="DR2132" i="12"/>
  <c r="L1122" i="12"/>
  <c r="CN112" i="12"/>
  <c r="DH2132" i="12"/>
  <c r="DH1627" i="12"/>
  <c r="FP112" i="12"/>
  <c r="BT2132" i="12"/>
  <c r="AF1627" i="12"/>
  <c r="BJ617" i="12"/>
  <c r="FZ617" i="12"/>
  <c r="FZ1627" i="12"/>
  <c r="V617" i="12"/>
  <c r="DH617" i="12"/>
  <c r="CX1627" i="12"/>
  <c r="BT1122" i="12"/>
  <c r="CN1122" i="12"/>
  <c r="FF1122" i="12"/>
  <c r="EL1627" i="12"/>
  <c r="AF1122" i="12"/>
  <c r="AP1627" i="12"/>
  <c r="CX112" i="12"/>
  <c r="AZ2132" i="12"/>
  <c r="BJ1627" i="12"/>
  <c r="CX617" i="12"/>
  <c r="B2132" i="12"/>
  <c r="EB1627" i="12"/>
  <c r="AP1122" i="12"/>
  <c r="GJ112" i="12"/>
  <c r="FF112" i="12"/>
  <c r="BT617" i="12"/>
  <c r="AP112" i="12"/>
  <c r="EV112" i="12"/>
  <c r="GJ1627" i="12"/>
  <c r="B1627" i="12"/>
  <c r="AF2132" i="12"/>
  <c r="CX1122" i="12"/>
  <c r="CX2132" i="12"/>
  <c r="CD1627" i="12"/>
  <c r="CD112" i="12"/>
  <c r="CD1122" i="12"/>
  <c r="FZ2132" i="12"/>
  <c r="EV617" i="12"/>
  <c r="GJ2132" i="12"/>
  <c r="FP617" i="12"/>
  <c r="EL1122" i="12"/>
  <c r="EV1627" i="12"/>
  <c r="AP2132" i="12"/>
  <c r="CN2132" i="12"/>
  <c r="AY112" i="12"/>
  <c r="DQ2132" i="12"/>
  <c r="AO1122" i="12"/>
  <c r="AO112" i="12"/>
  <c r="BI1122" i="12"/>
  <c r="FY1627" i="12"/>
  <c r="CC112" i="12"/>
  <c r="K1627" i="12"/>
  <c r="GI1627" i="12"/>
  <c r="U617" i="12"/>
  <c r="EU1122" i="12"/>
  <c r="DG2132" i="12"/>
  <c r="FE112" i="12"/>
  <c r="BS112" i="12"/>
  <c r="DG112" i="12"/>
  <c r="EU2132" i="12"/>
  <c r="A111" i="12"/>
  <c r="FY2132" i="12"/>
  <c r="CC2132" i="12"/>
  <c r="DQ112" i="12"/>
  <c r="GI617" i="12"/>
  <c r="EK617" i="12"/>
  <c r="A617" i="12"/>
  <c r="AE1122" i="12"/>
  <c r="BI1627" i="12"/>
  <c r="CW1627" i="12"/>
  <c r="FE617" i="12"/>
  <c r="GI2132" i="12"/>
  <c r="DG617" i="12"/>
  <c r="EU112" i="12"/>
  <c r="GI1122" i="12"/>
  <c r="FO1627" i="12"/>
  <c r="CC1627" i="12"/>
  <c r="BS2132" i="12"/>
  <c r="FE1627" i="12"/>
  <c r="FO1122" i="12"/>
  <c r="U2132" i="12"/>
  <c r="CM617" i="12"/>
  <c r="AY617" i="12"/>
  <c r="EA617" i="12"/>
  <c r="FE2132" i="12"/>
  <c r="BI112" i="12"/>
  <c r="K112" i="12"/>
  <c r="EA2132" i="12"/>
  <c r="CW2132" i="12"/>
  <c r="AE2132" i="12"/>
  <c r="EU1627" i="12"/>
  <c r="DG1627" i="12"/>
  <c r="CM1627" i="12"/>
  <c r="K617" i="12"/>
  <c r="GI112" i="12"/>
  <c r="K1122" i="12"/>
  <c r="CM1122" i="12"/>
  <c r="FO2132" i="12"/>
  <c r="FY617" i="12"/>
  <c r="FO112" i="12"/>
  <c r="CW1122" i="12"/>
  <c r="DQ1122" i="12"/>
  <c r="K2132" i="12"/>
  <c r="AE1627" i="12"/>
  <c r="AY1122" i="12"/>
  <c r="AY2132" i="12"/>
  <c r="AY1627" i="12"/>
  <c r="AE112" i="12"/>
  <c r="EK2132" i="12"/>
  <c r="CC617" i="12"/>
  <c r="A1627" i="12"/>
  <c r="BS617" i="12"/>
  <c r="CW617" i="12"/>
  <c r="BI2132" i="12"/>
  <c r="EK1122" i="12"/>
  <c r="CC1122" i="12"/>
  <c r="CM112" i="12"/>
  <c r="AO1627" i="12"/>
  <c r="BS1122" i="12"/>
  <c r="EA1627" i="12"/>
  <c r="BS1627" i="12"/>
  <c r="U112" i="12"/>
  <c r="AO2132" i="12"/>
  <c r="FY1122" i="12"/>
  <c r="CW112" i="12"/>
  <c r="U1627" i="12"/>
  <c r="FO617" i="12"/>
  <c r="EK112" i="12"/>
  <c r="EA112" i="12"/>
  <c r="BI617" i="12"/>
  <c r="EK1627" i="12"/>
  <c r="EU617" i="12"/>
  <c r="AE617" i="12"/>
  <c r="DG1122" i="12"/>
  <c r="U1122" i="12"/>
  <c r="AO617" i="12"/>
  <c r="EA1122" i="12"/>
  <c r="DQ617" i="12"/>
  <c r="A1122" i="12"/>
  <c r="CM2132" i="12"/>
  <c r="FY112" i="12"/>
  <c r="A2132" i="12"/>
  <c r="DQ1627" i="12"/>
  <c r="FE1122" i="12"/>
  <c r="CN2133" i="12" l="1"/>
  <c r="FP618" i="12"/>
  <c r="CD1123" i="12"/>
  <c r="CX1123" i="12"/>
  <c r="EV113" i="12"/>
  <c r="GJ113" i="12"/>
  <c r="CX618" i="12"/>
  <c r="AP1628" i="12"/>
  <c r="CN1123" i="12"/>
  <c r="V618" i="12"/>
  <c r="AF1628" i="12"/>
  <c r="DH2133" i="12"/>
  <c r="BJ1123" i="12"/>
  <c r="EL618" i="12"/>
  <c r="V113" i="12"/>
  <c r="L113" i="12"/>
  <c r="FP1628" i="12"/>
  <c r="EB618" i="12"/>
  <c r="DH113" i="12"/>
  <c r="CD2133" i="12"/>
  <c r="DR113" i="12"/>
  <c r="B618" i="12"/>
  <c r="AZ1628" i="12"/>
  <c r="V1628" i="12"/>
  <c r="EV2133" i="12"/>
  <c r="AP2133" i="12"/>
  <c r="GJ2133" i="12"/>
  <c r="CD113" i="12"/>
  <c r="AF2133" i="12"/>
  <c r="AP113" i="12"/>
  <c r="AP1123" i="12"/>
  <c r="BJ1628" i="12"/>
  <c r="AF1123" i="12"/>
  <c r="BT1123" i="12"/>
  <c r="FZ1628" i="12"/>
  <c r="BT2133" i="12"/>
  <c r="CN113" i="12"/>
  <c r="EL2133" i="12"/>
  <c r="AP618" i="12"/>
  <c r="B1123" i="12"/>
  <c r="L618" i="12"/>
  <c r="BT113" i="12"/>
  <c r="GJ618" i="12"/>
  <c r="DR618" i="12"/>
  <c r="V2133" i="12"/>
  <c r="GJ1123" i="12"/>
  <c r="EV1123" i="12"/>
  <c r="L2133" i="12"/>
  <c r="EB2133" i="12"/>
  <c r="FF2133" i="12"/>
  <c r="EV1628" i="12"/>
  <c r="EV618" i="12"/>
  <c r="CD1628" i="12"/>
  <c r="B1628" i="12"/>
  <c r="BT618" i="12"/>
  <c r="EB1628" i="12"/>
  <c r="AZ2133" i="12"/>
  <c r="EL1628" i="12"/>
  <c r="CX1628" i="12"/>
  <c r="FZ618" i="12"/>
  <c r="FP113" i="12"/>
  <c r="L1123" i="12"/>
  <c r="FZ1123" i="12"/>
  <c r="CD618" i="12"/>
  <c r="FP2133" i="12"/>
  <c r="FF618" i="12"/>
  <c r="EB1123" i="12"/>
  <c r="AF113" i="12"/>
  <c r="AZ618" i="12"/>
  <c r="FF1628" i="12"/>
  <c r="BJ2133" i="12"/>
  <c r="FP1123" i="12"/>
  <c r="CN618" i="12"/>
  <c r="B112" i="12"/>
  <c r="AF618" i="12"/>
  <c r="EL1123" i="12"/>
  <c r="FZ2133" i="12"/>
  <c r="CX2133" i="12"/>
  <c r="GJ1628" i="12"/>
  <c r="FF113" i="12"/>
  <c r="B2133" i="12"/>
  <c r="CX113" i="12"/>
  <c r="FF1123" i="12"/>
  <c r="DH618" i="12"/>
  <c r="BJ618" i="12"/>
  <c r="DH1628" i="12"/>
  <c r="DR2133" i="12"/>
  <c r="AZ113" i="12"/>
  <c r="DR1123" i="12"/>
  <c r="DH1123" i="12"/>
  <c r="EL113" i="12"/>
  <c r="EB113" i="12"/>
  <c r="BT1628" i="12"/>
  <c r="BJ113" i="12"/>
  <c r="V1123" i="12"/>
  <c r="CN1628" i="12"/>
  <c r="FZ113" i="12"/>
  <c r="L1628" i="12"/>
  <c r="AZ1123" i="12"/>
  <c r="DR1628" i="12"/>
  <c r="CC618" i="12"/>
  <c r="FO1123" i="12"/>
  <c r="CM618" i="12"/>
  <c r="EU2133" i="12"/>
  <c r="U2133" i="12"/>
  <c r="A618" i="12"/>
  <c r="CM1628" i="12"/>
  <c r="EA618" i="12"/>
  <c r="AE618" i="12"/>
  <c r="FY618" i="12"/>
  <c r="EK2133" i="12"/>
  <c r="A1123" i="12"/>
  <c r="K2133" i="12"/>
  <c r="EU618" i="12"/>
  <c r="GI1628" i="12"/>
  <c r="CM1123" i="12"/>
  <c r="CW618" i="12"/>
  <c r="BI113" i="12"/>
  <c r="AY2133" i="12"/>
  <c r="DG1123" i="12"/>
  <c r="AO113" i="12"/>
  <c r="CW113" i="12"/>
  <c r="FE1628" i="12"/>
  <c r="CW1628" i="12"/>
  <c r="AE2133" i="12"/>
  <c r="AY618" i="12"/>
  <c r="DG2133" i="12"/>
  <c r="FY113" i="12"/>
  <c r="DQ618" i="12"/>
  <c r="AE1123" i="12"/>
  <c r="CM2133" i="12"/>
  <c r="AE1628" i="12"/>
  <c r="U1628" i="12"/>
  <c r="BI1628" i="12"/>
  <c r="DQ113" i="12"/>
  <c r="K618" i="12"/>
  <c r="FO2133" i="12"/>
  <c r="CW2133" i="12"/>
  <c r="K1628" i="12"/>
  <c r="DG618" i="12"/>
  <c r="GI2133" i="12"/>
  <c r="BI1123" i="12"/>
  <c r="BS1123" i="12"/>
  <c r="BS618" i="12"/>
  <c r="BS1628" i="12"/>
  <c r="BI2133" i="12"/>
  <c r="CC1628" i="12"/>
  <c r="BS113" i="12"/>
  <c r="DG1628" i="12"/>
  <c r="FE113" i="12"/>
  <c r="EA1628" i="12"/>
  <c r="CM113" i="12"/>
  <c r="FE2133" i="12"/>
  <c r="AY113" i="12"/>
  <c r="BI618" i="12"/>
  <c r="K1123" i="12"/>
  <c r="EK113" i="12"/>
  <c r="FY2133" i="12"/>
  <c r="FY1628" i="12"/>
  <c r="U618" i="12"/>
  <c r="DG113" i="12"/>
  <c r="EK1123" i="12"/>
  <c r="AE113" i="12"/>
  <c r="BS2133" i="12"/>
  <c r="U113" i="12"/>
  <c r="GI618" i="12"/>
  <c r="A1628" i="12"/>
  <c r="A112" i="12"/>
  <c r="FE1123" i="12"/>
  <c r="GI113" i="12"/>
  <c r="CC2133" i="12"/>
  <c r="EU1123" i="12"/>
  <c r="FE618" i="12"/>
  <c r="AO1628" i="12"/>
  <c r="EA1123" i="12"/>
  <c r="A2133" i="12"/>
  <c r="EA2133" i="12"/>
  <c r="EK618" i="12"/>
  <c r="EU113" i="12"/>
  <c r="EA113" i="12"/>
  <c r="DQ2133" i="12"/>
  <c r="CW1123" i="12"/>
  <c r="EK1628" i="12"/>
  <c r="DQ1123" i="12"/>
  <c r="K113" i="12"/>
  <c r="CC113" i="12"/>
  <c r="GI1123" i="12"/>
  <c r="U1123" i="12"/>
  <c r="AO618" i="12"/>
  <c r="FO1628" i="12"/>
  <c r="EU1628" i="12"/>
  <c r="AO2133" i="12"/>
  <c r="FO113" i="12"/>
  <c r="FY1123" i="12"/>
  <c r="FO618" i="12"/>
  <c r="CC1123" i="12"/>
  <c r="AY1628" i="12"/>
  <c r="AY1123" i="12"/>
  <c r="DQ1628" i="12"/>
  <c r="AO1123" i="12"/>
  <c r="DR1629" i="12" l="1"/>
  <c r="CN1629" i="12"/>
  <c r="EB114" i="12"/>
  <c r="AZ114" i="12"/>
  <c r="DH619" i="12"/>
  <c r="FF114" i="12"/>
  <c r="EL1124" i="12"/>
  <c r="FP1124" i="12"/>
  <c r="AF114" i="12"/>
  <c r="CD619" i="12"/>
  <c r="FZ619" i="12"/>
  <c r="EB1629" i="12"/>
  <c r="EV619" i="12"/>
  <c r="L2134" i="12"/>
  <c r="DR619" i="12"/>
  <c r="B1124" i="12"/>
  <c r="BT2134" i="12"/>
  <c r="BJ1629" i="12"/>
  <c r="CD114" i="12"/>
  <c r="V1629" i="12"/>
  <c r="CD2134" i="12"/>
  <c r="L114" i="12"/>
  <c r="DH2134" i="12"/>
  <c r="AP1629" i="12"/>
  <c r="CX1124" i="12"/>
  <c r="AZ1124" i="12"/>
  <c r="V1124" i="12"/>
  <c r="EL114" i="12"/>
  <c r="DR2134" i="12"/>
  <c r="FF1124" i="12"/>
  <c r="GJ1629" i="12"/>
  <c r="AF619" i="12"/>
  <c r="BJ2134" i="12"/>
  <c r="EB1124" i="12"/>
  <c r="FZ1124" i="12"/>
  <c r="CX1629" i="12"/>
  <c r="BT619" i="12"/>
  <c r="EV1629" i="12"/>
  <c r="EV1124" i="12"/>
  <c r="GJ619" i="12"/>
  <c r="AP619" i="12"/>
  <c r="FZ1629" i="12"/>
  <c r="AP1124" i="12"/>
  <c r="GJ2134" i="12"/>
  <c r="AZ1629" i="12"/>
  <c r="DH114" i="12"/>
  <c r="V114" i="12"/>
  <c r="AF1629" i="12"/>
  <c r="CX619" i="12"/>
  <c r="CD1124" i="12"/>
  <c r="L1629" i="12"/>
  <c r="BJ114" i="12"/>
  <c r="DH1124" i="12"/>
  <c r="DH1629" i="12"/>
  <c r="CX114" i="12"/>
  <c r="CX2134" i="12"/>
  <c r="B113" i="12"/>
  <c r="FF1629" i="12"/>
  <c r="FF619" i="12"/>
  <c r="L1124" i="12"/>
  <c r="EL1629" i="12"/>
  <c r="B1629" i="12"/>
  <c r="FF2134" i="12"/>
  <c r="GJ1124" i="12"/>
  <c r="BT114" i="12"/>
  <c r="EL2134" i="12"/>
  <c r="BT1124" i="12"/>
  <c r="AP114" i="12"/>
  <c r="AP2134" i="12"/>
  <c r="B619" i="12"/>
  <c r="EB619" i="12"/>
  <c r="EL619" i="12"/>
  <c r="V619" i="12"/>
  <c r="GJ114" i="12"/>
  <c r="FP619" i="12"/>
  <c r="FZ114" i="12"/>
  <c r="BT1629" i="12"/>
  <c r="DR1124" i="12"/>
  <c r="BJ619" i="12"/>
  <c r="B2134" i="12"/>
  <c r="FZ2134" i="12"/>
  <c r="CN619" i="12"/>
  <c r="AZ619" i="12"/>
  <c r="FP2134" i="12"/>
  <c r="FP114" i="12"/>
  <c r="AZ2134" i="12"/>
  <c r="CD1629" i="12"/>
  <c r="EB2134" i="12"/>
  <c r="V2134" i="12"/>
  <c r="L619" i="12"/>
  <c r="CN114" i="12"/>
  <c r="AF1124" i="12"/>
  <c r="AF2134" i="12"/>
  <c r="EV2134" i="12"/>
  <c r="DR114" i="12"/>
  <c r="FP1629" i="12"/>
  <c r="BJ1124" i="12"/>
  <c r="CN1124" i="12"/>
  <c r="EV114" i="12"/>
  <c r="CN2134" i="12"/>
  <c r="K1629" i="12"/>
  <c r="AY114" i="12"/>
  <c r="GI2134" i="12"/>
  <c r="BS2134" i="12"/>
  <c r="BI114" i="12"/>
  <c r="A1629" i="12"/>
  <c r="DG2134" i="12"/>
  <c r="FE2134" i="12"/>
  <c r="AO2134" i="12"/>
  <c r="U1124" i="12"/>
  <c r="FY2134" i="12"/>
  <c r="CC1629" i="12"/>
  <c r="BS114" i="12"/>
  <c r="EK2134" i="12"/>
  <c r="A113" i="12"/>
  <c r="DQ1629" i="12"/>
  <c r="EA2134" i="12"/>
  <c r="GI1629" i="12"/>
  <c r="K619" i="12"/>
  <c r="CM2134" i="12"/>
  <c r="EA1629" i="12"/>
  <c r="DG114" i="12"/>
  <c r="AE619" i="12"/>
  <c r="AY2134" i="12"/>
  <c r="BI619" i="12"/>
  <c r="AO1124" i="12"/>
  <c r="CW114" i="12"/>
  <c r="CC2134" i="12"/>
  <c r="DG1629" i="12"/>
  <c r="FO1124" i="12"/>
  <c r="CC1124" i="12"/>
  <c r="U114" i="12"/>
  <c r="EK619" i="12"/>
  <c r="GI619" i="12"/>
  <c r="BI1124" i="12"/>
  <c r="FO114" i="12"/>
  <c r="EU619" i="12"/>
  <c r="FE114" i="12"/>
  <c r="DQ619" i="12"/>
  <c r="BS1124" i="12"/>
  <c r="A619" i="12"/>
  <c r="CM1124" i="12"/>
  <c r="CW1124" i="12"/>
  <c r="AY1124" i="12"/>
  <c r="EA114" i="12"/>
  <c r="AO619" i="12"/>
  <c r="EA1124" i="12"/>
  <c r="DQ114" i="12"/>
  <c r="FO619" i="12"/>
  <c r="CW619" i="12"/>
  <c r="FY114" i="12"/>
  <c r="A1124" i="12"/>
  <c r="FY619" i="12"/>
  <c r="EK114" i="12"/>
  <c r="AO114" i="12"/>
  <c r="GI114" i="12"/>
  <c r="K1124" i="12"/>
  <c r="FO1629" i="12"/>
  <c r="DG619" i="12"/>
  <c r="GI1124" i="12"/>
  <c r="EK1124" i="12"/>
  <c r="CM1629" i="12"/>
  <c r="AY1629" i="12"/>
  <c r="BS1629" i="12"/>
  <c r="FY1629" i="12"/>
  <c r="EA619" i="12"/>
  <c r="CM619" i="12"/>
  <c r="BS619" i="12"/>
  <c r="BI2134" i="12"/>
  <c r="AE114" i="12"/>
  <c r="A2134" i="12"/>
  <c r="AO1629" i="12"/>
  <c r="EU114" i="12"/>
  <c r="K2134" i="12"/>
  <c r="AE1629" i="12"/>
  <c r="EK1629" i="12"/>
  <c r="FE619" i="12"/>
  <c r="DG1124" i="12"/>
  <c r="DQ1124" i="12"/>
  <c r="K114" i="12"/>
  <c r="AE2134" i="12"/>
  <c r="U1629" i="12"/>
  <c r="CC114" i="12"/>
  <c r="FY1124" i="12"/>
  <c r="DQ2134" i="12"/>
  <c r="U619" i="12"/>
  <c r="AE1124" i="12"/>
  <c r="EU1124" i="12"/>
  <c r="CM114" i="12"/>
  <c r="CW1629" i="12"/>
  <c r="EU1629" i="12"/>
  <c r="EU2134" i="12"/>
  <c r="FE1629" i="12"/>
  <c r="FO2134" i="12"/>
  <c r="U2134" i="12"/>
  <c r="BI1629" i="12"/>
  <c r="CC619" i="12"/>
  <c r="FE1124" i="12"/>
  <c r="CW2134" i="12"/>
  <c r="AY619" i="12"/>
  <c r="CN2135" i="12" l="1"/>
  <c r="FP1630" i="12"/>
  <c r="AF1125" i="12"/>
  <c r="EB2135" i="12"/>
  <c r="FP2135" i="12"/>
  <c r="B2135" i="12"/>
  <c r="FZ115" i="12"/>
  <c r="EL620" i="12"/>
  <c r="AP115" i="12"/>
  <c r="GJ1125" i="12"/>
  <c r="L1125" i="12"/>
  <c r="CX2135" i="12"/>
  <c r="BJ115" i="12"/>
  <c r="AF1630" i="12"/>
  <c r="GJ2135" i="12"/>
  <c r="GJ620" i="12"/>
  <c r="CX1630" i="12"/>
  <c r="AF620" i="12"/>
  <c r="EL115" i="12"/>
  <c r="AP1630" i="12"/>
  <c r="V1630" i="12"/>
  <c r="B1125" i="12"/>
  <c r="EB1630" i="12"/>
  <c r="FP1125" i="12"/>
  <c r="AZ115" i="12"/>
  <c r="EV115" i="12"/>
  <c r="DR115" i="12"/>
  <c r="CN115" i="12"/>
  <c r="CD1630" i="12"/>
  <c r="AZ620" i="12"/>
  <c r="BJ620" i="12"/>
  <c r="FP620" i="12"/>
  <c r="EB620" i="12"/>
  <c r="BT1125" i="12"/>
  <c r="FF2135" i="12"/>
  <c r="FF620" i="12"/>
  <c r="CX115" i="12"/>
  <c r="L1630" i="12"/>
  <c r="V115" i="12"/>
  <c r="AP1125" i="12"/>
  <c r="EV1125" i="12"/>
  <c r="FZ1125" i="12"/>
  <c r="GJ1630" i="12"/>
  <c r="V1125" i="12"/>
  <c r="DH2135" i="12"/>
  <c r="CD115" i="12"/>
  <c r="DR620" i="12"/>
  <c r="FZ620" i="12"/>
  <c r="EL1125" i="12"/>
  <c r="EB115" i="12"/>
  <c r="CN1125" i="12"/>
  <c r="EV2135" i="12"/>
  <c r="L620" i="12"/>
  <c r="AZ2135" i="12"/>
  <c r="CN620" i="12"/>
  <c r="DR1125" i="12"/>
  <c r="GJ115" i="12"/>
  <c r="B620" i="12"/>
  <c r="EL2135" i="12"/>
  <c r="B1630" i="12"/>
  <c r="FF1630" i="12"/>
  <c r="DH1630" i="12"/>
  <c r="CD1125" i="12"/>
  <c r="DH115" i="12"/>
  <c r="FZ1630" i="12"/>
  <c r="EV1630" i="12"/>
  <c r="EB1125" i="12"/>
  <c r="FF1125" i="12"/>
  <c r="AZ1125" i="12"/>
  <c r="L115" i="12"/>
  <c r="BJ1630" i="12"/>
  <c r="L2135" i="12"/>
  <c r="CD620" i="12"/>
  <c r="FF115" i="12"/>
  <c r="CN1630" i="12"/>
  <c r="BJ1125" i="12"/>
  <c r="AF2135" i="12"/>
  <c r="V2135" i="12"/>
  <c r="FP115" i="12"/>
  <c r="FZ2135" i="12"/>
  <c r="BT1630" i="12"/>
  <c r="V620" i="12"/>
  <c r="AP2135" i="12"/>
  <c r="BT115" i="12"/>
  <c r="EL1630" i="12"/>
  <c r="B114" i="12"/>
  <c r="DH1125" i="12"/>
  <c r="CX620" i="12"/>
  <c r="AZ1630" i="12"/>
  <c r="AP620" i="12"/>
  <c r="BT620" i="12"/>
  <c r="BJ2135" i="12"/>
  <c r="DR2135" i="12"/>
  <c r="CX1125" i="12"/>
  <c r="CD2135" i="12"/>
  <c r="BT2135" i="12"/>
  <c r="EV620" i="12"/>
  <c r="AF115" i="12"/>
  <c r="DH620" i="12"/>
  <c r="DR1630" i="12"/>
  <c r="EK115" i="12"/>
  <c r="EU1125" i="12"/>
  <c r="K115" i="12"/>
  <c r="AY2135" i="12"/>
  <c r="DQ2135" i="12"/>
  <c r="CC1630" i="12"/>
  <c r="CM1125" i="12"/>
  <c r="BI1125" i="12"/>
  <c r="EU2135" i="12"/>
  <c r="FE115" i="12"/>
  <c r="CW2135" i="12"/>
  <c r="EU620" i="12"/>
  <c r="EA1125" i="12"/>
  <c r="FY2135" i="12"/>
  <c r="AE1630" i="12"/>
  <c r="AO2135" i="12"/>
  <c r="DG2135" i="12"/>
  <c r="DQ1125" i="12"/>
  <c r="FY115" i="12"/>
  <c r="BS1125" i="12"/>
  <c r="BI620" i="12"/>
  <c r="FO620" i="12"/>
  <c r="U2135" i="12"/>
  <c r="GI1630" i="12"/>
  <c r="CC1125" i="12"/>
  <c r="U620" i="12"/>
  <c r="EK620" i="12"/>
  <c r="FO1630" i="12"/>
  <c r="BS620" i="12"/>
  <c r="U115" i="12"/>
  <c r="K620" i="12"/>
  <c r="FE1630" i="12"/>
  <c r="K2135" i="12"/>
  <c r="K1630" i="12"/>
  <c r="A2135" i="12"/>
  <c r="FY1125" i="12"/>
  <c r="AY1630" i="12"/>
  <c r="CW115" i="12"/>
  <c r="DQ115" i="12"/>
  <c r="U1125" i="12"/>
  <c r="BS1630" i="12"/>
  <c r="BS115" i="12"/>
  <c r="BS2135" i="12"/>
  <c r="GI1125" i="12"/>
  <c r="EU115" i="12"/>
  <c r="AE115" i="12"/>
  <c r="FY620" i="12"/>
  <c r="DQ1630" i="12"/>
  <c r="AO115" i="12"/>
  <c r="CM115" i="12"/>
  <c r="DG115" i="12"/>
  <c r="AE1125" i="12"/>
  <c r="FO1125" i="12"/>
  <c r="A620" i="12"/>
  <c r="AY620" i="12"/>
  <c r="FO2135" i="12"/>
  <c r="EK2135" i="12"/>
  <c r="CC115" i="12"/>
  <c r="DG1630" i="12"/>
  <c r="A1125" i="12"/>
  <c r="GI2135" i="12"/>
  <c r="CW1125" i="12"/>
  <c r="EU1630" i="12"/>
  <c r="A114" i="12"/>
  <c r="CM620" i="12"/>
  <c r="U1630" i="12"/>
  <c r="FY1630" i="12"/>
  <c r="BI2135" i="12"/>
  <c r="CC2135" i="12"/>
  <c r="BI1630" i="12"/>
  <c r="GI620" i="12"/>
  <c r="EA1630" i="12"/>
  <c r="K1125" i="12"/>
  <c r="EA115" i="12"/>
  <c r="AY1125" i="12"/>
  <c r="FE620" i="12"/>
  <c r="EK1125" i="12"/>
  <c r="AO1125" i="12"/>
  <c r="AE2135" i="12"/>
  <c r="AO620" i="12"/>
  <c r="DG620" i="12"/>
  <c r="EK1630" i="12"/>
  <c r="EA2135" i="12"/>
  <c r="DQ620" i="12"/>
  <c r="AY115" i="12"/>
  <c r="FO115" i="12"/>
  <c r="AO1630" i="12"/>
  <c r="GI115" i="12"/>
  <c r="CM1630" i="12"/>
  <c r="CW620" i="12"/>
  <c r="AE620" i="12"/>
  <c r="FE1125" i="12"/>
  <c r="CW1630" i="12"/>
  <c r="CM2135" i="12"/>
  <c r="BI115" i="12"/>
  <c r="DG1125" i="12"/>
  <c r="A1630" i="12"/>
  <c r="FE2135" i="12"/>
  <c r="CC620" i="12"/>
  <c r="EA620" i="12"/>
  <c r="DR1631" i="12" l="1"/>
  <c r="BT2136" i="12"/>
  <c r="BJ2136" i="12"/>
  <c r="CX621" i="12"/>
  <c r="BT116" i="12"/>
  <c r="FZ2136" i="12"/>
  <c r="BJ1126" i="12"/>
  <c r="L2136" i="12"/>
  <c r="FF1126" i="12"/>
  <c r="DH116" i="12"/>
  <c r="B1631" i="12"/>
  <c r="DR1126" i="12"/>
  <c r="EV2136" i="12"/>
  <c r="FZ621" i="12"/>
  <c r="V1126" i="12"/>
  <c r="AP1126" i="12"/>
  <c r="FF621" i="12"/>
  <c r="FP621" i="12"/>
  <c r="CN116" i="12"/>
  <c r="FP1126" i="12"/>
  <c r="AP1631" i="12"/>
  <c r="GJ621" i="12"/>
  <c r="CX2136" i="12"/>
  <c r="EL621" i="12"/>
  <c r="EB2136" i="12"/>
  <c r="DH621" i="12"/>
  <c r="CD2136" i="12"/>
  <c r="BT621" i="12"/>
  <c r="DH1126" i="12"/>
  <c r="AP2136" i="12"/>
  <c r="FP116" i="12"/>
  <c r="CN1631" i="12"/>
  <c r="BJ1631" i="12"/>
  <c r="EB1126" i="12"/>
  <c r="CD1126" i="12"/>
  <c r="EL2136" i="12"/>
  <c r="CN621" i="12"/>
  <c r="CN1126" i="12"/>
  <c r="DR621" i="12"/>
  <c r="GJ1631" i="12"/>
  <c r="V116" i="12"/>
  <c r="FF2136" i="12"/>
  <c r="BJ621" i="12"/>
  <c r="DR116" i="12"/>
  <c r="EB1631" i="12"/>
  <c r="EL116" i="12"/>
  <c r="GJ2136" i="12"/>
  <c r="L1126" i="12"/>
  <c r="FZ116" i="12"/>
  <c r="AF1126" i="12"/>
  <c r="AF116" i="12"/>
  <c r="CX1126" i="12"/>
  <c r="AP621" i="12"/>
  <c r="B115" i="12"/>
  <c r="V621" i="12"/>
  <c r="V2136" i="12"/>
  <c r="FF116" i="12"/>
  <c r="L116" i="12"/>
  <c r="EV1631" i="12"/>
  <c r="DH1631" i="12"/>
  <c r="B621" i="12"/>
  <c r="AZ2136" i="12"/>
  <c r="EB116" i="12"/>
  <c r="CD116" i="12"/>
  <c r="FZ1126" i="12"/>
  <c r="L1631" i="12"/>
  <c r="BT1126" i="12"/>
  <c r="AZ621" i="12"/>
  <c r="EV116" i="12"/>
  <c r="B1126" i="12"/>
  <c r="AF621" i="12"/>
  <c r="AF1631" i="12"/>
  <c r="GJ1126" i="12"/>
  <c r="B2136" i="12"/>
  <c r="FP1631" i="12"/>
  <c r="EV621" i="12"/>
  <c r="DR2136" i="12"/>
  <c r="AZ1631" i="12"/>
  <c r="EL1631" i="12"/>
  <c r="BT1631" i="12"/>
  <c r="AF2136" i="12"/>
  <c r="CD621" i="12"/>
  <c r="AZ1126" i="12"/>
  <c r="FZ1631" i="12"/>
  <c r="FF1631" i="12"/>
  <c r="GJ116" i="12"/>
  <c r="L621" i="12"/>
  <c r="EL1126" i="12"/>
  <c r="DH2136" i="12"/>
  <c r="EV1126" i="12"/>
  <c r="CX116" i="12"/>
  <c r="EB621" i="12"/>
  <c r="CD1631" i="12"/>
  <c r="AZ116" i="12"/>
  <c r="V1631" i="12"/>
  <c r="CX1631" i="12"/>
  <c r="BJ116" i="12"/>
  <c r="AP116" i="12"/>
  <c r="FP2136" i="12"/>
  <c r="CN2136" i="12"/>
  <c r="AY116" i="12"/>
  <c r="EK2136" i="12"/>
  <c r="DQ621" i="12"/>
  <c r="CC1631" i="12"/>
  <c r="EK621" i="12"/>
  <c r="EA2136" i="12"/>
  <c r="CW1126" i="12"/>
  <c r="U1631" i="12"/>
  <c r="BI1631" i="12"/>
  <c r="EK116" i="12"/>
  <c r="K1631" i="12"/>
  <c r="CM116" i="12"/>
  <c r="K116" i="12"/>
  <c r="AE1126" i="12"/>
  <c r="DG116" i="12"/>
  <c r="AY1126" i="12"/>
  <c r="EA1631" i="12"/>
  <c r="BI621" i="12"/>
  <c r="DG1631" i="12"/>
  <c r="DQ2136" i="12"/>
  <c r="AE621" i="12"/>
  <c r="CW1631" i="12"/>
  <c r="CM621" i="12"/>
  <c r="CM1631" i="12"/>
  <c r="FO1631" i="12"/>
  <c r="DG2136" i="12"/>
  <c r="AY1631" i="12"/>
  <c r="K2136" i="12"/>
  <c r="BS116" i="12"/>
  <c r="DQ1631" i="12"/>
  <c r="AY621" i="12"/>
  <c r="EA1126" i="12"/>
  <c r="AO2136" i="12"/>
  <c r="GI621" i="12"/>
  <c r="EA116" i="12"/>
  <c r="BI2136" i="12"/>
  <c r="DQ1126" i="12"/>
  <c r="K1126" i="12"/>
  <c r="U2136" i="12"/>
  <c r="CC2136" i="12"/>
  <c r="AO1631" i="12"/>
  <c r="BI1126" i="12"/>
  <c r="A2136" i="12"/>
  <c r="CW116" i="12"/>
  <c r="FY2136" i="12"/>
  <c r="FO116" i="12"/>
  <c r="GI2136" i="12"/>
  <c r="FE1126" i="12"/>
  <c r="FO621" i="12"/>
  <c r="A1631" i="12"/>
  <c r="AE1631" i="12"/>
  <c r="BS1631" i="12"/>
  <c r="FO2136" i="12"/>
  <c r="DG1126" i="12"/>
  <c r="FY1631" i="12"/>
  <c r="FY116" i="12"/>
  <c r="U116" i="12"/>
  <c r="AE2136" i="12"/>
  <c r="U1126" i="12"/>
  <c r="EU621" i="12"/>
  <c r="BS2136" i="12"/>
  <c r="AE116" i="12"/>
  <c r="FO1126" i="12"/>
  <c r="GI1126" i="12"/>
  <c r="A115" i="12"/>
  <c r="CC1126" i="12"/>
  <c r="U621" i="12"/>
  <c r="FE1631" i="12"/>
  <c r="CM1126" i="12"/>
  <c r="AO1126" i="12"/>
  <c r="FY621" i="12"/>
  <c r="CC621" i="12"/>
  <c r="AY2136" i="12"/>
  <c r="K621" i="12"/>
  <c r="CW2136" i="12"/>
  <c r="FE116" i="12"/>
  <c r="DQ116" i="12"/>
  <c r="EA621" i="12"/>
  <c r="A621" i="12"/>
  <c r="FE621" i="12"/>
  <c r="CM2136" i="12"/>
  <c r="CC116" i="12"/>
  <c r="GI116" i="12"/>
  <c r="EU116" i="12"/>
  <c r="DG621" i="12"/>
  <c r="BS1126" i="12"/>
  <c r="EK1126" i="12"/>
  <c r="FY1126" i="12"/>
  <c r="AO621" i="12"/>
  <c r="EK1631" i="12"/>
  <c r="EU2136" i="12"/>
  <c r="FE2136" i="12"/>
  <c r="BS621" i="12"/>
  <c r="A1126" i="12"/>
  <c r="GI1631" i="12"/>
  <c r="EU1126" i="12"/>
  <c r="BI116" i="12"/>
  <c r="EU1631" i="12"/>
  <c r="CW621" i="12"/>
  <c r="AO116" i="12"/>
  <c r="EV1127" i="12" l="1"/>
  <c r="AZ1632" i="12"/>
  <c r="B1127" i="12"/>
  <c r="L117" i="12"/>
  <c r="EL117" i="12"/>
  <c r="EB1127" i="12"/>
  <c r="GJ622" i="12"/>
  <c r="FZ622" i="12"/>
  <c r="BT2137" i="12"/>
  <c r="CN2137" i="12"/>
  <c r="CX1632" i="12"/>
  <c r="EB622" i="12"/>
  <c r="EL1127" i="12"/>
  <c r="FZ1632" i="12"/>
  <c r="BT1632" i="12"/>
  <c r="EV622" i="12"/>
  <c r="AF1632" i="12"/>
  <c r="AZ622" i="12"/>
  <c r="CD117" i="12"/>
  <c r="DH1632" i="12"/>
  <c r="V2137" i="12"/>
  <c r="CX1127" i="12"/>
  <c r="L1127" i="12"/>
  <c r="DR117" i="12"/>
  <c r="GJ1632" i="12"/>
  <c r="EL2137" i="12"/>
  <c r="CN1632" i="12"/>
  <c r="BT622" i="12"/>
  <c r="EL622" i="12"/>
  <c r="FP1127" i="12"/>
  <c r="AP1127" i="12"/>
  <c r="DR1127" i="12"/>
  <c r="L2137" i="12"/>
  <c r="CX622" i="12"/>
  <c r="AZ117" i="12"/>
  <c r="CD622" i="12"/>
  <c r="L1632" i="12"/>
  <c r="B116" i="12"/>
  <c r="FF2137" i="12"/>
  <c r="CN1127" i="12"/>
  <c r="DH622" i="12"/>
  <c r="FP622" i="12"/>
  <c r="FZ2137" i="12"/>
  <c r="FP2137" i="12"/>
  <c r="V1632" i="12"/>
  <c r="CX117" i="12"/>
  <c r="L622" i="12"/>
  <c r="AZ1127" i="12"/>
  <c r="EL1632" i="12"/>
  <c r="FP1632" i="12"/>
  <c r="AF622" i="12"/>
  <c r="BT1127" i="12"/>
  <c r="EB117" i="12"/>
  <c r="EV1632" i="12"/>
  <c r="V622" i="12"/>
  <c r="AF117" i="12"/>
  <c r="GJ2137" i="12"/>
  <c r="BJ622" i="12"/>
  <c r="DR622" i="12"/>
  <c r="CD1127" i="12"/>
  <c r="FP117" i="12"/>
  <c r="CD2137" i="12"/>
  <c r="CX2137" i="12"/>
  <c r="CN117" i="12"/>
  <c r="V1127" i="12"/>
  <c r="B1632" i="12"/>
  <c r="BJ1127" i="12"/>
  <c r="BJ2137" i="12"/>
  <c r="AP117" i="12"/>
  <c r="GJ117" i="12"/>
  <c r="B2137" i="12"/>
  <c r="AZ2137" i="12"/>
  <c r="AF1127" i="12"/>
  <c r="AP2137" i="12"/>
  <c r="DH117" i="12"/>
  <c r="BJ117" i="12"/>
  <c r="CD1632" i="12"/>
  <c r="DH2137" i="12"/>
  <c r="FF1632" i="12"/>
  <c r="AF2137" i="12"/>
  <c r="DR2137" i="12"/>
  <c r="GJ1127" i="12"/>
  <c r="EV117" i="12"/>
  <c r="FZ1127" i="12"/>
  <c r="B622" i="12"/>
  <c r="FF117" i="12"/>
  <c r="AP622" i="12"/>
  <c r="FZ117" i="12"/>
  <c r="EB1632" i="12"/>
  <c r="V117" i="12"/>
  <c r="CN622" i="12"/>
  <c r="BJ1632" i="12"/>
  <c r="DH1127" i="12"/>
  <c r="EB2137" i="12"/>
  <c r="AP1632" i="12"/>
  <c r="FF622" i="12"/>
  <c r="EV2137" i="12"/>
  <c r="FF1127" i="12"/>
  <c r="BT117" i="12"/>
  <c r="DR1632" i="12"/>
  <c r="U622" i="12"/>
  <c r="U117" i="12"/>
  <c r="AY1127" i="12"/>
  <c r="FO622" i="12"/>
  <c r="FO2137" i="12"/>
  <c r="EU2137" i="12"/>
  <c r="FE1632" i="12"/>
  <c r="CC117" i="12"/>
  <c r="DG622" i="12"/>
  <c r="BS2137" i="12"/>
  <c r="U1632" i="12"/>
  <c r="EK1127" i="12"/>
  <c r="BI1127" i="12"/>
  <c r="K2137" i="12"/>
  <c r="BI117" i="12"/>
  <c r="GI622" i="12"/>
  <c r="K1632" i="12"/>
  <c r="AE1127" i="12"/>
  <c r="AO117" i="12"/>
  <c r="DQ622" i="12"/>
  <c r="BS117" i="12"/>
  <c r="CC1127" i="12"/>
  <c r="CC2137" i="12"/>
  <c r="CW2137" i="12"/>
  <c r="BI622" i="12"/>
  <c r="FE1127" i="12"/>
  <c r="GI1127" i="12"/>
  <c r="FE622" i="12"/>
  <c r="FY622" i="12"/>
  <c r="CM1632" i="12"/>
  <c r="A622" i="12"/>
  <c r="DG1632" i="12"/>
  <c r="A1127" i="12"/>
  <c r="CW1127" i="12"/>
  <c r="AE622" i="12"/>
  <c r="EU622" i="12"/>
  <c r="CM2137" i="12"/>
  <c r="CM117" i="12"/>
  <c r="AO2137" i="12"/>
  <c r="U2137" i="12"/>
  <c r="A2137" i="12"/>
  <c r="CW117" i="12"/>
  <c r="GI2137" i="12"/>
  <c r="EU117" i="12"/>
  <c r="FE117" i="12"/>
  <c r="BI2137" i="12"/>
  <c r="GI1632" i="12"/>
  <c r="BS622" i="12"/>
  <c r="FY1127" i="12"/>
  <c r="EA117" i="12"/>
  <c r="FY117" i="12"/>
  <c r="AY1632" i="12"/>
  <c r="AY622" i="12"/>
  <c r="A1632" i="12"/>
  <c r="AE117" i="12"/>
  <c r="EU1632" i="12"/>
  <c r="EK117" i="12"/>
  <c r="EA1127" i="12"/>
  <c r="AE1632" i="12"/>
  <c r="FY2137" i="12"/>
  <c r="BS1127" i="12"/>
  <c r="DQ1632" i="12"/>
  <c r="FO1127" i="12"/>
  <c r="AE2137" i="12"/>
  <c r="AO622" i="12"/>
  <c r="K117" i="12"/>
  <c r="DQ1127" i="12"/>
  <c r="AO1127" i="12"/>
  <c r="AO1632" i="12"/>
  <c r="EA1632" i="12"/>
  <c r="EU1127" i="12"/>
  <c r="DQ2137" i="12"/>
  <c r="U1127" i="12"/>
  <c r="EK2137" i="12"/>
  <c r="DQ117" i="12"/>
  <c r="AY117" i="12"/>
  <c r="A116" i="12"/>
  <c r="BS1632" i="12"/>
  <c r="CC622" i="12"/>
  <c r="DG1127" i="12"/>
  <c r="BI1632" i="12"/>
  <c r="CW622" i="12"/>
  <c r="EA622" i="12"/>
  <c r="DG2137" i="12"/>
  <c r="FO1632" i="12"/>
  <c r="CM1127" i="12"/>
  <c r="K622" i="12"/>
  <c r="CW1632" i="12"/>
  <c r="FE2137" i="12"/>
  <c r="FO117" i="12"/>
  <c r="FY1632" i="12"/>
  <c r="EK622" i="12"/>
  <c r="CM622" i="12"/>
  <c r="GI117" i="12"/>
  <c r="AY2137" i="12"/>
  <c r="DG117" i="12"/>
  <c r="EA2137" i="12"/>
  <c r="K1127" i="12"/>
  <c r="CC1632" i="12"/>
  <c r="EK1632" i="12"/>
  <c r="DR1633" i="12" l="1"/>
  <c r="FF623" i="12"/>
  <c r="BJ1633" i="12"/>
  <c r="FZ118" i="12"/>
  <c r="FZ1128" i="12"/>
  <c r="AF2138" i="12"/>
  <c r="BJ118" i="12"/>
  <c r="AZ2138" i="12"/>
  <c r="BJ2138" i="12"/>
  <c r="CN118" i="12"/>
  <c r="CD1128" i="12"/>
  <c r="AF118" i="12"/>
  <c r="BT1128" i="12"/>
  <c r="AZ1128" i="12"/>
  <c r="FP2138" i="12"/>
  <c r="CN1128" i="12"/>
  <c r="CD623" i="12"/>
  <c r="DR1128" i="12"/>
  <c r="BT623" i="12"/>
  <c r="DR118" i="12"/>
  <c r="DH1633" i="12"/>
  <c r="EV623" i="12"/>
  <c r="EB623" i="12"/>
  <c r="FZ623" i="12"/>
  <c r="L118" i="12"/>
  <c r="BT118" i="12"/>
  <c r="AP1633" i="12"/>
  <c r="CN623" i="12"/>
  <c r="AP623" i="12"/>
  <c r="EV118" i="12"/>
  <c r="FF1633" i="12"/>
  <c r="DH118" i="12"/>
  <c r="B2138" i="12"/>
  <c r="BJ1128" i="12"/>
  <c r="CX2138" i="12"/>
  <c r="DR623" i="12"/>
  <c r="V623" i="12"/>
  <c r="AF623" i="12"/>
  <c r="L623" i="12"/>
  <c r="FZ2138" i="12"/>
  <c r="FF2138" i="12"/>
  <c r="AZ118" i="12"/>
  <c r="AP1128" i="12"/>
  <c r="CN1633" i="12"/>
  <c r="L1128" i="12"/>
  <c r="CD118" i="12"/>
  <c r="BT1633" i="12"/>
  <c r="CX1633" i="12"/>
  <c r="GJ623" i="12"/>
  <c r="B1128" i="12"/>
  <c r="FF1128" i="12"/>
  <c r="EB2138" i="12"/>
  <c r="V118" i="12"/>
  <c r="FF118" i="12"/>
  <c r="GJ1128" i="12"/>
  <c r="DH2138" i="12"/>
  <c r="AP2138" i="12"/>
  <c r="GJ118" i="12"/>
  <c r="B1633" i="12"/>
  <c r="CD2138" i="12"/>
  <c r="BJ623" i="12"/>
  <c r="EV1633" i="12"/>
  <c r="FP1633" i="12"/>
  <c r="CX118" i="12"/>
  <c r="FP623" i="12"/>
  <c r="B117" i="12"/>
  <c r="CX623" i="12"/>
  <c r="FP1128" i="12"/>
  <c r="EL2138" i="12"/>
  <c r="CX1128" i="12"/>
  <c r="AZ623" i="12"/>
  <c r="FZ1633" i="12"/>
  <c r="CN2138" i="12"/>
  <c r="EB1128" i="12"/>
  <c r="AZ1633" i="12"/>
  <c r="EV2138" i="12"/>
  <c r="DH1128" i="12"/>
  <c r="EB1633" i="12"/>
  <c r="B623" i="12"/>
  <c r="DR2138" i="12"/>
  <c r="CD1633" i="12"/>
  <c r="AF1128" i="12"/>
  <c r="AP118" i="12"/>
  <c r="V1128" i="12"/>
  <c r="FP118" i="12"/>
  <c r="GJ2138" i="12"/>
  <c r="EB118" i="12"/>
  <c r="EL1633" i="12"/>
  <c r="V1633" i="12"/>
  <c r="DH623" i="12"/>
  <c r="L1633" i="12"/>
  <c r="L2138" i="12"/>
  <c r="EL623" i="12"/>
  <c r="GJ1633" i="12"/>
  <c r="V2138" i="12"/>
  <c r="AF1633" i="12"/>
  <c r="EL1128" i="12"/>
  <c r="BT2138" i="12"/>
  <c r="EL118" i="12"/>
  <c r="EV1128" i="12"/>
  <c r="GI1633" i="12"/>
  <c r="CC2138" i="12"/>
  <c r="CM1128" i="12"/>
  <c r="DQ2138" i="12"/>
  <c r="U623" i="12"/>
  <c r="FY118" i="12"/>
  <c r="DQ623" i="12"/>
  <c r="CM1633" i="12"/>
  <c r="CW118" i="12"/>
  <c r="BS118" i="12"/>
  <c r="FE623" i="12"/>
  <c r="EK1633" i="12"/>
  <c r="CM118" i="12"/>
  <c r="K1633" i="12"/>
  <c r="BI623" i="12"/>
  <c r="AY2138" i="12"/>
  <c r="FO623" i="12"/>
  <c r="K1128" i="12"/>
  <c r="AO1128" i="12"/>
  <c r="U2138" i="12"/>
  <c r="FO2138" i="12"/>
  <c r="A623" i="12"/>
  <c r="BI118" i="12"/>
  <c r="GI1128" i="12"/>
  <c r="EK2138" i="12"/>
  <c r="FY1128" i="12"/>
  <c r="FE1128" i="12"/>
  <c r="EA2138" i="12"/>
  <c r="BS1633" i="12"/>
  <c r="CW623" i="12"/>
  <c r="A2138" i="12"/>
  <c r="K623" i="12"/>
  <c r="FE2138" i="12"/>
  <c r="U1128" i="12"/>
  <c r="AY623" i="12"/>
  <c r="GI2138" i="12"/>
  <c r="DG118" i="12"/>
  <c r="FY2138" i="12"/>
  <c r="EK118" i="12"/>
  <c r="FY1633" i="12"/>
  <c r="CC1128" i="12"/>
  <c r="EA1128" i="12"/>
  <c r="FE1633" i="12"/>
  <c r="K118" i="12"/>
  <c r="CM623" i="12"/>
  <c r="A1128" i="12"/>
  <c r="AE1128" i="12"/>
  <c r="AO2138" i="12"/>
  <c r="A117" i="12"/>
  <c r="EU1633" i="12"/>
  <c r="U1633" i="12"/>
  <c r="AO118" i="12"/>
  <c r="CC118" i="12"/>
  <c r="FO118" i="12"/>
  <c r="FE118" i="12"/>
  <c r="AE1633" i="12"/>
  <c r="EA623" i="12"/>
  <c r="BS623" i="12"/>
  <c r="CC1633" i="12"/>
  <c r="CC623" i="12"/>
  <c r="BS2138" i="12"/>
  <c r="DG1128" i="12"/>
  <c r="CM2138" i="12"/>
  <c r="EU623" i="12"/>
  <c r="EU2138" i="12"/>
  <c r="EU118" i="12"/>
  <c r="EU1128" i="12"/>
  <c r="BS1128" i="12"/>
  <c r="EK1128" i="12"/>
  <c r="FO1128" i="12"/>
  <c r="A1633" i="12"/>
  <c r="BI2138" i="12"/>
  <c r="AE2138" i="12"/>
  <c r="CW1128" i="12"/>
  <c r="DQ118" i="12"/>
  <c r="AY1633" i="12"/>
  <c r="FO1633" i="12"/>
  <c r="AO1633" i="12"/>
  <c r="BI1633" i="12"/>
  <c r="AY118" i="12"/>
  <c r="DG1633" i="12"/>
  <c r="DQ1633" i="12"/>
  <c r="DQ1128" i="12"/>
  <c r="DG623" i="12"/>
  <c r="AE118" i="12"/>
  <c r="EK623" i="12"/>
  <c r="AO623" i="12"/>
  <c r="FY623" i="12"/>
  <c r="U118" i="12"/>
  <c r="GI623" i="12"/>
  <c r="GI118" i="12"/>
  <c r="AE623" i="12"/>
  <c r="CW2138" i="12"/>
  <c r="DG2138" i="12"/>
  <c r="CW1633" i="12"/>
  <c r="K2138" i="12"/>
  <c r="AY1128" i="12"/>
  <c r="EA1633" i="12"/>
  <c r="EA118" i="12"/>
  <c r="BI1128" i="12"/>
  <c r="EV1129" i="12" l="1"/>
  <c r="AF1634" i="12"/>
  <c r="L2139" i="12"/>
  <c r="EL1634" i="12"/>
  <c r="V1129" i="12"/>
  <c r="DR2139" i="12"/>
  <c r="EV2139" i="12"/>
  <c r="FZ1634" i="12"/>
  <c r="FP1129" i="12"/>
  <c r="CX119" i="12"/>
  <c r="CD2139" i="12"/>
  <c r="DH2139" i="12"/>
  <c r="EB2139" i="12"/>
  <c r="CX1634" i="12"/>
  <c r="CN1634" i="12"/>
  <c r="FZ2139" i="12"/>
  <c r="DR624" i="12"/>
  <c r="DH119" i="12"/>
  <c r="CN624" i="12"/>
  <c r="FZ624" i="12"/>
  <c r="DR119" i="12"/>
  <c r="CN1129" i="12"/>
  <c r="AF119" i="12"/>
  <c r="AZ2139" i="12"/>
  <c r="FZ119" i="12"/>
  <c r="EL119" i="12"/>
  <c r="V2139" i="12"/>
  <c r="L1634" i="12"/>
  <c r="EB119" i="12"/>
  <c r="AP119" i="12"/>
  <c r="B624" i="12"/>
  <c r="AZ1634" i="12"/>
  <c r="AZ624" i="12"/>
  <c r="CX624" i="12"/>
  <c r="FP1634" i="12"/>
  <c r="B1634" i="12"/>
  <c r="GJ1129" i="12"/>
  <c r="FF1129" i="12"/>
  <c r="BT1634" i="12"/>
  <c r="AP1129" i="12"/>
  <c r="L624" i="12"/>
  <c r="CX2139" i="12"/>
  <c r="FF1634" i="12"/>
  <c r="AP1634" i="12"/>
  <c r="EB624" i="12"/>
  <c r="BT624" i="12"/>
  <c r="FP2139" i="12"/>
  <c r="CD1129" i="12"/>
  <c r="BJ119" i="12"/>
  <c r="BJ1634" i="12"/>
  <c r="BT2139" i="12"/>
  <c r="GJ1634" i="12"/>
  <c r="DH624" i="12"/>
  <c r="GJ2139" i="12"/>
  <c r="AF1129" i="12"/>
  <c r="EB1634" i="12"/>
  <c r="EB1129" i="12"/>
  <c r="CX1129" i="12"/>
  <c r="B118" i="12"/>
  <c r="EV1634" i="12"/>
  <c r="GJ119" i="12"/>
  <c r="FF119" i="12"/>
  <c r="B1129" i="12"/>
  <c r="CD119" i="12"/>
  <c r="AZ119" i="12"/>
  <c r="AF624" i="12"/>
  <c r="BJ1129" i="12"/>
  <c r="EV119" i="12"/>
  <c r="BT119" i="12"/>
  <c r="EV624" i="12"/>
  <c r="DR1129" i="12"/>
  <c r="AZ1129" i="12"/>
  <c r="CN119" i="12"/>
  <c r="AF2139" i="12"/>
  <c r="FF624" i="12"/>
  <c r="EL1129" i="12"/>
  <c r="EL624" i="12"/>
  <c r="V1634" i="12"/>
  <c r="FP119" i="12"/>
  <c r="CD1634" i="12"/>
  <c r="DH1129" i="12"/>
  <c r="CN2139" i="12"/>
  <c r="EL2139" i="12"/>
  <c r="FP624" i="12"/>
  <c r="BJ624" i="12"/>
  <c r="AP2139" i="12"/>
  <c r="V119" i="12"/>
  <c r="GJ624" i="12"/>
  <c r="L1129" i="12"/>
  <c r="FF2139" i="12"/>
  <c r="V624" i="12"/>
  <c r="B2139" i="12"/>
  <c r="AP624" i="12"/>
  <c r="L119" i="12"/>
  <c r="DH1634" i="12"/>
  <c r="CD624" i="12"/>
  <c r="BT1129" i="12"/>
  <c r="BJ2139" i="12"/>
  <c r="FZ1129" i="12"/>
  <c r="DR1634" i="12"/>
  <c r="CW119" i="12"/>
  <c r="DQ119" i="12"/>
  <c r="GI119" i="12"/>
  <c r="FE1129" i="12"/>
  <c r="FY1634" i="12"/>
  <c r="A1634" i="12"/>
  <c r="CM1129" i="12"/>
  <c r="EU2139" i="12"/>
  <c r="CC1634" i="12"/>
  <c r="EK1634" i="12"/>
  <c r="BS119" i="12"/>
  <c r="A118" i="12"/>
  <c r="CW1129" i="12"/>
  <c r="CW1634" i="12"/>
  <c r="BS1634" i="12"/>
  <c r="EA2139" i="12"/>
  <c r="BS624" i="12"/>
  <c r="DG1634" i="12"/>
  <c r="DQ1634" i="12"/>
  <c r="FE1634" i="12"/>
  <c r="GI1129" i="12"/>
  <c r="AY2139" i="12"/>
  <c r="U119" i="12"/>
  <c r="CM624" i="12"/>
  <c r="U2139" i="12"/>
  <c r="K1129" i="12"/>
  <c r="A2139" i="12"/>
  <c r="BI119" i="12"/>
  <c r="DG2139" i="12"/>
  <c r="K624" i="12"/>
  <c r="CC119" i="12"/>
  <c r="EK1129" i="12"/>
  <c r="EU119" i="12"/>
  <c r="AO119" i="12"/>
  <c r="CW624" i="12"/>
  <c r="GI2139" i="12"/>
  <c r="EU1634" i="12"/>
  <c r="EK119" i="12"/>
  <c r="GI624" i="12"/>
  <c r="DQ1129" i="12"/>
  <c r="EA1634" i="12"/>
  <c r="EA119" i="12"/>
  <c r="BS2139" i="12"/>
  <c r="U624" i="12"/>
  <c r="A1129" i="12"/>
  <c r="DG624" i="12"/>
  <c r="U1129" i="12"/>
  <c r="DQ624" i="12"/>
  <c r="EA624" i="12"/>
  <c r="EU624" i="12"/>
  <c r="FY119" i="12"/>
  <c r="CW2139" i="12"/>
  <c r="FO624" i="12"/>
  <c r="CC1129" i="12"/>
  <c r="AO1634" i="12"/>
  <c r="FE119" i="12"/>
  <c r="K119" i="12"/>
  <c r="FO1634" i="12"/>
  <c r="BI2139" i="12"/>
  <c r="EU1129" i="12"/>
  <c r="CM2139" i="12"/>
  <c r="CM119" i="12"/>
  <c r="EK624" i="12"/>
  <c r="AY119" i="12"/>
  <c r="FY1129" i="12"/>
  <c r="GI1634" i="12"/>
  <c r="AE1129" i="12"/>
  <c r="FO119" i="12"/>
  <c r="A624" i="12"/>
  <c r="K1634" i="12"/>
  <c r="BS1129" i="12"/>
  <c r="BI1634" i="12"/>
  <c r="BI1129" i="12"/>
  <c r="FE624" i="12"/>
  <c r="AE119" i="12"/>
  <c r="CC2139" i="12"/>
  <c r="DQ2139" i="12"/>
  <c r="FO2139" i="12"/>
  <c r="EK2139" i="12"/>
  <c r="AE624" i="12"/>
  <c r="CC624" i="12"/>
  <c r="U1634" i="12"/>
  <c r="DG1129" i="12"/>
  <c r="K2139" i="12"/>
  <c r="FY2139" i="12"/>
  <c r="FE2139" i="12"/>
  <c r="AY624" i="12"/>
  <c r="DG119" i="12"/>
  <c r="FO1129" i="12"/>
  <c r="CM1634" i="12"/>
  <c r="AO1129" i="12"/>
  <c r="AE2139" i="12"/>
  <c r="AE1634" i="12"/>
  <c r="FY624" i="12"/>
  <c r="AO2139" i="12"/>
  <c r="AY1129" i="12"/>
  <c r="AY1634" i="12"/>
  <c r="EA1129" i="12"/>
  <c r="AO624" i="12"/>
  <c r="BI624" i="12"/>
  <c r="DR1635" i="12" l="1"/>
  <c r="CD625" i="12"/>
  <c r="B2140" i="12"/>
  <c r="GJ625" i="12"/>
  <c r="FP625" i="12"/>
  <c r="CD1635" i="12"/>
  <c r="EL1130" i="12"/>
  <c r="AZ1130" i="12"/>
  <c r="EV120" i="12"/>
  <c r="CD120" i="12"/>
  <c r="EV1635" i="12"/>
  <c r="EB1635" i="12"/>
  <c r="GJ1635" i="12"/>
  <c r="CD1130" i="12"/>
  <c r="AP1635" i="12"/>
  <c r="AP1130" i="12"/>
  <c r="B1635" i="12"/>
  <c r="AZ1635" i="12"/>
  <c r="L1635" i="12"/>
  <c r="AZ2140" i="12"/>
  <c r="FZ625" i="12"/>
  <c r="FZ2140" i="12"/>
  <c r="DH2140" i="12"/>
  <c r="FZ1635" i="12"/>
  <c r="EL1635" i="12"/>
  <c r="FZ1130" i="12"/>
  <c r="DH1635" i="12"/>
  <c r="V625" i="12"/>
  <c r="V120" i="12"/>
  <c r="EL2140" i="12"/>
  <c r="FP120" i="12"/>
  <c r="FF625" i="12"/>
  <c r="DR1130" i="12"/>
  <c r="BJ1130" i="12"/>
  <c r="B1130" i="12"/>
  <c r="B119" i="12"/>
  <c r="AF1130" i="12"/>
  <c r="BT2140" i="12"/>
  <c r="FP2140" i="12"/>
  <c r="FF1635" i="12"/>
  <c r="BT1635" i="12"/>
  <c r="FP1635" i="12"/>
  <c r="B625" i="12"/>
  <c r="V2140" i="12"/>
  <c r="AF120" i="12"/>
  <c r="CN625" i="12"/>
  <c r="CN1635" i="12"/>
  <c r="CD2140" i="12"/>
  <c r="EV2140" i="12"/>
  <c r="L2140" i="12"/>
  <c r="BJ2140" i="12"/>
  <c r="L120" i="12"/>
  <c r="FF2140" i="12"/>
  <c r="AP2140" i="12"/>
  <c r="CN2140" i="12"/>
  <c r="V1635" i="12"/>
  <c r="AF2140" i="12"/>
  <c r="EV625" i="12"/>
  <c r="AF625" i="12"/>
  <c r="FF120" i="12"/>
  <c r="CX1130" i="12"/>
  <c r="GJ2140" i="12"/>
  <c r="BJ1635" i="12"/>
  <c r="BT625" i="12"/>
  <c r="CX2140" i="12"/>
  <c r="FF1130" i="12"/>
  <c r="CX625" i="12"/>
  <c r="AP120" i="12"/>
  <c r="EL120" i="12"/>
  <c r="CN1130" i="12"/>
  <c r="DH120" i="12"/>
  <c r="CX1635" i="12"/>
  <c r="CX120" i="12"/>
  <c r="DR2140" i="12"/>
  <c r="AF1635" i="12"/>
  <c r="BT1130" i="12"/>
  <c r="AP625" i="12"/>
  <c r="L1130" i="12"/>
  <c r="BJ625" i="12"/>
  <c r="DH1130" i="12"/>
  <c r="EL625" i="12"/>
  <c r="CN120" i="12"/>
  <c r="BT120" i="12"/>
  <c r="AZ120" i="12"/>
  <c r="GJ120" i="12"/>
  <c r="EB1130" i="12"/>
  <c r="DH625" i="12"/>
  <c r="BJ120" i="12"/>
  <c r="EB625" i="12"/>
  <c r="L625" i="12"/>
  <c r="GJ1130" i="12"/>
  <c r="AZ625" i="12"/>
  <c r="EB120" i="12"/>
  <c r="FZ120" i="12"/>
  <c r="DR120" i="12"/>
  <c r="DR625" i="12"/>
  <c r="EB2140" i="12"/>
  <c r="FP1130" i="12"/>
  <c r="V1130" i="12"/>
  <c r="EV1130" i="12"/>
  <c r="FY625" i="12"/>
  <c r="AE1635" i="12"/>
  <c r="DQ1635" i="12"/>
  <c r="U625" i="12"/>
  <c r="CC120" i="12"/>
  <c r="K1635" i="12"/>
  <c r="GI120" i="12"/>
  <c r="CC1635" i="12"/>
  <c r="A119" i="12"/>
  <c r="EA1635" i="12"/>
  <c r="BS1130" i="12"/>
  <c r="EU120" i="12"/>
  <c r="GI625" i="12"/>
  <c r="EK625" i="12"/>
  <c r="AY120" i="12"/>
  <c r="EK1130" i="12"/>
  <c r="DG625" i="12"/>
  <c r="CC1130" i="12"/>
  <c r="EA2140" i="12"/>
  <c r="GI1635" i="12"/>
  <c r="BI1635" i="12"/>
  <c r="U1130" i="12"/>
  <c r="CW2140" i="12"/>
  <c r="K1130" i="12"/>
  <c r="EA1130" i="12"/>
  <c r="AE625" i="12"/>
  <c r="AY1635" i="12"/>
  <c r="K625" i="12"/>
  <c r="AY2140" i="12"/>
  <c r="FO120" i="12"/>
  <c r="GI1130" i="12"/>
  <c r="BI120" i="12"/>
  <c r="AO1635" i="12"/>
  <c r="FO2140" i="12"/>
  <c r="K120" i="12"/>
  <c r="EU1635" i="12"/>
  <c r="EU625" i="12"/>
  <c r="FE2140" i="12"/>
  <c r="AO120" i="12"/>
  <c r="BI625" i="12"/>
  <c r="BS120" i="12"/>
  <c r="A1635" i="12"/>
  <c r="A625" i="12"/>
  <c r="FO1130" i="12"/>
  <c r="EA120" i="12"/>
  <c r="FY2140" i="12"/>
  <c r="CM2140" i="12"/>
  <c r="CM1130" i="12"/>
  <c r="U2140" i="12"/>
  <c r="A1130" i="12"/>
  <c r="DQ625" i="12"/>
  <c r="AE2140" i="12"/>
  <c r="BS1635" i="12"/>
  <c r="DG1130" i="12"/>
  <c r="CW120" i="12"/>
  <c r="CC2140" i="12"/>
  <c r="CM120" i="12"/>
  <c r="A2140" i="12"/>
  <c r="AO2140" i="12"/>
  <c r="EK120" i="12"/>
  <c r="FE625" i="12"/>
  <c r="EU1130" i="12"/>
  <c r="AY625" i="12"/>
  <c r="CW1635" i="12"/>
  <c r="FY1130" i="12"/>
  <c r="DG120" i="12"/>
  <c r="FO1635" i="12"/>
  <c r="EK2140" i="12"/>
  <c r="CW1130" i="12"/>
  <c r="AE1130" i="12"/>
  <c r="AE120" i="12"/>
  <c r="K2140" i="12"/>
  <c r="DG1635" i="12"/>
  <c r="FO625" i="12"/>
  <c r="BS625" i="12"/>
  <c r="EU2140" i="12"/>
  <c r="DQ2140" i="12"/>
  <c r="DQ120" i="12"/>
  <c r="EK1635" i="12"/>
  <c r="DG2140" i="12"/>
  <c r="BI2140" i="12"/>
  <c r="CM625" i="12"/>
  <c r="U120" i="12"/>
  <c r="FE1635" i="12"/>
  <c r="AY1130" i="12"/>
  <c r="CM1635" i="12"/>
  <c r="U1635" i="12"/>
  <c r="BI1130" i="12"/>
  <c r="AO625" i="12"/>
  <c r="FE1130" i="12"/>
  <c r="DQ1130" i="12"/>
  <c r="GI2140" i="12"/>
  <c r="BS2140" i="12"/>
  <c r="AO1130" i="12"/>
  <c r="FY1635" i="12"/>
  <c r="FY120" i="12"/>
  <c r="CW625" i="12"/>
  <c r="EA625" i="12"/>
  <c r="FE120" i="12"/>
  <c r="CC625" i="12"/>
  <c r="EV1131" i="12" l="1"/>
  <c r="DR626" i="12"/>
  <c r="AZ626" i="12"/>
  <c r="BJ121" i="12"/>
  <c r="AZ121" i="12"/>
  <c r="DH1131" i="12"/>
  <c r="BT1131" i="12"/>
  <c r="CX1636" i="12"/>
  <c r="AP121" i="12"/>
  <c r="BT626" i="12"/>
  <c r="FF121" i="12"/>
  <c r="V1636" i="12"/>
  <c r="L121" i="12"/>
  <c r="CD2141" i="12"/>
  <c r="V2141" i="12"/>
  <c r="FF1636" i="12"/>
  <c r="B120" i="12"/>
  <c r="FF626" i="12"/>
  <c r="V626" i="12"/>
  <c r="FZ1636" i="12"/>
  <c r="AZ2141" i="12"/>
  <c r="AP1131" i="12"/>
  <c r="EB1636" i="12"/>
  <c r="AZ1131" i="12"/>
  <c r="GJ626" i="12"/>
  <c r="V1131" i="12"/>
  <c r="DR121" i="12"/>
  <c r="GJ1131" i="12"/>
  <c r="DH626" i="12"/>
  <c r="BT121" i="12"/>
  <c r="BJ626" i="12"/>
  <c r="AF1636" i="12"/>
  <c r="DH121" i="12"/>
  <c r="CX626" i="12"/>
  <c r="BJ1636" i="12"/>
  <c r="AF626" i="12"/>
  <c r="CN2141" i="12"/>
  <c r="BJ2141" i="12"/>
  <c r="CN1636" i="12"/>
  <c r="B626" i="12"/>
  <c r="FP2141" i="12"/>
  <c r="B1131" i="12"/>
  <c r="FP121" i="12"/>
  <c r="DH1636" i="12"/>
  <c r="DH2141" i="12"/>
  <c r="L1636" i="12"/>
  <c r="AP1636" i="12"/>
  <c r="EV1636" i="12"/>
  <c r="EL1131" i="12"/>
  <c r="B2141" i="12"/>
  <c r="FP1131" i="12"/>
  <c r="FZ121" i="12"/>
  <c r="L626" i="12"/>
  <c r="EB1131" i="12"/>
  <c r="CN121" i="12"/>
  <c r="L1131" i="12"/>
  <c r="DR2141" i="12"/>
  <c r="CN1131" i="12"/>
  <c r="FF1131" i="12"/>
  <c r="GJ2141" i="12"/>
  <c r="EV626" i="12"/>
  <c r="AP2141" i="12"/>
  <c r="L2141" i="12"/>
  <c r="CN626" i="12"/>
  <c r="FP1636" i="12"/>
  <c r="BT2141" i="12"/>
  <c r="BJ1131" i="12"/>
  <c r="EL2141" i="12"/>
  <c r="FZ1131" i="12"/>
  <c r="FZ2141" i="12"/>
  <c r="AZ1636" i="12"/>
  <c r="CD1131" i="12"/>
  <c r="CD121" i="12"/>
  <c r="CD1636" i="12"/>
  <c r="CD626" i="12"/>
  <c r="EB2141" i="12"/>
  <c r="EB121" i="12"/>
  <c r="EB626" i="12"/>
  <c r="GJ121" i="12"/>
  <c r="EL626" i="12"/>
  <c r="AP626" i="12"/>
  <c r="CX121" i="12"/>
  <c r="EL121" i="12"/>
  <c r="CX2141" i="12"/>
  <c r="CX1131" i="12"/>
  <c r="AF2141" i="12"/>
  <c r="FF2141" i="12"/>
  <c r="EV2141" i="12"/>
  <c r="AF121" i="12"/>
  <c r="BT1636" i="12"/>
  <c r="AF1131" i="12"/>
  <c r="DR1131" i="12"/>
  <c r="V121" i="12"/>
  <c r="EL1636" i="12"/>
  <c r="FZ626" i="12"/>
  <c r="B1636" i="12"/>
  <c r="GJ1636" i="12"/>
  <c r="EV121" i="12"/>
  <c r="FP626" i="12"/>
  <c r="DR1636" i="12"/>
  <c r="CW1131" i="12"/>
  <c r="AE626" i="12"/>
  <c r="GI626" i="12"/>
  <c r="AY1131" i="12"/>
  <c r="EK121" i="12"/>
  <c r="A2141" i="12"/>
  <c r="DQ1636" i="12"/>
  <c r="AO121" i="12"/>
  <c r="AY1636" i="12"/>
  <c r="BS2141" i="12"/>
  <c r="FY626" i="12"/>
  <c r="AO1636" i="12"/>
  <c r="A1636" i="12"/>
  <c r="GI2141" i="12"/>
  <c r="EK1131" i="12"/>
  <c r="AE1636" i="12"/>
  <c r="GI1636" i="12"/>
  <c r="EA626" i="12"/>
  <c r="BI2141" i="12"/>
  <c r="AY121" i="12"/>
  <c r="BS1131" i="12"/>
  <c r="FY1131" i="12"/>
  <c r="DQ121" i="12"/>
  <c r="U626" i="12"/>
  <c r="CW121" i="12"/>
  <c r="CM626" i="12"/>
  <c r="K1131" i="12"/>
  <c r="AE1131" i="12"/>
  <c r="AE2141" i="12"/>
  <c r="FY121" i="12"/>
  <c r="FY1636" i="12"/>
  <c r="BI1636" i="12"/>
  <c r="A120" i="12"/>
  <c r="FO626" i="12"/>
  <c r="AO1131" i="12"/>
  <c r="CW2141" i="12"/>
  <c r="FO2141" i="12"/>
  <c r="BS121" i="12"/>
  <c r="CW1636" i="12"/>
  <c r="FE121" i="12"/>
  <c r="CM1131" i="12"/>
  <c r="K2141" i="12"/>
  <c r="CC121" i="12"/>
  <c r="DG2141" i="12"/>
  <c r="EU1636" i="12"/>
  <c r="GI121" i="12"/>
  <c r="EU626" i="12"/>
  <c r="DG626" i="12"/>
  <c r="EA1636" i="12"/>
  <c r="AO626" i="12"/>
  <c r="EK1636" i="12"/>
  <c r="AY2141" i="12"/>
  <c r="CM121" i="12"/>
  <c r="DG121" i="12"/>
  <c r="K1636" i="12"/>
  <c r="DG1131" i="12"/>
  <c r="K121" i="12"/>
  <c r="DQ1131" i="12"/>
  <c r="EU1131" i="12"/>
  <c r="U1636" i="12"/>
  <c r="BI626" i="12"/>
  <c r="FE1636" i="12"/>
  <c r="CC1131" i="12"/>
  <c r="BS1636" i="12"/>
  <c r="EA2141" i="12"/>
  <c r="DQ2141" i="12"/>
  <c r="BI1131" i="12"/>
  <c r="BI121" i="12"/>
  <c r="A626" i="12"/>
  <c r="U2141" i="12"/>
  <c r="K626" i="12"/>
  <c r="GI1131" i="12"/>
  <c r="EA1131" i="12"/>
  <c r="FE1131" i="12"/>
  <c r="FE626" i="12"/>
  <c r="EU2141" i="12"/>
  <c r="EU121" i="12"/>
  <c r="BS626" i="12"/>
  <c r="A1131" i="12"/>
  <c r="AO2141" i="12"/>
  <c r="CC626" i="12"/>
  <c r="CW626" i="12"/>
  <c r="EK626" i="12"/>
  <c r="CC1636" i="12"/>
  <c r="U1131" i="12"/>
  <c r="FE2141" i="12"/>
  <c r="AE121" i="12"/>
  <c r="DQ626" i="12"/>
  <c r="FO1636" i="12"/>
  <c r="CM1636" i="12"/>
  <c r="FO121" i="12"/>
  <c r="U121" i="12"/>
  <c r="CM2141" i="12"/>
  <c r="FO1131" i="12"/>
  <c r="EA121" i="12"/>
  <c r="EK2141" i="12"/>
  <c r="AY626" i="12"/>
  <c r="DG1636" i="12"/>
  <c r="CC2141" i="12"/>
  <c r="FY2141" i="12"/>
  <c r="DR1637" i="12" l="1"/>
  <c r="B1637" i="12"/>
  <c r="DR1132" i="12"/>
  <c r="EV2142" i="12"/>
  <c r="CX2142" i="12"/>
  <c r="EL627" i="12"/>
  <c r="EB2142" i="12"/>
  <c r="CD1132" i="12"/>
  <c r="EL2142" i="12"/>
  <c r="CN627" i="12"/>
  <c r="GJ2142" i="12"/>
  <c r="L1132" i="12"/>
  <c r="FZ122" i="12"/>
  <c r="EV1637" i="12"/>
  <c r="DH1637" i="12"/>
  <c r="B627" i="12"/>
  <c r="AF627" i="12"/>
  <c r="AF1637" i="12"/>
  <c r="GJ1132" i="12"/>
  <c r="AZ1132" i="12"/>
  <c r="FZ1637" i="12"/>
  <c r="FF1637" i="12"/>
  <c r="V1637" i="12"/>
  <c r="CX1637" i="12"/>
  <c r="BJ122" i="12"/>
  <c r="FP627" i="12"/>
  <c r="FZ627" i="12"/>
  <c r="AF1132" i="12"/>
  <c r="FF2142" i="12"/>
  <c r="EL122" i="12"/>
  <c r="GJ122" i="12"/>
  <c r="CD627" i="12"/>
  <c r="AZ1637" i="12"/>
  <c r="BJ1132" i="12"/>
  <c r="L2142" i="12"/>
  <c r="FF1132" i="12"/>
  <c r="CN122" i="12"/>
  <c r="FP1132" i="12"/>
  <c r="AP1637" i="12"/>
  <c r="FP122" i="12"/>
  <c r="CN1637" i="12"/>
  <c r="BJ1637" i="12"/>
  <c r="BJ627" i="12"/>
  <c r="DR122" i="12"/>
  <c r="EB1637" i="12"/>
  <c r="V627" i="12"/>
  <c r="V2142" i="12"/>
  <c r="FF122" i="12"/>
  <c r="BT1132" i="12"/>
  <c r="AZ627" i="12"/>
  <c r="EV122" i="12"/>
  <c r="EL1637" i="12"/>
  <c r="BT1637" i="12"/>
  <c r="AF2142" i="12"/>
  <c r="CX122" i="12"/>
  <c r="EB627" i="12"/>
  <c r="CD1637" i="12"/>
  <c r="FZ2142" i="12"/>
  <c r="BT2142" i="12"/>
  <c r="AP2142" i="12"/>
  <c r="CN1132" i="12"/>
  <c r="EB1132" i="12"/>
  <c r="B2142" i="12"/>
  <c r="L1637" i="12"/>
  <c r="B1132" i="12"/>
  <c r="BJ2142" i="12"/>
  <c r="CX627" i="12"/>
  <c r="BT122" i="12"/>
  <c r="V1132" i="12"/>
  <c r="AP1132" i="12"/>
  <c r="FF627" i="12"/>
  <c r="CD2142" i="12"/>
  <c r="BT627" i="12"/>
  <c r="DH1132" i="12"/>
  <c r="DR627" i="12"/>
  <c r="GJ1637" i="12"/>
  <c r="V122" i="12"/>
  <c r="AF122" i="12"/>
  <c r="CX1132" i="12"/>
  <c r="AP627" i="12"/>
  <c r="EB122" i="12"/>
  <c r="CD122" i="12"/>
  <c r="FZ1132" i="12"/>
  <c r="FP1637" i="12"/>
  <c r="EV627" i="12"/>
  <c r="DR2142" i="12"/>
  <c r="L627" i="12"/>
  <c r="EL1132" i="12"/>
  <c r="DH2142" i="12"/>
  <c r="FP2142" i="12"/>
  <c r="CN2142" i="12"/>
  <c r="DH122" i="12"/>
  <c r="DH627" i="12"/>
  <c r="GJ627" i="12"/>
  <c r="AZ2142" i="12"/>
  <c r="B121" i="12"/>
  <c r="L122" i="12"/>
  <c r="AP122" i="12"/>
  <c r="AZ122" i="12"/>
  <c r="EV1132" i="12"/>
  <c r="K2142" i="12"/>
  <c r="AE122" i="12"/>
  <c r="BI1132" i="12"/>
  <c r="DG1132" i="12"/>
  <c r="A2142" i="12"/>
  <c r="EU627" i="12"/>
  <c r="GI2142" i="12"/>
  <c r="BS1637" i="12"/>
  <c r="FE1132" i="12"/>
  <c r="A1637" i="12"/>
  <c r="AY1132" i="12"/>
  <c r="AO122" i="12"/>
  <c r="CW1637" i="12"/>
  <c r="CW2142" i="12"/>
  <c r="FE122" i="12"/>
  <c r="CM1637" i="12"/>
  <c r="AO1637" i="12"/>
  <c r="AY1637" i="12"/>
  <c r="EK1132" i="12"/>
  <c r="DG122" i="12"/>
  <c r="EU1637" i="12"/>
  <c r="EK122" i="12"/>
  <c r="K1132" i="12"/>
  <c r="AO1132" i="12"/>
  <c r="U1132" i="12"/>
  <c r="GI627" i="12"/>
  <c r="BS122" i="12"/>
  <c r="CC627" i="12"/>
  <c r="K122" i="12"/>
  <c r="FY1637" i="12"/>
  <c r="AY122" i="12"/>
  <c r="FO1132" i="12"/>
  <c r="CW627" i="12"/>
  <c r="DQ122" i="12"/>
  <c r="K1637" i="12"/>
  <c r="DG1637" i="12"/>
  <c r="CM2142" i="12"/>
  <c r="EU1132" i="12"/>
  <c r="K627" i="12"/>
  <c r="EA1637" i="12"/>
  <c r="BS1132" i="12"/>
  <c r="DG627" i="12"/>
  <c r="EA2142" i="12"/>
  <c r="GI1132" i="12"/>
  <c r="GI122" i="12"/>
  <c r="BS2142" i="12"/>
  <c r="EA627" i="12"/>
  <c r="BI627" i="12"/>
  <c r="BI122" i="12"/>
  <c r="CM1132" i="12"/>
  <c r="DQ1132" i="12"/>
  <c r="BS627" i="12"/>
  <c r="CC122" i="12"/>
  <c r="AE1132" i="12"/>
  <c r="AY627" i="12"/>
  <c r="CW122" i="12"/>
  <c r="FO2142" i="12"/>
  <c r="DG2142" i="12"/>
  <c r="U1637" i="12"/>
  <c r="FY1132" i="12"/>
  <c r="BI2142" i="12"/>
  <c r="GI1637" i="12"/>
  <c r="CW1132" i="12"/>
  <c r="AO2142" i="12"/>
  <c r="EK627" i="12"/>
  <c r="EA122" i="12"/>
  <c r="A627" i="12"/>
  <c r="FY122" i="12"/>
  <c r="CC2142" i="12"/>
  <c r="EA1132" i="12"/>
  <c r="FE627" i="12"/>
  <c r="EK1637" i="12"/>
  <c r="FO122" i="12"/>
  <c r="U2142" i="12"/>
  <c r="EU122" i="12"/>
  <c r="EK2142" i="12"/>
  <c r="A121" i="12"/>
  <c r="EU2142" i="12"/>
  <c r="DQ2142" i="12"/>
  <c r="FO627" i="12"/>
  <c r="FE2142" i="12"/>
  <c r="AO627" i="12"/>
  <c r="FO1637" i="12"/>
  <c r="AY2142" i="12"/>
  <c r="CM627" i="12"/>
  <c r="A1132" i="12"/>
  <c r="DQ627" i="12"/>
  <c r="CC1132" i="12"/>
  <c r="BI1637" i="12"/>
  <c r="DQ1637" i="12"/>
  <c r="AE627" i="12"/>
  <c r="FY627" i="12"/>
  <c r="FY2142" i="12"/>
  <c r="U122" i="12"/>
  <c r="AE1637" i="12"/>
  <c r="CC1637" i="12"/>
  <c r="U627" i="12"/>
  <c r="CM122" i="12"/>
  <c r="AE2142" i="12"/>
  <c r="FE1637" i="12"/>
  <c r="EV1133" i="12" l="1"/>
  <c r="B122" i="12"/>
  <c r="DH123" i="12"/>
  <c r="EL1133" i="12"/>
  <c r="FP1638" i="12"/>
  <c r="AP628" i="12"/>
  <c r="GJ1638" i="12"/>
  <c r="CD2143" i="12"/>
  <c r="BT123" i="12"/>
  <c r="L1638" i="12"/>
  <c r="AP2143" i="12"/>
  <c r="EB628" i="12"/>
  <c r="EL1638" i="12"/>
  <c r="FF123" i="12"/>
  <c r="DR123" i="12"/>
  <c r="FP123" i="12"/>
  <c r="FF1133" i="12"/>
  <c r="CD628" i="12"/>
  <c r="AF1133" i="12"/>
  <c r="CX1638" i="12"/>
  <c r="AZ1133" i="12"/>
  <c r="B628" i="12"/>
  <c r="L1133" i="12"/>
  <c r="CD1133" i="12"/>
  <c r="EV2143" i="12"/>
  <c r="AZ123" i="12"/>
  <c r="AZ2143" i="12"/>
  <c r="CN2143" i="12"/>
  <c r="L628" i="12"/>
  <c r="FZ1133" i="12"/>
  <c r="CX1133" i="12"/>
  <c r="DR628" i="12"/>
  <c r="FF628" i="12"/>
  <c r="CX628" i="12"/>
  <c r="B2143" i="12"/>
  <c r="BT2143" i="12"/>
  <c r="CX123" i="12"/>
  <c r="EV123" i="12"/>
  <c r="V2143" i="12"/>
  <c r="BJ628" i="12"/>
  <c r="AP1638" i="12"/>
  <c r="L2143" i="12"/>
  <c r="GJ123" i="12"/>
  <c r="FZ628" i="12"/>
  <c r="V1638" i="12"/>
  <c r="GJ1133" i="12"/>
  <c r="DH1638" i="12"/>
  <c r="GJ2143" i="12"/>
  <c r="EB2143" i="12"/>
  <c r="DR1133" i="12"/>
  <c r="AP123" i="12"/>
  <c r="GJ628" i="12"/>
  <c r="FP2143" i="12"/>
  <c r="DR2143" i="12"/>
  <c r="CD123" i="12"/>
  <c r="AF123" i="12"/>
  <c r="DH1133" i="12"/>
  <c r="AP1133" i="12"/>
  <c r="BJ2143" i="12"/>
  <c r="EB1133" i="12"/>
  <c r="FZ2143" i="12"/>
  <c r="AF2143" i="12"/>
  <c r="AZ628" i="12"/>
  <c r="V628" i="12"/>
  <c r="BJ1638" i="12"/>
  <c r="FP1133" i="12"/>
  <c r="BJ1133" i="12"/>
  <c r="EL123" i="12"/>
  <c r="FP628" i="12"/>
  <c r="FF1638" i="12"/>
  <c r="AF1638" i="12"/>
  <c r="EV1638" i="12"/>
  <c r="CN628" i="12"/>
  <c r="EL628" i="12"/>
  <c r="B1638" i="12"/>
  <c r="L123" i="12"/>
  <c r="DH628" i="12"/>
  <c r="DH2143" i="12"/>
  <c r="EV628" i="12"/>
  <c r="EB123" i="12"/>
  <c r="V123" i="12"/>
  <c r="BT628" i="12"/>
  <c r="V1133" i="12"/>
  <c r="B1133" i="12"/>
  <c r="CN1133" i="12"/>
  <c r="CD1638" i="12"/>
  <c r="BT1638" i="12"/>
  <c r="BT1133" i="12"/>
  <c r="EB1638" i="12"/>
  <c r="CN1638" i="12"/>
  <c r="CN123" i="12"/>
  <c r="AZ1638" i="12"/>
  <c r="FF2143" i="12"/>
  <c r="BJ123" i="12"/>
  <c r="FZ1638" i="12"/>
  <c r="AF628" i="12"/>
  <c r="FZ123" i="12"/>
  <c r="EL2143" i="12"/>
  <c r="CX2143" i="12"/>
  <c r="DR1638" i="12"/>
  <c r="AE628" i="12"/>
  <c r="EK123" i="12"/>
  <c r="EU123" i="12"/>
  <c r="CC2143" i="12"/>
  <c r="AE1133" i="12"/>
  <c r="FY1638" i="12"/>
  <c r="U123" i="12"/>
  <c r="GI2143" i="12"/>
  <c r="A1133" i="12"/>
  <c r="EA2143" i="12"/>
  <c r="DQ1638" i="12"/>
  <c r="GI1133" i="12"/>
  <c r="FO1638" i="12"/>
  <c r="CW2143" i="12"/>
  <c r="FO2143" i="12"/>
  <c r="AO123" i="12"/>
  <c r="AO1638" i="12"/>
  <c r="AY1638" i="12"/>
  <c r="DQ628" i="12"/>
  <c r="K628" i="12"/>
  <c r="BS1638" i="12"/>
  <c r="CM1638" i="12"/>
  <c r="AY628" i="12"/>
  <c r="CC1133" i="12"/>
  <c r="CM628" i="12"/>
  <c r="GI1638" i="12"/>
  <c r="FY1133" i="12"/>
  <c r="FY123" i="12"/>
  <c r="FY628" i="12"/>
  <c r="AO628" i="12"/>
  <c r="K1638" i="12"/>
  <c r="CC1638" i="12"/>
  <c r="K2143" i="12"/>
  <c r="A2143" i="12"/>
  <c r="DG2143" i="12"/>
  <c r="EK628" i="12"/>
  <c r="FE1133" i="12"/>
  <c r="EU1133" i="12"/>
  <c r="FE2143" i="12"/>
  <c r="AO1133" i="12"/>
  <c r="A122" i="12"/>
  <c r="DQ1133" i="12"/>
  <c r="FO628" i="12"/>
  <c r="CW123" i="12"/>
  <c r="BI1133" i="12"/>
  <c r="AE2143" i="12"/>
  <c r="DG123" i="12"/>
  <c r="BI2143" i="12"/>
  <c r="AY123" i="12"/>
  <c r="K123" i="12"/>
  <c r="U1638" i="12"/>
  <c r="BS123" i="12"/>
  <c r="A628" i="12"/>
  <c r="BS1133" i="12"/>
  <c r="A1638" i="12"/>
  <c r="AE123" i="12"/>
  <c r="BI1638" i="12"/>
  <c r="CW1133" i="12"/>
  <c r="BS2143" i="12"/>
  <c r="AY1133" i="12"/>
  <c r="U2143" i="12"/>
  <c r="K1133" i="12"/>
  <c r="EU2143" i="12"/>
  <c r="AE1638" i="12"/>
  <c r="BS628" i="12"/>
  <c r="EU1638" i="12"/>
  <c r="GI628" i="12"/>
  <c r="EA1638" i="12"/>
  <c r="FO1133" i="12"/>
  <c r="CM2143" i="12"/>
  <c r="DG1638" i="12"/>
  <c r="BI628" i="12"/>
  <c r="DG1133" i="12"/>
  <c r="CW1638" i="12"/>
  <c r="CM1133" i="12"/>
  <c r="AO2143" i="12"/>
  <c r="FE123" i="12"/>
  <c r="EK2143" i="12"/>
  <c r="U1133" i="12"/>
  <c r="EA1133" i="12"/>
  <c r="FE628" i="12"/>
  <c r="EK1638" i="12"/>
  <c r="CC123" i="12"/>
  <c r="DQ2143" i="12"/>
  <c r="EK1133" i="12"/>
  <c r="CC628" i="12"/>
  <c r="EU628" i="12"/>
  <c r="DQ123" i="12"/>
  <c r="EA628" i="12"/>
  <c r="FO123" i="12"/>
  <c r="EA123" i="12"/>
  <c r="GI123" i="12"/>
  <c r="FE1638" i="12"/>
  <c r="BI123" i="12"/>
  <c r="CM123" i="12"/>
  <c r="U628" i="12"/>
  <c r="FY2143" i="12"/>
  <c r="CW628" i="12"/>
  <c r="DG628" i="12"/>
  <c r="AY2143" i="12"/>
  <c r="DR1639" i="12" l="1"/>
  <c r="AF629" i="12"/>
  <c r="AZ1639" i="12"/>
  <c r="BT1134" i="12"/>
  <c r="B1134" i="12"/>
  <c r="EB124" i="12"/>
  <c r="L124" i="12"/>
  <c r="EV1639" i="12"/>
  <c r="EL124" i="12"/>
  <c r="V629" i="12"/>
  <c r="EB1134" i="12"/>
  <c r="AF124" i="12"/>
  <c r="GJ629" i="12"/>
  <c r="GJ2144" i="12"/>
  <c r="FZ629" i="12"/>
  <c r="BJ629" i="12"/>
  <c r="BT2144" i="12"/>
  <c r="DR629" i="12"/>
  <c r="CN2144" i="12"/>
  <c r="CD1134" i="12"/>
  <c r="CX1639" i="12"/>
  <c r="FP124" i="12"/>
  <c r="EB629" i="12"/>
  <c r="CD2144" i="12"/>
  <c r="EL1134" i="12"/>
  <c r="CX2144" i="12"/>
  <c r="FZ1639" i="12"/>
  <c r="CN124" i="12"/>
  <c r="BT1639" i="12"/>
  <c r="V1134" i="12"/>
  <c r="EV629" i="12"/>
  <c r="B1639" i="12"/>
  <c r="AF1639" i="12"/>
  <c r="BJ1134" i="12"/>
  <c r="AZ629" i="12"/>
  <c r="BJ2144" i="12"/>
  <c r="CD124" i="12"/>
  <c r="AP124" i="12"/>
  <c r="DH1639" i="12"/>
  <c r="GJ124" i="12"/>
  <c r="V2144" i="12"/>
  <c r="B2144" i="12"/>
  <c r="CX1134" i="12"/>
  <c r="AZ2144" i="12"/>
  <c r="L1134" i="12"/>
  <c r="AF1134" i="12"/>
  <c r="DR124" i="12"/>
  <c r="AP2144" i="12"/>
  <c r="GJ1639" i="12"/>
  <c r="DH124" i="12"/>
  <c r="EL2144" i="12"/>
  <c r="BJ124" i="12"/>
  <c r="CN1639" i="12"/>
  <c r="CD1639" i="12"/>
  <c r="BT629" i="12"/>
  <c r="DH2144" i="12"/>
  <c r="EL629" i="12"/>
  <c r="FF1639" i="12"/>
  <c r="FP1134" i="12"/>
  <c r="AF2144" i="12"/>
  <c r="AP1134" i="12"/>
  <c r="DR2144" i="12"/>
  <c r="DR1134" i="12"/>
  <c r="GJ1134" i="12"/>
  <c r="L2144" i="12"/>
  <c r="EV124" i="12"/>
  <c r="CX629" i="12"/>
  <c r="FZ1134" i="12"/>
  <c r="AZ124" i="12"/>
  <c r="B629" i="12"/>
  <c r="CD629" i="12"/>
  <c r="FF124" i="12"/>
  <c r="L1639" i="12"/>
  <c r="AP629" i="12"/>
  <c r="B123" i="12"/>
  <c r="FZ124" i="12"/>
  <c r="FF2144" i="12"/>
  <c r="EB1639" i="12"/>
  <c r="CN1134" i="12"/>
  <c r="V124" i="12"/>
  <c r="DH629" i="12"/>
  <c r="CN629" i="12"/>
  <c r="FP629" i="12"/>
  <c r="BJ1639" i="12"/>
  <c r="FZ2144" i="12"/>
  <c r="DH1134" i="12"/>
  <c r="FP2144" i="12"/>
  <c r="EB2144" i="12"/>
  <c r="V1639" i="12"/>
  <c r="AP1639" i="12"/>
  <c r="CX124" i="12"/>
  <c r="FF629" i="12"/>
  <c r="L629" i="12"/>
  <c r="EV2144" i="12"/>
  <c r="AZ1134" i="12"/>
  <c r="FF1134" i="12"/>
  <c r="EL1639" i="12"/>
  <c r="BT124" i="12"/>
  <c r="FP1639" i="12"/>
  <c r="EV1134" i="12"/>
  <c r="AO629" i="12"/>
  <c r="FE2144" i="12"/>
  <c r="CW2144" i="12"/>
  <c r="AO1639" i="12"/>
  <c r="AE629" i="12"/>
  <c r="DG2144" i="12"/>
  <c r="AY629" i="12"/>
  <c r="U1134" i="12"/>
  <c r="A1134" i="12"/>
  <c r="DG629" i="12"/>
  <c r="BI2144" i="12"/>
  <c r="FE629" i="12"/>
  <c r="AE1639" i="12"/>
  <c r="CM1639" i="12"/>
  <c r="GI124" i="12"/>
  <c r="FO2144" i="12"/>
  <c r="BI124" i="12"/>
  <c r="FY124" i="12"/>
  <c r="DQ629" i="12"/>
  <c r="BI1134" i="12"/>
  <c r="A123" i="12"/>
  <c r="GI629" i="12"/>
  <c r="FO1639" i="12"/>
  <c r="A2144" i="12"/>
  <c r="EU629" i="12"/>
  <c r="A1639" i="12"/>
  <c r="EK1134" i="12"/>
  <c r="FO629" i="12"/>
  <c r="CC1134" i="12"/>
  <c r="BS1134" i="12"/>
  <c r="FE1639" i="12"/>
  <c r="CW124" i="12"/>
  <c r="EA1639" i="12"/>
  <c r="EA629" i="12"/>
  <c r="AY1134" i="12"/>
  <c r="AO124" i="12"/>
  <c r="AY2144" i="12"/>
  <c r="EU1639" i="12"/>
  <c r="CC124" i="12"/>
  <c r="FY1639" i="12"/>
  <c r="EA124" i="12"/>
  <c r="DG1134" i="12"/>
  <c r="AE2144" i="12"/>
  <c r="K124" i="12"/>
  <c r="CC2144" i="12"/>
  <c r="CW1639" i="12"/>
  <c r="AE1134" i="12"/>
  <c r="BI1639" i="12"/>
  <c r="U2144" i="12"/>
  <c r="CW629" i="12"/>
  <c r="BI629" i="12"/>
  <c r="CC1639" i="12"/>
  <c r="DG124" i="12"/>
  <c r="EK1639" i="12"/>
  <c r="AO2144" i="12"/>
  <c r="DG1639" i="12"/>
  <c r="EU1134" i="12"/>
  <c r="EA1134" i="12"/>
  <c r="U124" i="12"/>
  <c r="FY2144" i="12"/>
  <c r="EU124" i="12"/>
  <c r="K1639" i="12"/>
  <c r="CW1134" i="12"/>
  <c r="AE124" i="12"/>
  <c r="U629" i="12"/>
  <c r="FE1134" i="12"/>
  <c r="DQ1639" i="12"/>
  <c r="CM2144" i="12"/>
  <c r="GI2144" i="12"/>
  <c r="FY629" i="12"/>
  <c r="K1134" i="12"/>
  <c r="AY1639" i="12"/>
  <c r="FO124" i="12"/>
  <c r="CM629" i="12"/>
  <c r="BS124" i="12"/>
  <c r="DQ1134" i="12"/>
  <c r="BS1639" i="12"/>
  <c r="EU2144" i="12"/>
  <c r="GI1639" i="12"/>
  <c r="FO1134" i="12"/>
  <c r="GI1134" i="12"/>
  <c r="CM1134" i="12"/>
  <c r="AY124" i="12"/>
  <c r="EK124" i="12"/>
  <c r="A629" i="12"/>
  <c r="BS629" i="12"/>
  <c r="CM124" i="12"/>
  <c r="AO1134" i="12"/>
  <c r="U1639" i="12"/>
  <c r="EK629" i="12"/>
  <c r="BS2144" i="12"/>
  <c r="K629" i="12"/>
  <c r="K2144" i="12"/>
  <c r="EK2144" i="12"/>
  <c r="DQ124" i="12"/>
  <c r="FY1134" i="12"/>
  <c r="EA2144" i="12"/>
  <c r="DQ2144" i="12"/>
  <c r="FE124" i="12"/>
  <c r="CC629" i="12"/>
  <c r="EV1135" i="12" l="1"/>
  <c r="FF1135" i="12"/>
  <c r="FF630" i="12"/>
  <c r="EB2145" i="12"/>
  <c r="BJ1640" i="12"/>
  <c r="V125" i="12"/>
  <c r="FZ125" i="12"/>
  <c r="FF125" i="12"/>
  <c r="FZ1135" i="12"/>
  <c r="GJ1135" i="12"/>
  <c r="AF2145" i="12"/>
  <c r="DH2145" i="12"/>
  <c r="BJ125" i="12"/>
  <c r="AP2145" i="12"/>
  <c r="AZ2145" i="12"/>
  <c r="GJ125" i="12"/>
  <c r="BJ2145" i="12"/>
  <c r="B1640" i="12"/>
  <c r="CN125" i="12"/>
  <c r="CD2145" i="12"/>
  <c r="CD1135" i="12"/>
  <c r="BJ630" i="12"/>
  <c r="AF125" i="12"/>
  <c r="EV1640" i="12"/>
  <c r="BT1135" i="12"/>
  <c r="FP1640" i="12"/>
  <c r="AZ1135" i="12"/>
  <c r="CX125" i="12"/>
  <c r="FP2145" i="12"/>
  <c r="FP630" i="12"/>
  <c r="CN1135" i="12"/>
  <c r="B124" i="12"/>
  <c r="CD630" i="12"/>
  <c r="CX630" i="12"/>
  <c r="DR1135" i="12"/>
  <c r="FP1135" i="12"/>
  <c r="BT630" i="12"/>
  <c r="EL2145" i="12"/>
  <c r="DR125" i="12"/>
  <c r="CX1135" i="12"/>
  <c r="DH1640" i="12"/>
  <c r="AZ630" i="12"/>
  <c r="EV630" i="12"/>
  <c r="FZ1640" i="12"/>
  <c r="EB630" i="12"/>
  <c r="CN2145" i="12"/>
  <c r="FZ630" i="12"/>
  <c r="EB1135" i="12"/>
  <c r="L125" i="12"/>
  <c r="AZ1640" i="12"/>
  <c r="BT125" i="12"/>
  <c r="EV2145" i="12"/>
  <c r="AP1640" i="12"/>
  <c r="DH1135" i="12"/>
  <c r="CN630" i="12"/>
  <c r="EB1640" i="12"/>
  <c r="AP630" i="12"/>
  <c r="B630" i="12"/>
  <c r="EV125" i="12"/>
  <c r="DR2145" i="12"/>
  <c r="FF1640" i="12"/>
  <c r="CD1640" i="12"/>
  <c r="DH125" i="12"/>
  <c r="AF1135" i="12"/>
  <c r="B2145" i="12"/>
  <c r="AP125" i="12"/>
  <c r="BJ1135" i="12"/>
  <c r="V1135" i="12"/>
  <c r="CX2145" i="12"/>
  <c r="FP125" i="12"/>
  <c r="DR630" i="12"/>
  <c r="GJ2145" i="12"/>
  <c r="V630" i="12"/>
  <c r="EB125" i="12"/>
  <c r="AF630" i="12"/>
  <c r="EL1640" i="12"/>
  <c r="L630" i="12"/>
  <c r="V1640" i="12"/>
  <c r="FZ2145" i="12"/>
  <c r="DH630" i="12"/>
  <c r="FF2145" i="12"/>
  <c r="L1640" i="12"/>
  <c r="AZ125" i="12"/>
  <c r="L2145" i="12"/>
  <c r="AP1135" i="12"/>
  <c r="EL630" i="12"/>
  <c r="CN1640" i="12"/>
  <c r="GJ1640" i="12"/>
  <c r="L1135" i="12"/>
  <c r="V2145" i="12"/>
  <c r="CD125" i="12"/>
  <c r="AF1640" i="12"/>
  <c r="BT1640" i="12"/>
  <c r="EL1135" i="12"/>
  <c r="CX1640" i="12"/>
  <c r="BT2145" i="12"/>
  <c r="GJ630" i="12"/>
  <c r="EL125" i="12"/>
  <c r="B1135" i="12"/>
  <c r="DR1640" i="12"/>
  <c r="A1135" i="12"/>
  <c r="CM630" i="12"/>
  <c r="FO2145" i="12"/>
  <c r="FO1135" i="12"/>
  <c r="BI125" i="12"/>
  <c r="DQ2145" i="12"/>
  <c r="BI1135" i="12"/>
  <c r="FY1640" i="12"/>
  <c r="AY2145" i="12"/>
  <c r="DG1135" i="12"/>
  <c r="CW630" i="12"/>
  <c r="DG1640" i="12"/>
  <c r="CM2145" i="12"/>
  <c r="GI125" i="12"/>
  <c r="K1640" i="12"/>
  <c r="CM1135" i="12"/>
  <c r="AY630" i="12"/>
  <c r="CC1640" i="12"/>
  <c r="DQ630" i="12"/>
  <c r="DG2145" i="12"/>
  <c r="K1135" i="12"/>
  <c r="EA1640" i="12"/>
  <c r="FY125" i="12"/>
  <c r="EA1135" i="12"/>
  <c r="FE1640" i="12"/>
  <c r="CW2145" i="12"/>
  <c r="CC125" i="12"/>
  <c r="AY1135" i="12"/>
  <c r="GI1640" i="12"/>
  <c r="EK630" i="12"/>
  <c r="AO125" i="12"/>
  <c r="DQ1135" i="12"/>
  <c r="FY630" i="12"/>
  <c r="K125" i="12"/>
  <c r="EU1135" i="12"/>
  <c r="AO2145" i="12"/>
  <c r="EA630" i="12"/>
  <c r="CW125" i="12"/>
  <c r="BS1135" i="12"/>
  <c r="A630" i="12"/>
  <c r="AY1640" i="12"/>
  <c r="AO1640" i="12"/>
  <c r="U1135" i="12"/>
  <c r="BS630" i="12"/>
  <c r="FO125" i="12"/>
  <c r="FE2145" i="12"/>
  <c r="K2145" i="12"/>
  <c r="EU2145" i="12"/>
  <c r="FE630" i="12"/>
  <c r="EA2145" i="12"/>
  <c r="A124" i="12"/>
  <c r="EK1135" i="12"/>
  <c r="AY125" i="12"/>
  <c r="EU125" i="12"/>
  <c r="AE125" i="12"/>
  <c r="CW1640" i="12"/>
  <c r="U630" i="12"/>
  <c r="CC2145" i="12"/>
  <c r="EA125" i="12"/>
  <c r="BI630" i="12"/>
  <c r="K630" i="12"/>
  <c r="BI2145" i="12"/>
  <c r="GI630" i="12"/>
  <c r="BI1640" i="12"/>
  <c r="DQ125" i="12"/>
  <c r="AO1135" i="12"/>
  <c r="DQ1640" i="12"/>
  <c r="AE1135" i="12"/>
  <c r="A1640" i="12"/>
  <c r="BS2145" i="12"/>
  <c r="AE2145" i="12"/>
  <c r="FO630" i="12"/>
  <c r="AE630" i="12"/>
  <c r="EU1640" i="12"/>
  <c r="GI2145" i="12"/>
  <c r="FE1135" i="12"/>
  <c r="CC1135" i="12"/>
  <c r="BS1640" i="12"/>
  <c r="CW1135" i="12"/>
  <c r="FO1640" i="12"/>
  <c r="AO630" i="12"/>
  <c r="DG630" i="12"/>
  <c r="CC630" i="12"/>
  <c r="FY1135" i="12"/>
  <c r="U2145" i="12"/>
  <c r="EK125" i="12"/>
  <c r="U1640" i="12"/>
  <c r="CM125" i="12"/>
  <c r="BS125" i="12"/>
  <c r="CM1640" i="12"/>
  <c r="DG125" i="12"/>
  <c r="AE1640" i="12"/>
  <c r="EU630" i="12"/>
  <c r="EK1640" i="12"/>
  <c r="EK2145" i="12"/>
  <c r="FY2145" i="12"/>
  <c r="A2145" i="12"/>
  <c r="FE125" i="12"/>
  <c r="GI1135" i="12"/>
  <c r="U125" i="12"/>
  <c r="DR1641" i="12" l="1"/>
  <c r="BT2146" i="12"/>
  <c r="AF1641" i="12"/>
  <c r="GJ1641" i="12"/>
  <c r="L2146" i="12"/>
  <c r="DH631" i="12"/>
  <c r="EL1641" i="12"/>
  <c r="GJ2146" i="12"/>
  <c r="V1136" i="12"/>
  <c r="AF1136" i="12"/>
  <c r="DR2146" i="12"/>
  <c r="EB1641" i="12"/>
  <c r="EV2146" i="12"/>
  <c r="EB1136" i="12"/>
  <c r="FZ1641" i="12"/>
  <c r="CX1136" i="12"/>
  <c r="FP1136" i="12"/>
  <c r="B125" i="12"/>
  <c r="CX126" i="12"/>
  <c r="EV1641" i="12"/>
  <c r="CD2146" i="12"/>
  <c r="GJ126" i="12"/>
  <c r="DH2146" i="12"/>
  <c r="FF126" i="12"/>
  <c r="EB2146" i="12"/>
  <c r="B1136" i="12"/>
  <c r="CX1641" i="12"/>
  <c r="CD126" i="12"/>
  <c r="CN1641" i="12"/>
  <c r="AZ126" i="12"/>
  <c r="FZ2146" i="12"/>
  <c r="AF631" i="12"/>
  <c r="DR631" i="12"/>
  <c r="BJ1136" i="12"/>
  <c r="DH126" i="12"/>
  <c r="EV126" i="12"/>
  <c r="CN631" i="12"/>
  <c r="BT126" i="12"/>
  <c r="FZ631" i="12"/>
  <c r="EV631" i="12"/>
  <c r="DR126" i="12"/>
  <c r="DR1136" i="12"/>
  <c r="CN1136" i="12"/>
  <c r="AZ1136" i="12"/>
  <c r="AF126" i="12"/>
  <c r="CN126" i="12"/>
  <c r="AZ2146" i="12"/>
  <c r="AF2146" i="12"/>
  <c r="FZ126" i="12"/>
  <c r="FF631" i="12"/>
  <c r="EL126" i="12"/>
  <c r="EL1136" i="12"/>
  <c r="V2146" i="12"/>
  <c r="EL631" i="12"/>
  <c r="L1641" i="12"/>
  <c r="V1641" i="12"/>
  <c r="EB126" i="12"/>
  <c r="FP126" i="12"/>
  <c r="AP126" i="12"/>
  <c r="CD1641" i="12"/>
  <c r="B631" i="12"/>
  <c r="DH1136" i="12"/>
  <c r="AZ1641" i="12"/>
  <c r="CN2146" i="12"/>
  <c r="AZ631" i="12"/>
  <c r="EL2146" i="12"/>
  <c r="CX631" i="12"/>
  <c r="FP631" i="12"/>
  <c r="FP1641" i="12"/>
  <c r="BJ631" i="12"/>
  <c r="B1641" i="12"/>
  <c r="AP2146" i="12"/>
  <c r="GJ1136" i="12"/>
  <c r="V126" i="12"/>
  <c r="FF1136" i="12"/>
  <c r="GJ631" i="12"/>
  <c r="BT1641" i="12"/>
  <c r="L1136" i="12"/>
  <c r="AP1136" i="12"/>
  <c r="FF2146" i="12"/>
  <c r="L631" i="12"/>
  <c r="V631" i="12"/>
  <c r="CX2146" i="12"/>
  <c r="B2146" i="12"/>
  <c r="FF1641" i="12"/>
  <c r="AP631" i="12"/>
  <c r="AP1641" i="12"/>
  <c r="L126" i="12"/>
  <c r="EB631" i="12"/>
  <c r="DH1641" i="12"/>
  <c r="BT631" i="12"/>
  <c r="CD631" i="12"/>
  <c r="FP2146" i="12"/>
  <c r="BT1136" i="12"/>
  <c r="CD1136" i="12"/>
  <c r="BJ2146" i="12"/>
  <c r="BJ126" i="12"/>
  <c r="FZ1136" i="12"/>
  <c r="BJ1641" i="12"/>
  <c r="EV1136" i="12"/>
  <c r="BI126" i="12"/>
  <c r="AE631" i="12"/>
  <c r="EK1641" i="12"/>
  <c r="EU1136" i="12"/>
  <c r="FO631" i="12"/>
  <c r="CC1136" i="12"/>
  <c r="CC631" i="12"/>
  <c r="A631" i="12"/>
  <c r="EK631" i="12"/>
  <c r="K631" i="12"/>
  <c r="EK2146" i="12"/>
  <c r="AO1641" i="12"/>
  <c r="CC1641" i="12"/>
  <c r="EU1641" i="12"/>
  <c r="AY1641" i="12"/>
  <c r="DQ126" i="12"/>
  <c r="GI631" i="12"/>
  <c r="K1136" i="12"/>
  <c r="DG631" i="12"/>
  <c r="DG1641" i="12"/>
  <c r="BS1641" i="12"/>
  <c r="CW631" i="12"/>
  <c r="CW1136" i="12"/>
  <c r="EU126" i="12"/>
  <c r="EU631" i="12"/>
  <c r="EK1136" i="12"/>
  <c r="GI1641" i="12"/>
  <c r="DG2146" i="12"/>
  <c r="FO1641" i="12"/>
  <c r="CC2146" i="12"/>
  <c r="DG126" i="12"/>
  <c r="CM631" i="12"/>
  <c r="GI126" i="12"/>
  <c r="AO2146" i="12"/>
  <c r="AY126" i="12"/>
  <c r="EA1641" i="12"/>
  <c r="AO631" i="12"/>
  <c r="EA631" i="12"/>
  <c r="A1641" i="12"/>
  <c r="U1136" i="12"/>
  <c r="CM2146" i="12"/>
  <c r="AY1136" i="12"/>
  <c r="FE1641" i="12"/>
  <c r="DQ631" i="12"/>
  <c r="FY2146" i="12"/>
  <c r="CW2146" i="12"/>
  <c r="K1641" i="12"/>
  <c r="BS631" i="12"/>
  <c r="FE1136" i="12"/>
  <c r="CW126" i="12"/>
  <c r="EU2146" i="12"/>
  <c r="K126" i="12"/>
  <c r="AE126" i="12"/>
  <c r="CW1641" i="12"/>
  <c r="BI1136" i="12"/>
  <c r="A2146" i="12"/>
  <c r="EA2146" i="12"/>
  <c r="DQ1136" i="12"/>
  <c r="CM1136" i="12"/>
  <c r="U631" i="12"/>
  <c r="FE2146" i="12"/>
  <c r="EA126" i="12"/>
  <c r="DG1136" i="12"/>
  <c r="FE126" i="12"/>
  <c r="CC126" i="12"/>
  <c r="AE1136" i="12"/>
  <c r="AE1641" i="12"/>
  <c r="U2146" i="12"/>
  <c r="AY2146" i="12"/>
  <c r="A125" i="12"/>
  <c r="CM1641" i="12"/>
  <c r="BI1641" i="12"/>
  <c r="BS2146" i="12"/>
  <c r="A1136" i="12"/>
  <c r="K2146" i="12"/>
  <c r="FY631" i="12"/>
  <c r="DQ1641" i="12"/>
  <c r="EA1136" i="12"/>
  <c r="BI631" i="12"/>
  <c r="FY126" i="12"/>
  <c r="GI1136" i="12"/>
  <c r="FO2146" i="12"/>
  <c r="GI2146" i="12"/>
  <c r="CM126" i="12"/>
  <c r="FO1136" i="12"/>
  <c r="FO126" i="12"/>
  <c r="U1641" i="12"/>
  <c r="AE2146" i="12"/>
  <c r="FY1136" i="12"/>
  <c r="AY631" i="12"/>
  <c r="EK126" i="12"/>
  <c r="BI2146" i="12"/>
  <c r="U126" i="12"/>
  <c r="FE631" i="12"/>
  <c r="BS1136" i="12"/>
  <c r="DQ2146" i="12"/>
  <c r="BS126" i="12"/>
  <c r="AO1136" i="12"/>
  <c r="AO126" i="12"/>
  <c r="FY1641" i="12"/>
  <c r="EV1137" i="12" l="1"/>
  <c r="BJ2147" i="12"/>
  <c r="CD632" i="12"/>
  <c r="L127" i="12"/>
  <c r="B2147" i="12"/>
  <c r="FF2147" i="12"/>
  <c r="GJ632" i="12"/>
  <c r="AP2147" i="12"/>
  <c r="FP632" i="12"/>
  <c r="CN2147" i="12"/>
  <c r="CD1642" i="12"/>
  <c r="V1642" i="12"/>
  <c r="EL1137" i="12"/>
  <c r="AF2147" i="12"/>
  <c r="AZ1137" i="12"/>
  <c r="EV632" i="12"/>
  <c r="EV127" i="12"/>
  <c r="AF632" i="12"/>
  <c r="CD127" i="12"/>
  <c r="FF127" i="12"/>
  <c r="EV1642" i="12"/>
  <c r="CX1137" i="12"/>
  <c r="EB1642" i="12"/>
  <c r="GJ2147" i="12"/>
  <c r="GJ1642" i="12"/>
  <c r="BJ1642" i="12"/>
  <c r="CD1137" i="12"/>
  <c r="BT632" i="12"/>
  <c r="AP1642" i="12"/>
  <c r="CX2147" i="12"/>
  <c r="AP1137" i="12"/>
  <c r="FF1137" i="12"/>
  <c r="B1642" i="12"/>
  <c r="CX632" i="12"/>
  <c r="AZ1642" i="12"/>
  <c r="AP127" i="12"/>
  <c r="L1642" i="12"/>
  <c r="EL127" i="12"/>
  <c r="AZ2147" i="12"/>
  <c r="CN1137" i="12"/>
  <c r="FZ632" i="12"/>
  <c r="DH127" i="12"/>
  <c r="FZ2147" i="12"/>
  <c r="CX1642" i="12"/>
  <c r="DH2147" i="12"/>
  <c r="CX127" i="12"/>
  <c r="FZ1642" i="12"/>
  <c r="DR2147" i="12"/>
  <c r="EL1642" i="12"/>
  <c r="AF1642" i="12"/>
  <c r="FZ1137" i="12"/>
  <c r="BT1137" i="12"/>
  <c r="DH1642" i="12"/>
  <c r="AP632" i="12"/>
  <c r="V632" i="12"/>
  <c r="L1137" i="12"/>
  <c r="V127" i="12"/>
  <c r="BJ632" i="12"/>
  <c r="EL2147" i="12"/>
  <c r="DH1137" i="12"/>
  <c r="FP127" i="12"/>
  <c r="EL632" i="12"/>
  <c r="FF632" i="12"/>
  <c r="CN127" i="12"/>
  <c r="DR1137" i="12"/>
  <c r="BT127" i="12"/>
  <c r="BJ1137" i="12"/>
  <c r="AZ127" i="12"/>
  <c r="B1137" i="12"/>
  <c r="GJ127" i="12"/>
  <c r="B126" i="12"/>
  <c r="EB1137" i="12"/>
  <c r="AF1137" i="12"/>
  <c r="DH632" i="12"/>
  <c r="BT2147" i="12"/>
  <c r="BJ127" i="12"/>
  <c r="FP2147" i="12"/>
  <c r="EB632" i="12"/>
  <c r="FF1642" i="12"/>
  <c r="L632" i="12"/>
  <c r="BT1642" i="12"/>
  <c r="GJ1137" i="12"/>
  <c r="FP1642" i="12"/>
  <c r="AZ632" i="12"/>
  <c r="B632" i="12"/>
  <c r="EB127" i="12"/>
  <c r="V2147" i="12"/>
  <c r="FZ127" i="12"/>
  <c r="AF127" i="12"/>
  <c r="DR127" i="12"/>
  <c r="CN632" i="12"/>
  <c r="DR632" i="12"/>
  <c r="CN1642" i="12"/>
  <c r="EB2147" i="12"/>
  <c r="CD2147" i="12"/>
  <c r="FP1137" i="12"/>
  <c r="EV2147" i="12"/>
  <c r="V1137" i="12"/>
  <c r="L2147" i="12"/>
  <c r="DR1642" i="12"/>
  <c r="FY127" i="12"/>
  <c r="CW632" i="12"/>
  <c r="BI632" i="12"/>
  <c r="DG2147" i="12"/>
  <c r="BI1642" i="12"/>
  <c r="EA127" i="12"/>
  <c r="A1137" i="12"/>
  <c r="FO1137" i="12"/>
  <c r="GI1137" i="12"/>
  <c r="K127" i="12"/>
  <c r="EU127" i="12"/>
  <c r="CC2147" i="12"/>
  <c r="A2147" i="12"/>
  <c r="CM2147" i="12"/>
  <c r="FO127" i="12"/>
  <c r="BS632" i="12"/>
  <c r="EK632" i="12"/>
  <c r="FE632" i="12"/>
  <c r="FE1137" i="12"/>
  <c r="DG632" i="12"/>
  <c r="DQ2147" i="12"/>
  <c r="FY1137" i="12"/>
  <c r="K1642" i="12"/>
  <c r="AO632" i="12"/>
  <c r="DQ1137" i="12"/>
  <c r="AY2147" i="12"/>
  <c r="FE1642" i="12"/>
  <c r="BS1642" i="12"/>
  <c r="EA632" i="12"/>
  <c r="CW1137" i="12"/>
  <c r="AO1642" i="12"/>
  <c r="BS2147" i="12"/>
  <c r="BI1137" i="12"/>
  <c r="AY1642" i="12"/>
  <c r="AO2147" i="12"/>
  <c r="AO127" i="12"/>
  <c r="EK1137" i="12"/>
  <c r="CC127" i="12"/>
  <c r="AE632" i="12"/>
  <c r="AE1137" i="12"/>
  <c r="AY127" i="12"/>
  <c r="EA2147" i="12"/>
  <c r="FO1642" i="12"/>
  <c r="FY632" i="12"/>
  <c r="BI2147" i="12"/>
  <c r="CM1642" i="12"/>
  <c r="U1137" i="12"/>
  <c r="U2147" i="12"/>
  <c r="K632" i="12"/>
  <c r="CM127" i="12"/>
  <c r="EU1642" i="12"/>
  <c r="AO1137" i="12"/>
  <c r="FY1642" i="12"/>
  <c r="BS1137" i="12"/>
  <c r="EU632" i="12"/>
  <c r="EK2147" i="12"/>
  <c r="CW1642" i="12"/>
  <c r="EA1642" i="12"/>
  <c r="DQ1642" i="12"/>
  <c r="AE1642" i="12"/>
  <c r="GI1642" i="12"/>
  <c r="GI2147" i="12"/>
  <c r="AE2147" i="12"/>
  <c r="CM632" i="12"/>
  <c r="EA1137" i="12"/>
  <c r="U632" i="12"/>
  <c r="GI632" i="12"/>
  <c r="DQ632" i="12"/>
  <c r="CW2147" i="12"/>
  <c r="BI127" i="12"/>
  <c r="FE127" i="12"/>
  <c r="CC1642" i="12"/>
  <c r="DG127" i="12"/>
  <c r="AY632" i="12"/>
  <c r="CC1137" i="12"/>
  <c r="EK127" i="12"/>
  <c r="U127" i="12"/>
  <c r="CW127" i="12"/>
  <c r="CC632" i="12"/>
  <c r="U1642" i="12"/>
  <c r="EU1137" i="12"/>
  <c r="K2147" i="12"/>
  <c r="A632" i="12"/>
  <c r="FO2147" i="12"/>
  <c r="BS127" i="12"/>
  <c r="A1642" i="12"/>
  <c r="FE2147" i="12"/>
  <c r="FY2147" i="12"/>
  <c r="DG1642" i="12"/>
  <c r="AY1137" i="12"/>
  <c r="AE127" i="12"/>
  <c r="DQ127" i="12"/>
  <c r="FO632" i="12"/>
  <c r="A126" i="12"/>
  <c r="GI127" i="12"/>
  <c r="K1137" i="12"/>
  <c r="CM1137" i="12"/>
  <c r="DG1137" i="12"/>
  <c r="EK1642" i="12"/>
  <c r="EU2147" i="12"/>
  <c r="DR1643" i="12" l="1"/>
  <c r="FP1138" i="12"/>
  <c r="DR633" i="12"/>
  <c r="FZ128" i="12"/>
  <c r="AZ633" i="12"/>
  <c r="L633" i="12"/>
  <c r="BJ128" i="12"/>
  <c r="EB1138" i="12"/>
  <c r="AZ128" i="12"/>
  <c r="CN128" i="12"/>
  <c r="DH1138" i="12"/>
  <c r="L1138" i="12"/>
  <c r="BT1138" i="12"/>
  <c r="DR2148" i="12"/>
  <c r="CX1643" i="12"/>
  <c r="CN1138" i="12"/>
  <c r="AP128" i="12"/>
  <c r="FF1138" i="12"/>
  <c r="BT633" i="12"/>
  <c r="GJ2148" i="12"/>
  <c r="FF128" i="12"/>
  <c r="EV633" i="12"/>
  <c r="V1643" i="12"/>
  <c r="AP2148" i="12"/>
  <c r="L128" i="12"/>
  <c r="L2148" i="12"/>
  <c r="CD2148" i="12"/>
  <c r="CN633" i="12"/>
  <c r="V2148" i="12"/>
  <c r="FP1643" i="12"/>
  <c r="FF1643" i="12"/>
  <c r="BT2148" i="12"/>
  <c r="B127" i="12"/>
  <c r="BJ1138" i="12"/>
  <c r="FF633" i="12"/>
  <c r="EL2148" i="12"/>
  <c r="V633" i="12"/>
  <c r="FZ1138" i="12"/>
  <c r="FZ1643" i="12"/>
  <c r="FZ2148" i="12"/>
  <c r="AZ2148" i="12"/>
  <c r="AZ1643" i="12"/>
  <c r="AP1138" i="12"/>
  <c r="CD1138" i="12"/>
  <c r="EB1643" i="12"/>
  <c r="CD128" i="12"/>
  <c r="AZ1138" i="12"/>
  <c r="CD1643" i="12"/>
  <c r="GJ633" i="12"/>
  <c r="CD633" i="12"/>
  <c r="V1138" i="12"/>
  <c r="EB2148" i="12"/>
  <c r="DR128" i="12"/>
  <c r="EB128" i="12"/>
  <c r="GJ1138" i="12"/>
  <c r="EB633" i="12"/>
  <c r="DH633" i="12"/>
  <c r="GJ128" i="12"/>
  <c r="BT128" i="12"/>
  <c r="EL633" i="12"/>
  <c r="BJ633" i="12"/>
  <c r="AP633" i="12"/>
  <c r="AF1643" i="12"/>
  <c r="CX128" i="12"/>
  <c r="DH128" i="12"/>
  <c r="EL128" i="12"/>
  <c r="CX633" i="12"/>
  <c r="CX2148" i="12"/>
  <c r="BJ1643" i="12"/>
  <c r="CX1138" i="12"/>
  <c r="AF633" i="12"/>
  <c r="AF2148" i="12"/>
  <c r="CN2148" i="12"/>
  <c r="FF2148" i="12"/>
  <c r="BJ2148" i="12"/>
  <c r="EV2148" i="12"/>
  <c r="CN1643" i="12"/>
  <c r="AF128" i="12"/>
  <c r="B633" i="12"/>
  <c r="BT1643" i="12"/>
  <c r="FP2148" i="12"/>
  <c r="AF1138" i="12"/>
  <c r="B1138" i="12"/>
  <c r="DR1138" i="12"/>
  <c r="FP128" i="12"/>
  <c r="V128" i="12"/>
  <c r="DH1643" i="12"/>
  <c r="EL1643" i="12"/>
  <c r="DH2148" i="12"/>
  <c r="FZ633" i="12"/>
  <c r="L1643" i="12"/>
  <c r="B1643" i="12"/>
  <c r="AP1643" i="12"/>
  <c r="GJ1643" i="12"/>
  <c r="EV1643" i="12"/>
  <c r="EV128" i="12"/>
  <c r="EL1138" i="12"/>
  <c r="FP633" i="12"/>
  <c r="B2148" i="12"/>
  <c r="EV1138" i="12"/>
  <c r="BI128" i="12"/>
  <c r="FE128" i="12"/>
  <c r="FY128" i="12"/>
  <c r="CW1138" i="12"/>
  <c r="EA128" i="12"/>
  <c r="DG128" i="12"/>
  <c r="A2148" i="12"/>
  <c r="DG1643" i="12"/>
  <c r="U2148" i="12"/>
  <c r="K2148" i="12"/>
  <c r="FE1138" i="12"/>
  <c r="CW128" i="12"/>
  <c r="A633" i="12"/>
  <c r="FY633" i="12"/>
  <c r="DQ2148" i="12"/>
  <c r="EK1643" i="12"/>
  <c r="CC1643" i="12"/>
  <c r="U128" i="12"/>
  <c r="FO1643" i="12"/>
  <c r="BI1643" i="12"/>
  <c r="AE1643" i="12"/>
  <c r="BI633" i="12"/>
  <c r="EK2148" i="12"/>
  <c r="AO1643" i="12"/>
  <c r="DG2148" i="12"/>
  <c r="K1138" i="12"/>
  <c r="K633" i="12"/>
  <c r="AY1643" i="12"/>
  <c r="GI128" i="12"/>
  <c r="BS128" i="12"/>
  <c r="FY1643" i="12"/>
  <c r="AO2148" i="12"/>
  <c r="AY128" i="12"/>
  <c r="EA2148" i="12"/>
  <c r="CC2148" i="12"/>
  <c r="U633" i="12"/>
  <c r="FE2148" i="12"/>
  <c r="DG1138" i="12"/>
  <c r="EU128" i="12"/>
  <c r="DQ1138" i="12"/>
  <c r="CM128" i="12"/>
  <c r="EA1643" i="12"/>
  <c r="FY1138" i="12"/>
  <c r="K128" i="12"/>
  <c r="EU1138" i="12"/>
  <c r="EK128" i="12"/>
  <c r="CM633" i="12"/>
  <c r="FO2148" i="12"/>
  <c r="FO1138" i="12"/>
  <c r="FE1643" i="12"/>
  <c r="CW633" i="12"/>
  <c r="AO1138" i="12"/>
  <c r="CM2148" i="12"/>
  <c r="GI633" i="12"/>
  <c r="FE633" i="12"/>
  <c r="BI2148" i="12"/>
  <c r="CC128" i="12"/>
  <c r="GI1138" i="12"/>
  <c r="EA633" i="12"/>
  <c r="DG633" i="12"/>
  <c r="GI1643" i="12"/>
  <c r="CC1138" i="12"/>
  <c r="GI2148" i="12"/>
  <c r="U1138" i="12"/>
  <c r="FY2148" i="12"/>
  <c r="AE128" i="12"/>
  <c r="AE633" i="12"/>
  <c r="A1138" i="12"/>
  <c r="BI1138" i="12"/>
  <c r="BS633" i="12"/>
  <c r="K1643" i="12"/>
  <c r="AY1138" i="12"/>
  <c r="EK633" i="12"/>
  <c r="BS1138" i="12"/>
  <c r="EU1643" i="12"/>
  <c r="AO633" i="12"/>
  <c r="BS1643" i="12"/>
  <c r="CM1643" i="12"/>
  <c r="U1643" i="12"/>
  <c r="BS2148" i="12"/>
  <c r="CC633" i="12"/>
  <c r="AO128" i="12"/>
  <c r="AE1138" i="12"/>
  <c r="AE2148" i="12"/>
  <c r="FO633" i="12"/>
  <c r="AY633" i="12"/>
  <c r="A1643" i="12"/>
  <c r="AY2148" i="12"/>
  <c r="DQ633" i="12"/>
  <c r="EU2148" i="12"/>
  <c r="CW1643" i="12"/>
  <c r="CW2148" i="12"/>
  <c r="EK1138" i="12"/>
  <c r="DQ128" i="12"/>
  <c r="FO128" i="12"/>
  <c r="DQ1643" i="12"/>
  <c r="EA1138" i="12"/>
  <c r="A127" i="12"/>
  <c r="EU633" i="12"/>
  <c r="CM1138" i="12"/>
  <c r="EV1139" i="12" l="1"/>
  <c r="EV129" i="12"/>
  <c r="B1644" i="12"/>
  <c r="EL1644" i="12"/>
  <c r="DR1139" i="12"/>
  <c r="BT1644" i="12"/>
  <c r="EV2149" i="12"/>
  <c r="AF2149" i="12"/>
  <c r="CX2149" i="12"/>
  <c r="CX129" i="12"/>
  <c r="EL634" i="12"/>
  <c r="EB634" i="12"/>
  <c r="EB2149" i="12"/>
  <c r="CD1644" i="12"/>
  <c r="CD1139" i="12"/>
  <c r="FZ2149" i="12"/>
  <c r="EL2149" i="12"/>
  <c r="BT2149" i="12"/>
  <c r="CN634" i="12"/>
  <c r="AP2149" i="12"/>
  <c r="GJ2149" i="12"/>
  <c r="CN1139" i="12"/>
  <c r="L1139" i="12"/>
  <c r="EB1139" i="12"/>
  <c r="FZ129" i="12"/>
  <c r="B2149" i="12"/>
  <c r="EV1644" i="12"/>
  <c r="L1644" i="12"/>
  <c r="DH1644" i="12"/>
  <c r="B1139" i="12"/>
  <c r="B634" i="12"/>
  <c r="BJ2149" i="12"/>
  <c r="AF634" i="12"/>
  <c r="CX634" i="12"/>
  <c r="AF1644" i="12"/>
  <c r="BT129" i="12"/>
  <c r="GJ1139" i="12"/>
  <c r="V1139" i="12"/>
  <c r="AZ1139" i="12"/>
  <c r="AP1139" i="12"/>
  <c r="FZ1644" i="12"/>
  <c r="FF634" i="12"/>
  <c r="FF1644" i="12"/>
  <c r="CD2149" i="12"/>
  <c r="V1644" i="12"/>
  <c r="BT634" i="12"/>
  <c r="CX1644" i="12"/>
  <c r="DH1139" i="12"/>
  <c r="BJ129" i="12"/>
  <c r="DR634" i="12"/>
  <c r="FP634" i="12"/>
  <c r="GJ1644" i="12"/>
  <c r="FZ634" i="12"/>
  <c r="V129" i="12"/>
  <c r="AF1139" i="12"/>
  <c r="AF129" i="12"/>
  <c r="FF2149" i="12"/>
  <c r="CX1139" i="12"/>
  <c r="EL129" i="12"/>
  <c r="AP634" i="12"/>
  <c r="GJ129" i="12"/>
  <c r="EB129" i="12"/>
  <c r="CD634" i="12"/>
  <c r="CD129" i="12"/>
  <c r="AZ1644" i="12"/>
  <c r="FZ1139" i="12"/>
  <c r="BJ1139" i="12"/>
  <c r="FP1644" i="12"/>
  <c r="L2149" i="12"/>
  <c r="EV634" i="12"/>
  <c r="FF1139" i="12"/>
  <c r="DR2149" i="12"/>
  <c r="CN129" i="12"/>
  <c r="L634" i="12"/>
  <c r="FP1139" i="12"/>
  <c r="EL1139" i="12"/>
  <c r="AP1644" i="12"/>
  <c r="DH2149" i="12"/>
  <c r="FP129" i="12"/>
  <c r="FP2149" i="12"/>
  <c r="CN1644" i="12"/>
  <c r="CN2149" i="12"/>
  <c r="BJ1644" i="12"/>
  <c r="DH129" i="12"/>
  <c r="BJ634" i="12"/>
  <c r="DH634" i="12"/>
  <c r="DR129" i="12"/>
  <c r="GJ634" i="12"/>
  <c r="EB1644" i="12"/>
  <c r="AZ2149" i="12"/>
  <c r="V634" i="12"/>
  <c r="B128" i="12"/>
  <c r="V2149" i="12"/>
  <c r="L129" i="12"/>
  <c r="FF129" i="12"/>
  <c r="AP129" i="12"/>
  <c r="BT1139" i="12"/>
  <c r="AZ129" i="12"/>
  <c r="AZ634" i="12"/>
  <c r="DR1644" i="12"/>
  <c r="CW1139" i="12"/>
  <c r="K2149" i="12"/>
  <c r="DQ2149" i="12"/>
  <c r="EK2149" i="12"/>
  <c r="FY129" i="12"/>
  <c r="EU129" i="12"/>
  <c r="K1644" i="12"/>
  <c r="A1644" i="12"/>
  <c r="AE1139" i="12"/>
  <c r="AY1139" i="12"/>
  <c r="CM1644" i="12"/>
  <c r="EA129" i="12"/>
  <c r="AY2149" i="12"/>
  <c r="CC634" i="12"/>
  <c r="DG1139" i="12"/>
  <c r="BI129" i="12"/>
  <c r="CM1139" i="12"/>
  <c r="GI634" i="12"/>
  <c r="FY1139" i="12"/>
  <c r="A128" i="12"/>
  <c r="GI129" i="12"/>
  <c r="AE1644" i="12"/>
  <c r="CC1644" i="12"/>
  <c r="FE2149" i="12"/>
  <c r="BS1139" i="12"/>
  <c r="DG634" i="12"/>
  <c r="BI1644" i="12"/>
  <c r="A1139" i="12"/>
  <c r="FY2149" i="12"/>
  <c r="FE1644" i="12"/>
  <c r="EA634" i="12"/>
  <c r="EK634" i="12"/>
  <c r="EK1139" i="12"/>
  <c r="GI1139" i="12"/>
  <c r="DG1644" i="12"/>
  <c r="DQ1644" i="12"/>
  <c r="AO634" i="12"/>
  <c r="FO1139" i="12"/>
  <c r="DQ1139" i="12"/>
  <c r="U1644" i="12"/>
  <c r="K1139" i="12"/>
  <c r="CM129" i="12"/>
  <c r="FO1644" i="12"/>
  <c r="AO129" i="12"/>
  <c r="EU1139" i="12"/>
  <c r="BI1139" i="12"/>
  <c r="AE129" i="12"/>
  <c r="K129" i="12"/>
  <c r="BI634" i="12"/>
  <c r="CW634" i="12"/>
  <c r="GI2149" i="12"/>
  <c r="CM634" i="12"/>
  <c r="A2149" i="12"/>
  <c r="AO1139" i="12"/>
  <c r="FY1644" i="12"/>
  <c r="AY634" i="12"/>
  <c r="DG2149" i="12"/>
  <c r="CM2149" i="12"/>
  <c r="U634" i="12"/>
  <c r="EU1644" i="12"/>
  <c r="AE2149" i="12"/>
  <c r="CW1644" i="12"/>
  <c r="U1139" i="12"/>
  <c r="FO634" i="12"/>
  <c r="AO2149" i="12"/>
  <c r="K634" i="12"/>
  <c r="FY634" i="12"/>
  <c r="CC1139" i="12"/>
  <c r="DQ129" i="12"/>
  <c r="BS1644" i="12"/>
  <c r="EA1139" i="12"/>
  <c r="FO129" i="12"/>
  <c r="GI1644" i="12"/>
  <c r="FE1139" i="12"/>
  <c r="AE634" i="12"/>
  <c r="A634" i="12"/>
  <c r="DQ634" i="12"/>
  <c r="CW2149" i="12"/>
  <c r="EU2149" i="12"/>
  <c r="AO1644" i="12"/>
  <c r="BS129" i="12"/>
  <c r="EK1644" i="12"/>
  <c r="BS634" i="12"/>
  <c r="EK129" i="12"/>
  <c r="CC129" i="12"/>
  <c r="FE634" i="12"/>
  <c r="U129" i="12"/>
  <c r="EU634" i="12"/>
  <c r="AY129" i="12"/>
  <c r="BI2149" i="12"/>
  <c r="CC2149" i="12"/>
  <c r="FO2149" i="12"/>
  <c r="BS2149" i="12"/>
  <c r="EA2149" i="12"/>
  <c r="DG129" i="12"/>
  <c r="U2149" i="12"/>
  <c r="CW129" i="12"/>
  <c r="AY1644" i="12"/>
  <c r="EA1644" i="12"/>
  <c r="FE129" i="12"/>
  <c r="DR1645" i="12" l="1"/>
  <c r="AP130" i="12"/>
  <c r="B129" i="12"/>
  <c r="GJ635" i="12"/>
  <c r="DH130" i="12"/>
  <c r="FP2150" i="12"/>
  <c r="EL1140" i="12"/>
  <c r="DR2150" i="12"/>
  <c r="FP1645" i="12"/>
  <c r="CD130" i="12"/>
  <c r="AP635" i="12"/>
  <c r="AF130" i="12"/>
  <c r="GJ1645" i="12"/>
  <c r="DH1140" i="12"/>
  <c r="CD2150" i="12"/>
  <c r="AP1140" i="12"/>
  <c r="BT130" i="12"/>
  <c r="BJ2150" i="12"/>
  <c r="L1645" i="12"/>
  <c r="EB1140" i="12"/>
  <c r="AP2150" i="12"/>
  <c r="FZ2150" i="12"/>
  <c r="EB635" i="12"/>
  <c r="AF2150" i="12"/>
  <c r="EL1645" i="12"/>
  <c r="AZ635" i="12"/>
  <c r="FF130" i="12"/>
  <c r="V635" i="12"/>
  <c r="DR130" i="12"/>
  <c r="BJ1645" i="12"/>
  <c r="FP130" i="12"/>
  <c r="FP1140" i="12"/>
  <c r="FF1140" i="12"/>
  <c r="BJ1140" i="12"/>
  <c r="CD635" i="12"/>
  <c r="EL130" i="12"/>
  <c r="AF1140" i="12"/>
  <c r="FP635" i="12"/>
  <c r="CX1645" i="12"/>
  <c r="FF1645" i="12"/>
  <c r="AZ1140" i="12"/>
  <c r="AF1645" i="12"/>
  <c r="B635" i="12"/>
  <c r="EV1645" i="12"/>
  <c r="L1140" i="12"/>
  <c r="CN635" i="12"/>
  <c r="CD1140" i="12"/>
  <c r="EL635" i="12"/>
  <c r="EV2150" i="12"/>
  <c r="B1645" i="12"/>
  <c r="AZ130" i="12"/>
  <c r="L130" i="12"/>
  <c r="AZ2150" i="12"/>
  <c r="DH635" i="12"/>
  <c r="CN2150" i="12"/>
  <c r="DH2150" i="12"/>
  <c r="L635" i="12"/>
  <c r="EV635" i="12"/>
  <c r="FZ1140" i="12"/>
  <c r="EB130" i="12"/>
  <c r="CX1140" i="12"/>
  <c r="V130" i="12"/>
  <c r="DR635" i="12"/>
  <c r="BT635" i="12"/>
  <c r="FF635" i="12"/>
  <c r="V1140" i="12"/>
  <c r="CX635" i="12"/>
  <c r="B1140" i="12"/>
  <c r="B2150" i="12"/>
  <c r="CN1140" i="12"/>
  <c r="BT2150" i="12"/>
  <c r="CD1645" i="12"/>
  <c r="CX130" i="12"/>
  <c r="BT1645" i="12"/>
  <c r="EV130" i="12"/>
  <c r="BT1140" i="12"/>
  <c r="V2150" i="12"/>
  <c r="EB1645" i="12"/>
  <c r="BJ635" i="12"/>
  <c r="CN1645" i="12"/>
  <c r="AP1645" i="12"/>
  <c r="CN130" i="12"/>
  <c r="L2150" i="12"/>
  <c r="AZ1645" i="12"/>
  <c r="GJ130" i="12"/>
  <c r="FF2150" i="12"/>
  <c r="FZ635" i="12"/>
  <c r="BJ130" i="12"/>
  <c r="V1645" i="12"/>
  <c r="FZ1645" i="12"/>
  <c r="GJ1140" i="12"/>
  <c r="AF635" i="12"/>
  <c r="DH1645" i="12"/>
  <c r="FZ130" i="12"/>
  <c r="GJ2150" i="12"/>
  <c r="EL2150" i="12"/>
  <c r="EB2150" i="12"/>
  <c r="CX2150" i="12"/>
  <c r="DR1140" i="12"/>
  <c r="EV1140" i="12"/>
  <c r="A1140" i="12"/>
  <c r="EU635" i="12"/>
  <c r="CM2150" i="12"/>
  <c r="K130" i="12"/>
  <c r="DQ2150" i="12"/>
  <c r="AE635" i="12"/>
  <c r="AY635" i="12"/>
  <c r="U635" i="12"/>
  <c r="CW1645" i="12"/>
  <c r="EU2150" i="12"/>
  <c r="FO130" i="12"/>
  <c r="AY1645" i="12"/>
  <c r="U2150" i="12"/>
  <c r="BS1645" i="12"/>
  <c r="AY1140" i="12"/>
  <c r="EA1645" i="12"/>
  <c r="FY2150" i="12"/>
  <c r="EK130" i="12"/>
  <c r="FE1645" i="12"/>
  <c r="FY1140" i="12"/>
  <c r="BI130" i="12"/>
  <c r="CC635" i="12"/>
  <c r="BS635" i="12"/>
  <c r="CW2150" i="12"/>
  <c r="BS130" i="12"/>
  <c r="K1645" i="12"/>
  <c r="AO1140" i="12"/>
  <c r="AY2150" i="12"/>
  <c r="EU1645" i="12"/>
  <c r="K1140" i="12"/>
  <c r="AE130" i="12"/>
  <c r="CC130" i="12"/>
  <c r="EA635" i="12"/>
  <c r="BI2150" i="12"/>
  <c r="A2150" i="12"/>
  <c r="GI1645" i="12"/>
  <c r="AE1140" i="12"/>
  <c r="BS1140" i="12"/>
  <c r="EU1140" i="12"/>
  <c r="CM1645" i="12"/>
  <c r="EA2150" i="12"/>
  <c r="DG1645" i="12"/>
  <c r="DQ1645" i="12"/>
  <c r="U1140" i="12"/>
  <c r="CC2150" i="12"/>
  <c r="BS2150" i="12"/>
  <c r="FY635" i="12"/>
  <c r="AE1645" i="12"/>
  <c r="BI1645" i="12"/>
  <c r="K2150" i="12"/>
  <c r="GI1140" i="12"/>
  <c r="AE2150" i="12"/>
  <c r="CM635" i="12"/>
  <c r="BI1140" i="12"/>
  <c r="FY130" i="12"/>
  <c r="AO1645" i="12"/>
  <c r="CW1140" i="12"/>
  <c r="DG2150" i="12"/>
  <c r="EU130" i="12"/>
  <c r="EK2150" i="12"/>
  <c r="AO635" i="12"/>
  <c r="DG1140" i="12"/>
  <c r="BI635" i="12"/>
  <c r="FY1645" i="12"/>
  <c r="FE130" i="12"/>
  <c r="GI130" i="12"/>
  <c r="U1645" i="12"/>
  <c r="FO2150" i="12"/>
  <c r="CM130" i="12"/>
  <c r="DQ635" i="12"/>
  <c r="CC1645" i="12"/>
  <c r="U130" i="12"/>
  <c r="EK1645" i="12"/>
  <c r="FE2150" i="12"/>
  <c r="DQ130" i="12"/>
  <c r="FO1645" i="12"/>
  <c r="CM1140" i="12"/>
  <c r="CC1140" i="12"/>
  <c r="EA1140" i="12"/>
  <c r="FE1140" i="12"/>
  <c r="GI635" i="12"/>
  <c r="A129" i="12"/>
  <c r="DQ1140" i="12"/>
  <c r="FO635" i="12"/>
  <c r="EK1140" i="12"/>
  <c r="CW635" i="12"/>
  <c r="GI2150" i="12"/>
  <c r="FE635" i="12"/>
  <c r="DG130" i="12"/>
  <c r="EK635" i="12"/>
  <c r="A1645" i="12"/>
  <c r="AO130" i="12"/>
  <c r="AY130" i="12"/>
  <c r="FO1140" i="12"/>
  <c r="K635" i="12"/>
  <c r="DG635" i="12"/>
  <c r="AO2150" i="12"/>
  <c r="A635" i="12"/>
  <c r="CW130" i="12"/>
  <c r="EA130" i="12"/>
  <c r="EV1141" i="12" l="1"/>
  <c r="EL2151" i="12"/>
  <c r="AF636" i="12"/>
  <c r="BJ131" i="12"/>
  <c r="AZ1646" i="12"/>
  <c r="CN1646" i="12"/>
  <c r="BT1141" i="12"/>
  <c r="CD1646" i="12"/>
  <c r="B1141" i="12"/>
  <c r="BT636" i="12"/>
  <c r="EB131" i="12"/>
  <c r="DH2151" i="12"/>
  <c r="L131" i="12"/>
  <c r="EL636" i="12"/>
  <c r="EV1646" i="12"/>
  <c r="FF1646" i="12"/>
  <c r="EL131" i="12"/>
  <c r="FP1141" i="12"/>
  <c r="V636" i="12"/>
  <c r="AF2151" i="12"/>
  <c r="EB1141" i="12"/>
  <c r="AP1141" i="12"/>
  <c r="AF131" i="12"/>
  <c r="DR2151" i="12"/>
  <c r="GJ636" i="12"/>
  <c r="DR1141" i="12"/>
  <c r="GJ2151" i="12"/>
  <c r="GJ1141" i="12"/>
  <c r="FZ636" i="12"/>
  <c r="L2151" i="12"/>
  <c r="BJ636" i="12"/>
  <c r="EV131" i="12"/>
  <c r="BT2151" i="12"/>
  <c r="CX636" i="12"/>
  <c r="DR636" i="12"/>
  <c r="FZ1141" i="12"/>
  <c r="CN2151" i="12"/>
  <c r="AZ131" i="12"/>
  <c r="CD1141" i="12"/>
  <c r="B636" i="12"/>
  <c r="CX1646" i="12"/>
  <c r="CD636" i="12"/>
  <c r="FP131" i="12"/>
  <c r="FF131" i="12"/>
  <c r="EB636" i="12"/>
  <c r="L1646" i="12"/>
  <c r="CD2151" i="12"/>
  <c r="AP636" i="12"/>
  <c r="EL1141" i="12"/>
  <c r="B130" i="12"/>
  <c r="CX2151" i="12"/>
  <c r="FZ131" i="12"/>
  <c r="FZ1646" i="12"/>
  <c r="FF2151" i="12"/>
  <c r="CN131" i="12"/>
  <c r="EB1646" i="12"/>
  <c r="BT1646" i="12"/>
  <c r="CN1141" i="12"/>
  <c r="V1141" i="12"/>
  <c r="V131" i="12"/>
  <c r="EV636" i="12"/>
  <c r="DH636" i="12"/>
  <c r="B1646" i="12"/>
  <c r="CN636" i="12"/>
  <c r="AF1646" i="12"/>
  <c r="FP636" i="12"/>
  <c r="BJ1141" i="12"/>
  <c r="BJ1646" i="12"/>
  <c r="AZ636" i="12"/>
  <c r="FZ2151" i="12"/>
  <c r="BJ2151" i="12"/>
  <c r="DH1141" i="12"/>
  <c r="CD131" i="12"/>
  <c r="FP2151" i="12"/>
  <c r="AP131" i="12"/>
  <c r="EB2151" i="12"/>
  <c r="DH1646" i="12"/>
  <c r="V1646" i="12"/>
  <c r="GJ131" i="12"/>
  <c r="AP1646" i="12"/>
  <c r="V2151" i="12"/>
  <c r="CX131" i="12"/>
  <c r="B2151" i="12"/>
  <c r="FF636" i="12"/>
  <c r="CX1141" i="12"/>
  <c r="L636" i="12"/>
  <c r="AZ2151" i="12"/>
  <c r="EV2151" i="12"/>
  <c r="L1141" i="12"/>
  <c r="AZ1141" i="12"/>
  <c r="AF1141" i="12"/>
  <c r="FF1141" i="12"/>
  <c r="DR131" i="12"/>
  <c r="EL1646" i="12"/>
  <c r="AP2151" i="12"/>
  <c r="BT131" i="12"/>
  <c r="GJ1646" i="12"/>
  <c r="FP1646" i="12"/>
  <c r="DH131" i="12"/>
  <c r="DR1646" i="12"/>
  <c r="AO1141" i="12"/>
  <c r="AY2151" i="12"/>
  <c r="CM1141" i="12"/>
  <c r="CC2151" i="12"/>
  <c r="FO131" i="12"/>
  <c r="FY636" i="12"/>
  <c r="AE1646" i="12"/>
  <c r="CW2151" i="12"/>
  <c r="GI2151" i="12"/>
  <c r="DQ131" i="12"/>
  <c r="U636" i="12"/>
  <c r="AO1646" i="12"/>
  <c r="AE2151" i="12"/>
  <c r="A1141" i="12"/>
  <c r="GI1646" i="12"/>
  <c r="EU2151" i="12"/>
  <c r="CC1141" i="12"/>
  <c r="DQ1141" i="12"/>
  <c r="CM2151" i="12"/>
  <c r="EA1646" i="12"/>
  <c r="FE1141" i="12"/>
  <c r="BS2151" i="12"/>
  <c r="CC131" i="12"/>
  <c r="CC636" i="12"/>
  <c r="BI636" i="12"/>
  <c r="FE1646" i="12"/>
  <c r="BI1646" i="12"/>
  <c r="AO131" i="12"/>
  <c r="FO1141" i="12"/>
  <c r="BS1646" i="12"/>
  <c r="AY1646" i="12"/>
  <c r="EK1646" i="12"/>
  <c r="EU131" i="12"/>
  <c r="EK1141" i="12"/>
  <c r="K636" i="12"/>
  <c r="A1646" i="12"/>
  <c r="DG636" i="12"/>
  <c r="CC1646" i="12"/>
  <c r="BS636" i="12"/>
  <c r="AY636" i="12"/>
  <c r="DG131" i="12"/>
  <c r="K1646" i="12"/>
  <c r="U1141" i="12"/>
  <c r="EK131" i="12"/>
  <c r="FE2151" i="12"/>
  <c r="EK2151" i="12"/>
  <c r="BS131" i="12"/>
  <c r="A636" i="12"/>
  <c r="BI2151" i="12"/>
  <c r="EU1646" i="12"/>
  <c r="K131" i="12"/>
  <c r="EA1141" i="12"/>
  <c r="AO636" i="12"/>
  <c r="U1646" i="12"/>
  <c r="EA2151" i="12"/>
  <c r="K2151" i="12"/>
  <c r="K1141" i="12"/>
  <c r="GI1141" i="12"/>
  <c r="FO1646" i="12"/>
  <c r="BI1141" i="12"/>
  <c r="FY1141" i="12"/>
  <c r="CM636" i="12"/>
  <c r="FY131" i="12"/>
  <c r="CW131" i="12"/>
  <c r="CM1646" i="12"/>
  <c r="EU1141" i="12"/>
  <c r="EA131" i="12"/>
  <c r="GI636" i="12"/>
  <c r="CM131" i="12"/>
  <c r="GI131" i="12"/>
  <c r="CW1646" i="12"/>
  <c r="A2151" i="12"/>
  <c r="AY131" i="12"/>
  <c r="DG1646" i="12"/>
  <c r="AO2151" i="12"/>
  <c r="FY1646" i="12"/>
  <c r="AE636" i="12"/>
  <c r="FO2151" i="12"/>
  <c r="FE636" i="12"/>
  <c r="U2151" i="12"/>
  <c r="AY1141" i="12"/>
  <c r="CW636" i="12"/>
  <c r="EU636" i="12"/>
  <c r="A130" i="12"/>
  <c r="FE131" i="12"/>
  <c r="DG1141" i="12"/>
  <c r="AE131" i="12"/>
  <c r="DG2151" i="12"/>
  <c r="CW1141" i="12"/>
  <c r="EK636" i="12"/>
  <c r="DQ2151" i="12"/>
  <c r="DQ1646" i="12"/>
  <c r="AE1141" i="12"/>
  <c r="BS1141" i="12"/>
  <c r="FO636" i="12"/>
  <c r="BI131" i="12"/>
  <c r="FY2151" i="12"/>
  <c r="EA636" i="12"/>
  <c r="U131" i="12"/>
  <c r="DQ636" i="12"/>
  <c r="DR1647" i="12" l="1"/>
  <c r="BT132" i="12"/>
  <c r="FF1142" i="12"/>
  <c r="EV2152" i="12"/>
  <c r="FF637" i="12"/>
  <c r="AP1647" i="12"/>
  <c r="EB2152" i="12"/>
  <c r="DH1142" i="12"/>
  <c r="BJ1647" i="12"/>
  <c r="CN637" i="12"/>
  <c r="V132" i="12"/>
  <c r="EB1647" i="12"/>
  <c r="FZ132" i="12"/>
  <c r="AP637" i="12"/>
  <c r="FF132" i="12"/>
  <c r="B637" i="12"/>
  <c r="FZ1142" i="12"/>
  <c r="EV132" i="12"/>
  <c r="GJ1142" i="12"/>
  <c r="DR2152" i="12"/>
  <c r="AF2152" i="12"/>
  <c r="FF1647" i="12"/>
  <c r="DH2152" i="12"/>
  <c r="CD1647" i="12"/>
  <c r="BJ132" i="12"/>
  <c r="DH132" i="12"/>
  <c r="AP2152" i="12"/>
  <c r="AF1142" i="12"/>
  <c r="AZ2152" i="12"/>
  <c r="B2152" i="12"/>
  <c r="GJ132" i="12"/>
  <c r="AP132" i="12"/>
  <c r="BJ2152" i="12"/>
  <c r="BJ1142" i="12"/>
  <c r="B1647" i="12"/>
  <c r="V1142" i="12"/>
  <c r="CN132" i="12"/>
  <c r="CX2152" i="12"/>
  <c r="CD2152" i="12"/>
  <c r="FP132" i="12"/>
  <c r="CD1142" i="12"/>
  <c r="DR637" i="12"/>
  <c r="BJ637" i="12"/>
  <c r="GJ2152" i="12"/>
  <c r="AF132" i="12"/>
  <c r="V637" i="12"/>
  <c r="EV1647" i="12"/>
  <c r="EB132" i="12"/>
  <c r="BT1142" i="12"/>
  <c r="AF637" i="12"/>
  <c r="FP1647" i="12"/>
  <c r="EL1647" i="12"/>
  <c r="AZ1142" i="12"/>
  <c r="L637" i="12"/>
  <c r="CX132" i="12"/>
  <c r="V1647" i="12"/>
  <c r="FP2152" i="12"/>
  <c r="FZ2152" i="12"/>
  <c r="FP637" i="12"/>
  <c r="DH637" i="12"/>
  <c r="CN1142" i="12"/>
  <c r="FF2152" i="12"/>
  <c r="B131" i="12"/>
  <c r="L1647" i="12"/>
  <c r="CD637" i="12"/>
  <c r="AZ132" i="12"/>
  <c r="CX637" i="12"/>
  <c r="L2152" i="12"/>
  <c r="DR1142" i="12"/>
  <c r="AP1142" i="12"/>
  <c r="FP1142" i="12"/>
  <c r="EL637" i="12"/>
  <c r="BT637" i="12"/>
  <c r="CN1647" i="12"/>
  <c r="EL2152" i="12"/>
  <c r="GJ1647" i="12"/>
  <c r="DR132" i="12"/>
  <c r="L1142" i="12"/>
  <c r="CX1142" i="12"/>
  <c r="V2152" i="12"/>
  <c r="DH1647" i="12"/>
  <c r="CD132" i="12"/>
  <c r="AZ637" i="12"/>
  <c r="AF1647" i="12"/>
  <c r="EV637" i="12"/>
  <c r="BT1647" i="12"/>
  <c r="FZ1647" i="12"/>
  <c r="EL1142" i="12"/>
  <c r="EB637" i="12"/>
  <c r="CX1647" i="12"/>
  <c r="CN2152" i="12"/>
  <c r="BT2152" i="12"/>
  <c r="FZ637" i="12"/>
  <c r="GJ637" i="12"/>
  <c r="EB1142" i="12"/>
  <c r="EL132" i="12"/>
  <c r="L132" i="12"/>
  <c r="B1142" i="12"/>
  <c r="AZ1647" i="12"/>
  <c r="EV1142" i="12"/>
  <c r="CC1142" i="12"/>
  <c r="CW1142" i="12"/>
  <c r="EK1142" i="12"/>
  <c r="FO637" i="12"/>
  <c r="DG2152" i="12"/>
  <c r="FE1142" i="12"/>
  <c r="BS637" i="12"/>
  <c r="BS1647" i="12"/>
  <c r="AO1142" i="12"/>
  <c r="DQ132" i="12"/>
  <c r="AO2152" i="12"/>
  <c r="CM637" i="12"/>
  <c r="BS132" i="12"/>
  <c r="DG1142" i="12"/>
  <c r="BI1142" i="12"/>
  <c r="K637" i="12"/>
  <c r="AY1142" i="12"/>
  <c r="EU132" i="12"/>
  <c r="BI1647" i="12"/>
  <c r="AO637" i="12"/>
  <c r="EA132" i="12"/>
  <c r="FO132" i="12"/>
  <c r="EA637" i="12"/>
  <c r="AE132" i="12"/>
  <c r="K1142" i="12"/>
  <c r="EK637" i="12"/>
  <c r="EU637" i="12"/>
  <c r="A1647" i="12"/>
  <c r="U1647" i="12"/>
  <c r="EU1647" i="12"/>
  <c r="U2152" i="12"/>
  <c r="CM2152" i="12"/>
  <c r="CM132" i="12"/>
  <c r="FY1142" i="12"/>
  <c r="CC1647" i="12"/>
  <c r="FY1647" i="12"/>
  <c r="FY132" i="12"/>
  <c r="AY2152" i="12"/>
  <c r="AO132" i="12"/>
  <c r="FE1647" i="12"/>
  <c r="U1142" i="12"/>
  <c r="EA1142" i="12"/>
  <c r="FE2152" i="12"/>
  <c r="EU1142" i="12"/>
  <c r="CC132" i="12"/>
  <c r="BS2152" i="12"/>
  <c r="AY1647" i="12"/>
  <c r="DQ637" i="12"/>
  <c r="FE637" i="12"/>
  <c r="GI132" i="12"/>
  <c r="CM1647" i="12"/>
  <c r="K1647" i="12"/>
  <c r="CM1142" i="12"/>
  <c r="FY2152" i="12"/>
  <c r="AE637" i="12"/>
  <c r="DG1647" i="12"/>
  <c r="DQ1142" i="12"/>
  <c r="FO1142" i="12"/>
  <c r="EU2152" i="12"/>
  <c r="CW1647" i="12"/>
  <c r="GI637" i="12"/>
  <c r="DG132" i="12"/>
  <c r="K132" i="12"/>
  <c r="EK132" i="12"/>
  <c r="GI1142" i="12"/>
  <c r="DQ2152" i="12"/>
  <c r="BI132" i="12"/>
  <c r="CW637" i="12"/>
  <c r="AO1647" i="12"/>
  <c r="FO2152" i="12"/>
  <c r="AE2152" i="12"/>
  <c r="GI2152" i="12"/>
  <c r="FE132" i="12"/>
  <c r="K2152" i="12"/>
  <c r="BI637" i="12"/>
  <c r="AE1647" i="12"/>
  <c r="CC2152" i="12"/>
  <c r="A131" i="12"/>
  <c r="CW132" i="12"/>
  <c r="AE1142" i="12"/>
  <c r="EK2152" i="12"/>
  <c r="BS1142" i="12"/>
  <c r="DG637" i="12"/>
  <c r="AY132" i="12"/>
  <c r="FO1647" i="12"/>
  <c r="U132" i="12"/>
  <c r="EK1647" i="12"/>
  <c r="BI2152" i="12"/>
  <c r="AY637" i="12"/>
  <c r="U637" i="12"/>
  <c r="EA2152" i="12"/>
  <c r="FY637" i="12"/>
  <c r="DQ1647" i="12"/>
  <c r="A637" i="12"/>
  <c r="A1142" i="12"/>
  <c r="A2152" i="12"/>
  <c r="CC637" i="12"/>
  <c r="GI1647" i="12"/>
  <c r="EA1647" i="12"/>
  <c r="CW2152" i="12"/>
  <c r="EV1143" i="12" l="1"/>
  <c r="EL133" i="12"/>
  <c r="BT2153" i="12"/>
  <c r="EL1143" i="12"/>
  <c r="AF1648" i="12"/>
  <c r="V2153" i="12"/>
  <c r="GJ1648" i="12"/>
  <c r="EL638" i="12"/>
  <c r="L2153" i="12"/>
  <c r="L1648" i="12"/>
  <c r="DH638" i="12"/>
  <c r="V1648" i="12"/>
  <c r="EL1648" i="12"/>
  <c r="EB133" i="12"/>
  <c r="GJ2153" i="12"/>
  <c r="FP133" i="12"/>
  <c r="V1143" i="12"/>
  <c r="AP133" i="12"/>
  <c r="AF1143" i="12"/>
  <c r="CD1648" i="12"/>
  <c r="DR2153" i="12"/>
  <c r="B638" i="12"/>
  <c r="EB1648" i="12"/>
  <c r="DH1143" i="12"/>
  <c r="EV2153" i="12"/>
  <c r="AZ1648" i="12"/>
  <c r="EB1143" i="12"/>
  <c r="CN2153" i="12"/>
  <c r="FZ1648" i="12"/>
  <c r="AZ638" i="12"/>
  <c r="CX1143" i="12"/>
  <c r="EL2153" i="12"/>
  <c r="FP1143" i="12"/>
  <c r="CX638" i="12"/>
  <c r="B132" i="12"/>
  <c r="FP638" i="12"/>
  <c r="CX133" i="12"/>
  <c r="FP1648" i="12"/>
  <c r="EV1648" i="12"/>
  <c r="BJ638" i="12"/>
  <c r="CD2153" i="12"/>
  <c r="B1648" i="12"/>
  <c r="GJ133" i="12"/>
  <c r="AP2153" i="12"/>
  <c r="DH2153" i="12"/>
  <c r="GJ1143" i="12"/>
  <c r="FF133" i="12"/>
  <c r="V133" i="12"/>
  <c r="EB2153" i="12"/>
  <c r="FF1143" i="12"/>
  <c r="B1143" i="12"/>
  <c r="GJ638" i="12"/>
  <c r="CX1648" i="12"/>
  <c r="BT1648" i="12"/>
  <c r="CD133" i="12"/>
  <c r="L1143" i="12"/>
  <c r="CN1648" i="12"/>
  <c r="AP1143" i="12"/>
  <c r="AZ133" i="12"/>
  <c r="FF2153" i="12"/>
  <c r="FZ2153" i="12"/>
  <c r="L638" i="12"/>
  <c r="AF638" i="12"/>
  <c r="V638" i="12"/>
  <c r="DR638" i="12"/>
  <c r="CX2153" i="12"/>
  <c r="BJ1143" i="12"/>
  <c r="B2153" i="12"/>
  <c r="DH133" i="12"/>
  <c r="FF1648" i="12"/>
  <c r="EV133" i="12"/>
  <c r="AP638" i="12"/>
  <c r="CN638" i="12"/>
  <c r="AP1648" i="12"/>
  <c r="BT133" i="12"/>
  <c r="L133" i="12"/>
  <c r="FZ638" i="12"/>
  <c r="EB638" i="12"/>
  <c r="EV638" i="12"/>
  <c r="DH1648" i="12"/>
  <c r="DR133" i="12"/>
  <c r="BT638" i="12"/>
  <c r="DR1143" i="12"/>
  <c r="CD638" i="12"/>
  <c r="CN1143" i="12"/>
  <c r="FP2153" i="12"/>
  <c r="AZ1143" i="12"/>
  <c r="BT1143" i="12"/>
  <c r="AF133" i="12"/>
  <c r="CD1143" i="12"/>
  <c r="CN133" i="12"/>
  <c r="BJ2153" i="12"/>
  <c r="AZ2153" i="12"/>
  <c r="BJ133" i="12"/>
  <c r="AF2153" i="12"/>
  <c r="FZ1143" i="12"/>
  <c r="FZ133" i="12"/>
  <c r="BJ1648" i="12"/>
  <c r="FF638" i="12"/>
  <c r="DR1648" i="12"/>
  <c r="BI1143" i="12"/>
  <c r="AE2153" i="12"/>
  <c r="EA638" i="12"/>
  <c r="U638" i="12"/>
  <c r="AO1143" i="12"/>
  <c r="FO1648" i="12"/>
  <c r="CM638" i="12"/>
  <c r="BS133" i="12"/>
  <c r="CC1648" i="12"/>
  <c r="DQ2153" i="12"/>
  <c r="CM133" i="12"/>
  <c r="DG638" i="12"/>
  <c r="FY638" i="12"/>
  <c r="EA1648" i="12"/>
  <c r="BS1143" i="12"/>
  <c r="BI2153" i="12"/>
  <c r="FE638" i="12"/>
  <c r="CM2153" i="12"/>
  <c r="EK2153" i="12"/>
  <c r="A2153" i="12"/>
  <c r="U1143" i="12"/>
  <c r="AE1143" i="12"/>
  <c r="FE1143" i="12"/>
  <c r="K1648" i="12"/>
  <c r="GI1143" i="12"/>
  <c r="EU638" i="12"/>
  <c r="EU1648" i="12"/>
  <c r="DQ133" i="12"/>
  <c r="EU1143" i="12"/>
  <c r="FO638" i="12"/>
  <c r="DQ1143" i="12"/>
  <c r="A1648" i="12"/>
  <c r="CC2153" i="12"/>
  <c r="CW2153" i="12"/>
  <c r="FE1648" i="12"/>
  <c r="AY638" i="12"/>
  <c r="CW133" i="12"/>
  <c r="GI133" i="12"/>
  <c r="FY1648" i="12"/>
  <c r="AY1648" i="12"/>
  <c r="FE133" i="12"/>
  <c r="AO2153" i="12"/>
  <c r="A1143" i="12"/>
  <c r="FY2153" i="12"/>
  <c r="BI133" i="12"/>
  <c r="EA133" i="12"/>
  <c r="CM1143" i="12"/>
  <c r="EA1143" i="12"/>
  <c r="FO2153" i="12"/>
  <c r="BS638" i="12"/>
  <c r="BS1648" i="12"/>
  <c r="EK638" i="12"/>
  <c r="BI638" i="12"/>
  <c r="U133" i="12"/>
  <c r="DG1143" i="12"/>
  <c r="CC1143" i="12"/>
  <c r="FY133" i="12"/>
  <c r="DG133" i="12"/>
  <c r="K638" i="12"/>
  <c r="EA2153" i="12"/>
  <c r="AO133" i="12"/>
  <c r="K1143" i="12"/>
  <c r="CW1143" i="12"/>
  <c r="AY1143" i="12"/>
  <c r="CC638" i="12"/>
  <c r="EK1143" i="12"/>
  <c r="CC133" i="12"/>
  <c r="FO133" i="12"/>
  <c r="GI638" i="12"/>
  <c r="AY133" i="12"/>
  <c r="U2153" i="12"/>
  <c r="CM1648" i="12"/>
  <c r="K2153" i="12"/>
  <c r="AE638" i="12"/>
  <c r="K133" i="12"/>
  <c r="DG2153" i="12"/>
  <c r="CW1648" i="12"/>
  <c r="FY1143" i="12"/>
  <c r="BS2153" i="12"/>
  <c r="DG1648" i="12"/>
  <c r="AE1648" i="12"/>
  <c r="CW638" i="12"/>
  <c r="EK1648" i="12"/>
  <c r="EK133" i="12"/>
  <c r="DQ638" i="12"/>
  <c r="EU2153" i="12"/>
  <c r="A638" i="12"/>
  <c r="BI1648" i="12"/>
  <c r="FE2153" i="12"/>
  <c r="AO1648" i="12"/>
  <c r="GI2153" i="12"/>
  <c r="GI1648" i="12"/>
  <c r="AO638" i="12"/>
  <c r="EU133" i="12"/>
  <c r="AY2153" i="12"/>
  <c r="FO1143" i="12"/>
  <c r="A132" i="12"/>
  <c r="U1648" i="12"/>
  <c r="DQ1648" i="12"/>
  <c r="AE133" i="12"/>
  <c r="DR1649" i="12" l="1"/>
  <c r="FZ1144" i="12"/>
  <c r="BJ2154" i="12"/>
  <c r="BT1144" i="12"/>
  <c r="CD639" i="12"/>
  <c r="DH1649" i="12"/>
  <c r="L134" i="12"/>
  <c r="AP639" i="12"/>
  <c r="B2154" i="12"/>
  <c r="V639" i="12"/>
  <c r="FF2154" i="12"/>
  <c r="L1144" i="12"/>
  <c r="GJ639" i="12"/>
  <c r="V134" i="12"/>
  <c r="AP2154" i="12"/>
  <c r="BJ639" i="12"/>
  <c r="FP639" i="12"/>
  <c r="EL2154" i="12"/>
  <c r="CN2154" i="12"/>
  <c r="DH1144" i="12"/>
  <c r="CD1649" i="12"/>
  <c r="FP134" i="12"/>
  <c r="V1649" i="12"/>
  <c r="EL639" i="12"/>
  <c r="EL1144" i="12"/>
  <c r="FF639" i="12"/>
  <c r="AF2154" i="12"/>
  <c r="CN134" i="12"/>
  <c r="AZ1144" i="12"/>
  <c r="DR1144" i="12"/>
  <c r="EV639" i="12"/>
  <c r="BT134" i="12"/>
  <c r="EV134" i="12"/>
  <c r="BJ1144" i="12"/>
  <c r="AF639" i="12"/>
  <c r="AZ134" i="12"/>
  <c r="CD134" i="12"/>
  <c r="B1144" i="12"/>
  <c r="FF134" i="12"/>
  <c r="GJ134" i="12"/>
  <c r="EV1649" i="12"/>
  <c r="B133" i="12"/>
  <c r="CX1144" i="12"/>
  <c r="EB1144" i="12"/>
  <c r="EB1649" i="12"/>
  <c r="AF1144" i="12"/>
  <c r="GJ2154" i="12"/>
  <c r="DH639" i="12"/>
  <c r="GJ1649" i="12"/>
  <c r="BT2154" i="12"/>
  <c r="BJ1649" i="12"/>
  <c r="BJ134" i="12"/>
  <c r="CD1144" i="12"/>
  <c r="FP2154" i="12"/>
  <c r="BT639" i="12"/>
  <c r="EB639" i="12"/>
  <c r="AP1649" i="12"/>
  <c r="FF1649" i="12"/>
  <c r="CX2154" i="12"/>
  <c r="L639" i="12"/>
  <c r="AP1144" i="12"/>
  <c r="BT1649" i="12"/>
  <c r="FF1144" i="12"/>
  <c r="GJ1144" i="12"/>
  <c r="B1649" i="12"/>
  <c r="FP1649" i="12"/>
  <c r="CX639" i="12"/>
  <c r="AZ639" i="12"/>
  <c r="AZ1649" i="12"/>
  <c r="B639" i="12"/>
  <c r="AP134" i="12"/>
  <c r="EB134" i="12"/>
  <c r="L1649" i="12"/>
  <c r="V2154" i="12"/>
  <c r="EL134" i="12"/>
  <c r="FZ134" i="12"/>
  <c r="AZ2154" i="12"/>
  <c r="AF134" i="12"/>
  <c r="CN1144" i="12"/>
  <c r="DR134" i="12"/>
  <c r="FZ639" i="12"/>
  <c r="CN639" i="12"/>
  <c r="DH134" i="12"/>
  <c r="DR639" i="12"/>
  <c r="FZ2154" i="12"/>
  <c r="CN1649" i="12"/>
  <c r="CX1649" i="12"/>
  <c r="EB2154" i="12"/>
  <c r="DH2154" i="12"/>
  <c r="CD2154" i="12"/>
  <c r="CX134" i="12"/>
  <c r="FP1144" i="12"/>
  <c r="FZ1649" i="12"/>
  <c r="EV2154" i="12"/>
  <c r="DR2154" i="12"/>
  <c r="V1144" i="12"/>
  <c r="EL1649" i="12"/>
  <c r="L2154" i="12"/>
  <c r="AF1649" i="12"/>
  <c r="EV1144" i="12"/>
  <c r="U134" i="12"/>
  <c r="CW134" i="12"/>
  <c r="FY2154" i="12"/>
  <c r="DQ1649" i="12"/>
  <c r="CC1649" i="12"/>
  <c r="K639" i="12"/>
  <c r="BI134" i="12"/>
  <c r="K134" i="12"/>
  <c r="CC2154" i="12"/>
  <c r="GI639" i="12"/>
  <c r="AE134" i="12"/>
  <c r="BI1144" i="12"/>
  <c r="AO639" i="12"/>
  <c r="FY639" i="12"/>
  <c r="FY1649" i="12"/>
  <c r="CW1649" i="12"/>
  <c r="EA639" i="12"/>
  <c r="AE1144" i="12"/>
  <c r="DQ639" i="12"/>
  <c r="U1649" i="12"/>
  <c r="EA134" i="12"/>
  <c r="BS639" i="12"/>
  <c r="AO1649" i="12"/>
  <c r="U1144" i="12"/>
  <c r="FE1649" i="12"/>
  <c r="BS134" i="12"/>
  <c r="A1649" i="12"/>
  <c r="CM639" i="12"/>
  <c r="AE2154" i="12"/>
  <c r="K2154" i="12"/>
  <c r="CM1144" i="12"/>
  <c r="EK639" i="12"/>
  <c r="DG639" i="12"/>
  <c r="CW2154" i="12"/>
  <c r="FO2154" i="12"/>
  <c r="DG1144" i="12"/>
  <c r="EK1649" i="12"/>
  <c r="FO1144" i="12"/>
  <c r="AE1649" i="12"/>
  <c r="BS1649" i="12"/>
  <c r="K1144" i="12"/>
  <c r="EK2154" i="12"/>
  <c r="GI1649" i="12"/>
  <c r="FE1144" i="12"/>
  <c r="CC1144" i="12"/>
  <c r="EK1144" i="12"/>
  <c r="AY1649" i="12"/>
  <c r="U639" i="12"/>
  <c r="BI639" i="12"/>
  <c r="FY134" i="12"/>
  <c r="FO639" i="12"/>
  <c r="EU2154" i="12"/>
  <c r="AY1144" i="12"/>
  <c r="FY1144" i="12"/>
  <c r="EK134" i="12"/>
  <c r="A1144" i="12"/>
  <c r="EU639" i="12"/>
  <c r="AY134" i="12"/>
  <c r="CC134" i="12"/>
  <c r="FE2154" i="12"/>
  <c r="EU1144" i="12"/>
  <c r="BS2154" i="12"/>
  <c r="DQ134" i="12"/>
  <c r="FE639" i="12"/>
  <c r="AO1144" i="12"/>
  <c r="U2154" i="12"/>
  <c r="FO1649" i="12"/>
  <c r="BI1649" i="12"/>
  <c r="A2154" i="12"/>
  <c r="EU1649" i="12"/>
  <c r="EA1144" i="12"/>
  <c r="A133" i="12"/>
  <c r="DQ1144" i="12"/>
  <c r="DG134" i="12"/>
  <c r="DQ2154" i="12"/>
  <c r="AO2154" i="12"/>
  <c r="A639" i="12"/>
  <c r="CW1144" i="12"/>
  <c r="BS1144" i="12"/>
  <c r="AO134" i="12"/>
  <c r="BI2154" i="12"/>
  <c r="CW639" i="12"/>
  <c r="EA2154" i="12"/>
  <c r="GI1144" i="12"/>
  <c r="DG2154" i="12"/>
  <c r="EA1649" i="12"/>
  <c r="CM1649" i="12"/>
  <c r="AY2154" i="12"/>
  <c r="EU134" i="12"/>
  <c r="K1649" i="12"/>
  <c r="FO134" i="12"/>
  <c r="CC639" i="12"/>
  <c r="CM2154" i="12"/>
  <c r="AE639" i="12"/>
  <c r="FE134" i="12"/>
  <c r="DG1649" i="12"/>
  <c r="CM134" i="12"/>
  <c r="GI2154" i="12"/>
  <c r="AY639" i="12"/>
  <c r="GI134" i="12"/>
  <c r="EV1145" i="12" l="1"/>
  <c r="V1145" i="12"/>
  <c r="FP1145" i="12"/>
  <c r="EB2155" i="12"/>
  <c r="DR640" i="12"/>
  <c r="DR135" i="12"/>
  <c r="FZ135" i="12"/>
  <c r="EB135" i="12"/>
  <c r="AZ640" i="12"/>
  <c r="GJ1145" i="12"/>
  <c r="L640" i="12"/>
  <c r="EB640" i="12"/>
  <c r="BJ135" i="12"/>
  <c r="DH640" i="12"/>
  <c r="EB1145" i="12"/>
  <c r="GJ135" i="12"/>
  <c r="AZ135" i="12"/>
  <c r="BT135" i="12"/>
  <c r="CN135" i="12"/>
  <c r="EL640" i="12"/>
  <c r="DH1145" i="12"/>
  <c r="BJ640" i="12"/>
  <c r="L1145" i="12"/>
  <c r="AP640" i="12"/>
  <c r="BT1145" i="12"/>
  <c r="AF1650" i="12"/>
  <c r="DR2155" i="12"/>
  <c r="CX135" i="12"/>
  <c r="CX1650" i="12"/>
  <c r="DH135" i="12"/>
  <c r="CN1145" i="12"/>
  <c r="EL135" i="12"/>
  <c r="AP135" i="12"/>
  <c r="CX640" i="12"/>
  <c r="FF1145" i="12"/>
  <c r="CX2155" i="12"/>
  <c r="BT640" i="12"/>
  <c r="BJ1650" i="12"/>
  <c r="GJ2155" i="12"/>
  <c r="CX1145" i="12"/>
  <c r="FF135" i="12"/>
  <c r="AF640" i="12"/>
  <c r="EV640" i="12"/>
  <c r="AF2155" i="12"/>
  <c r="V1650" i="12"/>
  <c r="CN2155" i="12"/>
  <c r="AP2155" i="12"/>
  <c r="FF2155" i="12"/>
  <c r="L135" i="12"/>
  <c r="BJ2155" i="12"/>
  <c r="L2155" i="12"/>
  <c r="EV2155" i="12"/>
  <c r="CD2155" i="12"/>
  <c r="CN1650" i="12"/>
  <c r="CN640" i="12"/>
  <c r="AF135" i="12"/>
  <c r="V2155" i="12"/>
  <c r="B640" i="12"/>
  <c r="FP1650" i="12"/>
  <c r="BT1650" i="12"/>
  <c r="FF1650" i="12"/>
  <c r="FP2155" i="12"/>
  <c r="BT2155" i="12"/>
  <c r="AF1145" i="12"/>
  <c r="B134" i="12"/>
  <c r="B1145" i="12"/>
  <c r="BJ1145" i="12"/>
  <c r="DR1145" i="12"/>
  <c r="FF640" i="12"/>
  <c r="FP135" i="12"/>
  <c r="EL2155" i="12"/>
  <c r="V135" i="12"/>
  <c r="V640" i="12"/>
  <c r="DH1650" i="12"/>
  <c r="FZ1145" i="12"/>
  <c r="EL1650" i="12"/>
  <c r="FZ1650" i="12"/>
  <c r="DH2155" i="12"/>
  <c r="FZ2155" i="12"/>
  <c r="FZ640" i="12"/>
  <c r="AZ2155" i="12"/>
  <c r="L1650" i="12"/>
  <c r="AZ1650" i="12"/>
  <c r="B1650" i="12"/>
  <c r="AP1145" i="12"/>
  <c r="AP1650" i="12"/>
  <c r="CD1145" i="12"/>
  <c r="GJ1650" i="12"/>
  <c r="EB1650" i="12"/>
  <c r="EV1650" i="12"/>
  <c r="CD135" i="12"/>
  <c r="EV135" i="12"/>
  <c r="AZ1145" i="12"/>
  <c r="EL1145" i="12"/>
  <c r="CD1650" i="12"/>
  <c r="FP640" i="12"/>
  <c r="GJ640" i="12"/>
  <c r="B2155" i="12"/>
  <c r="CD640" i="12"/>
  <c r="DR1650" i="12"/>
  <c r="DQ640" i="12"/>
  <c r="EU135" i="12"/>
  <c r="FO1145" i="12"/>
  <c r="AE1145" i="12"/>
  <c r="EU640" i="12"/>
  <c r="DQ135" i="12"/>
  <c r="A134" i="12"/>
  <c r="AE1650" i="12"/>
  <c r="DG2155" i="12"/>
  <c r="FE135" i="12"/>
  <c r="CM2155" i="12"/>
  <c r="FY2155" i="12"/>
  <c r="FO2155" i="12"/>
  <c r="AY135" i="12"/>
  <c r="A2155" i="12"/>
  <c r="CM1145" i="12"/>
  <c r="CW2155" i="12"/>
  <c r="EU1145" i="12"/>
  <c r="DQ2155" i="12"/>
  <c r="CW1145" i="12"/>
  <c r="FE1145" i="12"/>
  <c r="GI1145" i="12"/>
  <c r="DG1145" i="12"/>
  <c r="CC1650" i="12"/>
  <c r="EK135" i="12"/>
  <c r="DQ1650" i="12"/>
  <c r="U1145" i="12"/>
  <c r="BI1145" i="12"/>
  <c r="DQ1145" i="12"/>
  <c r="FY135" i="12"/>
  <c r="GI135" i="12"/>
  <c r="A640" i="12"/>
  <c r="U2155" i="12"/>
  <c r="AE135" i="12"/>
  <c r="FY640" i="12"/>
  <c r="EA1650" i="12"/>
  <c r="BI640" i="12"/>
  <c r="U1650" i="12"/>
  <c r="U135" i="12"/>
  <c r="BI1650" i="12"/>
  <c r="AO135" i="12"/>
  <c r="EK2155" i="12"/>
  <c r="CM640" i="12"/>
  <c r="GI2155" i="12"/>
  <c r="AO1650" i="12"/>
  <c r="AO1145" i="12"/>
  <c r="BS1145" i="12"/>
  <c r="AY1650" i="12"/>
  <c r="BS135" i="12"/>
  <c r="BI135" i="12"/>
  <c r="K1650" i="12"/>
  <c r="AE640" i="12"/>
  <c r="A1650" i="12"/>
  <c r="DG1650" i="12"/>
  <c r="K2155" i="12"/>
  <c r="EA640" i="12"/>
  <c r="AO640" i="12"/>
  <c r="FE2155" i="12"/>
  <c r="CW640" i="12"/>
  <c r="EA135" i="12"/>
  <c r="EA1145" i="12"/>
  <c r="DG640" i="12"/>
  <c r="A1145" i="12"/>
  <c r="AE2155" i="12"/>
  <c r="BS640" i="12"/>
  <c r="EA2155" i="12"/>
  <c r="U640" i="12"/>
  <c r="EK640" i="12"/>
  <c r="EU2155" i="12"/>
  <c r="DG135" i="12"/>
  <c r="BS2155" i="12"/>
  <c r="FO135" i="12"/>
  <c r="GI640" i="12"/>
  <c r="FO1650" i="12"/>
  <c r="CC1145" i="12"/>
  <c r="EU1650" i="12"/>
  <c r="AY640" i="12"/>
  <c r="CW135" i="12"/>
  <c r="AY1145" i="12"/>
  <c r="CC135" i="12"/>
  <c r="GI1650" i="12"/>
  <c r="CW1650" i="12"/>
  <c r="CC640" i="12"/>
  <c r="K1145" i="12"/>
  <c r="BS1650" i="12"/>
  <c r="BI2155" i="12"/>
  <c r="CM1650" i="12"/>
  <c r="FO640" i="12"/>
  <c r="CC2155" i="12"/>
  <c r="EK1145" i="12"/>
  <c r="K640" i="12"/>
  <c r="AY2155" i="12"/>
  <c r="FE640" i="12"/>
  <c r="CM135" i="12"/>
  <c r="AO2155" i="12"/>
  <c r="EK1650" i="12"/>
  <c r="FY1650" i="12"/>
  <c r="FE1650" i="12"/>
  <c r="K135" i="12"/>
  <c r="FY1145" i="12"/>
  <c r="DR1651" i="12" l="1"/>
  <c r="FP641" i="12"/>
  <c r="EV136" i="12"/>
  <c r="GJ1651" i="12"/>
  <c r="B1651" i="12"/>
  <c r="FZ641" i="12"/>
  <c r="EL1651" i="12"/>
  <c r="V136" i="12"/>
  <c r="DR1146" i="12"/>
  <c r="AF1146" i="12"/>
  <c r="BT1651" i="12"/>
  <c r="AF136" i="12"/>
  <c r="EV2156" i="12"/>
  <c r="FF2156" i="12"/>
  <c r="AF2156" i="12"/>
  <c r="CX1146" i="12"/>
  <c r="CX2156" i="12"/>
  <c r="EL136" i="12"/>
  <c r="CX136" i="12"/>
  <c r="AP641" i="12"/>
  <c r="EL641" i="12"/>
  <c r="GJ136" i="12"/>
  <c r="EB641" i="12"/>
  <c r="EB136" i="12"/>
  <c r="EB2156" i="12"/>
  <c r="CD641" i="12"/>
  <c r="CD1651" i="12"/>
  <c r="CD136" i="12"/>
  <c r="CD1146" i="12"/>
  <c r="AZ1651" i="12"/>
  <c r="FZ2156" i="12"/>
  <c r="FZ1146" i="12"/>
  <c r="EL2156" i="12"/>
  <c r="BJ1146" i="12"/>
  <c r="BT2156" i="12"/>
  <c r="FP1651" i="12"/>
  <c r="CN641" i="12"/>
  <c r="L2156" i="12"/>
  <c r="AP2156" i="12"/>
  <c r="EV641" i="12"/>
  <c r="GJ2156" i="12"/>
  <c r="FF1146" i="12"/>
  <c r="CN1146" i="12"/>
  <c r="DR2156" i="12"/>
  <c r="L1146" i="12"/>
  <c r="CN136" i="12"/>
  <c r="EB1146" i="12"/>
  <c r="L641" i="12"/>
  <c r="FZ136" i="12"/>
  <c r="FP1146" i="12"/>
  <c r="B2156" i="12"/>
  <c r="EL1146" i="12"/>
  <c r="EV1651" i="12"/>
  <c r="AP1651" i="12"/>
  <c r="L1651" i="12"/>
  <c r="DH2156" i="12"/>
  <c r="DH1651" i="12"/>
  <c r="FP136" i="12"/>
  <c r="B1146" i="12"/>
  <c r="FP2156" i="12"/>
  <c r="B641" i="12"/>
  <c r="CN1651" i="12"/>
  <c r="BJ2156" i="12"/>
  <c r="CN2156" i="12"/>
  <c r="AF641" i="12"/>
  <c r="BJ1651" i="12"/>
  <c r="CX641" i="12"/>
  <c r="DH136" i="12"/>
  <c r="AF1651" i="12"/>
  <c r="BJ641" i="12"/>
  <c r="BT136" i="12"/>
  <c r="DH641" i="12"/>
  <c r="GJ1146" i="12"/>
  <c r="DR136" i="12"/>
  <c r="V1146" i="12"/>
  <c r="GJ641" i="12"/>
  <c r="AZ1146" i="12"/>
  <c r="EB1651" i="12"/>
  <c r="AP1146" i="12"/>
  <c r="AZ2156" i="12"/>
  <c r="FZ1651" i="12"/>
  <c r="V641" i="12"/>
  <c r="FF641" i="12"/>
  <c r="B135" i="12"/>
  <c r="FF1651" i="12"/>
  <c r="V2156" i="12"/>
  <c r="CD2156" i="12"/>
  <c r="L136" i="12"/>
  <c r="V1651" i="12"/>
  <c r="FF136" i="12"/>
  <c r="BT641" i="12"/>
  <c r="AP136" i="12"/>
  <c r="CX1651" i="12"/>
  <c r="BT1146" i="12"/>
  <c r="DH1146" i="12"/>
  <c r="AZ136" i="12"/>
  <c r="BJ136" i="12"/>
  <c r="AZ641" i="12"/>
  <c r="DR641" i="12"/>
  <c r="EV1146" i="12"/>
  <c r="EA1146" i="12"/>
  <c r="EA2156" i="12"/>
  <c r="K1146" i="12"/>
  <c r="FO136" i="12"/>
  <c r="FY641" i="12"/>
  <c r="BS2156" i="12"/>
  <c r="CM2156" i="12"/>
  <c r="AO1651" i="12"/>
  <c r="BS1146" i="12"/>
  <c r="A1146" i="12"/>
  <c r="DQ2156" i="12"/>
  <c r="AE1651" i="12"/>
  <c r="EA1651" i="12"/>
  <c r="GI641" i="12"/>
  <c r="U2156" i="12"/>
  <c r="EU2156" i="12"/>
  <c r="AE1146" i="12"/>
  <c r="BI136" i="12"/>
  <c r="BI1651" i="12"/>
  <c r="DG136" i="12"/>
  <c r="DQ1651" i="12"/>
  <c r="BS1651" i="12"/>
  <c r="CM1146" i="12"/>
  <c r="CC136" i="12"/>
  <c r="DG2156" i="12"/>
  <c r="EK1651" i="12"/>
  <c r="CW1146" i="12"/>
  <c r="AO2156" i="12"/>
  <c r="FO1651" i="12"/>
  <c r="CM641" i="12"/>
  <c r="DG1651" i="12"/>
  <c r="CC1146" i="12"/>
  <c r="A641" i="12"/>
  <c r="A1651" i="12"/>
  <c r="U136" i="12"/>
  <c r="GI1651" i="12"/>
  <c r="EK136" i="12"/>
  <c r="FE136" i="12"/>
  <c r="U1146" i="12"/>
  <c r="DG641" i="12"/>
  <c r="BI1146" i="12"/>
  <c r="FY2156" i="12"/>
  <c r="GI2156" i="12"/>
  <c r="CW1651" i="12"/>
  <c r="FE1146" i="12"/>
  <c r="AE641" i="12"/>
  <c r="K641" i="12"/>
  <c r="FE2156" i="12"/>
  <c r="EU136" i="12"/>
  <c r="GI1146" i="12"/>
  <c r="AO641" i="12"/>
  <c r="DG1146" i="12"/>
  <c r="FY1146" i="12"/>
  <c r="EK2156" i="12"/>
  <c r="AY2156" i="12"/>
  <c r="FY136" i="12"/>
  <c r="EU1651" i="12"/>
  <c r="CC2156" i="12"/>
  <c r="K136" i="12"/>
  <c r="AE2156" i="12"/>
  <c r="FO2156" i="12"/>
  <c r="AY641" i="12"/>
  <c r="DQ641" i="12"/>
  <c r="AY1146" i="12"/>
  <c r="U641" i="12"/>
  <c r="CC1651" i="12"/>
  <c r="CM1651" i="12"/>
  <c r="BS641" i="12"/>
  <c r="AY136" i="12"/>
  <c r="CW641" i="12"/>
  <c r="EA641" i="12"/>
  <c r="FO641" i="12"/>
  <c r="FO1146" i="12"/>
  <c r="U1651" i="12"/>
  <c r="DQ136" i="12"/>
  <c r="A135" i="12"/>
  <c r="EA136" i="12"/>
  <c r="CW2156" i="12"/>
  <c r="AO136" i="12"/>
  <c r="EU1146" i="12"/>
  <c r="EU641" i="12"/>
  <c r="CC641" i="12"/>
  <c r="FE1651" i="12"/>
  <c r="A2156" i="12"/>
  <c r="DQ1146" i="12"/>
  <c r="BS136" i="12"/>
  <c r="K2156" i="12"/>
  <c r="BI641" i="12"/>
  <c r="AY1651" i="12"/>
  <c r="GI136" i="12"/>
  <c r="BI2156" i="12"/>
  <c r="FE641" i="12"/>
  <c r="EK1146" i="12"/>
  <c r="EK641" i="12"/>
  <c r="CM136" i="12"/>
  <c r="CW136" i="12"/>
  <c r="AO1146" i="12"/>
  <c r="K1651" i="12"/>
  <c r="AE136" i="12"/>
  <c r="FY1651" i="12"/>
  <c r="EV1147" i="12" l="1"/>
  <c r="AZ137" i="12"/>
  <c r="AP137" i="12"/>
  <c r="L137" i="12"/>
  <c r="B136" i="12"/>
  <c r="AZ2157" i="12"/>
  <c r="GJ642" i="12"/>
  <c r="DH642" i="12"/>
  <c r="DH137" i="12"/>
  <c r="CN2157" i="12"/>
  <c r="FP2157" i="12"/>
  <c r="DH2157" i="12"/>
  <c r="EL1147" i="12"/>
  <c r="L642" i="12"/>
  <c r="DR2157" i="12"/>
  <c r="EV642" i="12"/>
  <c r="FP1652" i="12"/>
  <c r="FZ1147" i="12"/>
  <c r="CD137" i="12"/>
  <c r="EB137" i="12"/>
  <c r="AP642" i="12"/>
  <c r="CX1147" i="12"/>
  <c r="AF137" i="12"/>
  <c r="V137" i="12"/>
  <c r="GJ1652" i="12"/>
  <c r="DR642" i="12"/>
  <c r="DH1147" i="12"/>
  <c r="BT642" i="12"/>
  <c r="CD2157" i="12"/>
  <c r="FF642" i="12"/>
  <c r="AP1147" i="12"/>
  <c r="V1147" i="12"/>
  <c r="BT137" i="12"/>
  <c r="CX642" i="12"/>
  <c r="BJ2157" i="12"/>
  <c r="B1147" i="12"/>
  <c r="L1652" i="12"/>
  <c r="B2157" i="12"/>
  <c r="EB1147" i="12"/>
  <c r="CN1147" i="12"/>
  <c r="AP2157" i="12"/>
  <c r="BT2157" i="12"/>
  <c r="FZ2157" i="12"/>
  <c r="CD1652" i="12"/>
  <c r="EB642" i="12"/>
  <c r="CX137" i="12"/>
  <c r="AF2157" i="12"/>
  <c r="BT1652" i="12"/>
  <c r="EL1652" i="12"/>
  <c r="EV137" i="12"/>
  <c r="AZ642" i="12"/>
  <c r="BT1147" i="12"/>
  <c r="FF137" i="12"/>
  <c r="V2157" i="12"/>
  <c r="V642" i="12"/>
  <c r="EB1652" i="12"/>
  <c r="DR137" i="12"/>
  <c r="BJ642" i="12"/>
  <c r="BJ1652" i="12"/>
  <c r="CN1652" i="12"/>
  <c r="FP137" i="12"/>
  <c r="AP1652" i="12"/>
  <c r="FP1147" i="12"/>
  <c r="CN137" i="12"/>
  <c r="FF1147" i="12"/>
  <c r="L2157" i="12"/>
  <c r="BJ1147" i="12"/>
  <c r="AZ1652" i="12"/>
  <c r="CD642" i="12"/>
  <c r="GJ137" i="12"/>
  <c r="EL137" i="12"/>
  <c r="FF2157" i="12"/>
  <c r="AF1147" i="12"/>
  <c r="FZ642" i="12"/>
  <c r="FP642" i="12"/>
  <c r="BJ137" i="12"/>
  <c r="CX1652" i="12"/>
  <c r="V1652" i="12"/>
  <c r="FF1652" i="12"/>
  <c r="FZ1652" i="12"/>
  <c r="AZ1147" i="12"/>
  <c r="GJ1147" i="12"/>
  <c r="AF1652" i="12"/>
  <c r="AF642" i="12"/>
  <c r="B642" i="12"/>
  <c r="DH1652" i="12"/>
  <c r="EV1652" i="12"/>
  <c r="FZ137" i="12"/>
  <c r="L1147" i="12"/>
  <c r="GJ2157" i="12"/>
  <c r="CN642" i="12"/>
  <c r="EL2157" i="12"/>
  <c r="CD1147" i="12"/>
  <c r="EB2157" i="12"/>
  <c r="EL642" i="12"/>
  <c r="CX2157" i="12"/>
  <c r="EV2157" i="12"/>
  <c r="DR1147" i="12"/>
  <c r="B1652" i="12"/>
  <c r="DR1652" i="12"/>
  <c r="U2157" i="12"/>
  <c r="EA2157" i="12"/>
  <c r="CC2157" i="12"/>
  <c r="AE1147" i="12"/>
  <c r="FO137" i="12"/>
  <c r="CW137" i="12"/>
  <c r="AO1147" i="12"/>
  <c r="U1652" i="12"/>
  <c r="GI1147" i="12"/>
  <c r="EA137" i="12"/>
  <c r="AY1147" i="12"/>
  <c r="A642" i="12"/>
  <c r="EK2157" i="12"/>
  <c r="AO137" i="12"/>
  <c r="U642" i="12"/>
  <c r="EU642" i="12"/>
  <c r="CW1147" i="12"/>
  <c r="FY2157" i="12"/>
  <c r="EA1652" i="12"/>
  <c r="DG1147" i="12"/>
  <c r="FE1147" i="12"/>
  <c r="GI2157" i="12"/>
  <c r="AO2157" i="12"/>
  <c r="AE137" i="12"/>
  <c r="GI642" i="12"/>
  <c r="CW1652" i="12"/>
  <c r="FY1147" i="12"/>
  <c r="DG2157" i="12"/>
  <c r="EA1147" i="12"/>
  <c r="FO642" i="12"/>
  <c r="K1652" i="12"/>
  <c r="K1147" i="12"/>
  <c r="EU2157" i="12"/>
  <c r="BS1652" i="12"/>
  <c r="CW642" i="12"/>
  <c r="K2157" i="12"/>
  <c r="U137" i="12"/>
  <c r="GI137" i="12"/>
  <c r="BI1147" i="12"/>
  <c r="BS1147" i="12"/>
  <c r="BI2157" i="12"/>
  <c r="BS642" i="12"/>
  <c r="EK1652" i="12"/>
  <c r="EU1147" i="12"/>
  <c r="DQ1652" i="12"/>
  <c r="EU137" i="12"/>
  <c r="BS137" i="12"/>
  <c r="DG642" i="12"/>
  <c r="AO1652" i="12"/>
  <c r="DQ2157" i="12"/>
  <c r="DG1652" i="12"/>
  <c r="K642" i="12"/>
  <c r="FO1147" i="12"/>
  <c r="AY2157" i="12"/>
  <c r="EK137" i="12"/>
  <c r="FE137" i="12"/>
  <c r="U1147" i="12"/>
  <c r="FY1652" i="12"/>
  <c r="EU1652" i="12"/>
  <c r="FO2157" i="12"/>
  <c r="AO642" i="12"/>
  <c r="CM642" i="12"/>
  <c r="AE1652" i="12"/>
  <c r="CM2157" i="12"/>
  <c r="CM1652" i="12"/>
  <c r="A2157" i="12"/>
  <c r="CM137" i="12"/>
  <c r="DQ137" i="12"/>
  <c r="DQ1147" i="12"/>
  <c r="CM1147" i="12"/>
  <c r="A1652" i="12"/>
  <c r="K137" i="12"/>
  <c r="AY642" i="12"/>
  <c r="BI642" i="12"/>
  <c r="AE642" i="12"/>
  <c r="AY137" i="12"/>
  <c r="FE2157" i="12"/>
  <c r="EA642" i="12"/>
  <c r="A136" i="12"/>
  <c r="AY1652" i="12"/>
  <c r="CW2157" i="12"/>
  <c r="AE2157" i="12"/>
  <c r="GI1652" i="12"/>
  <c r="DG137" i="12"/>
  <c r="FO1652" i="12"/>
  <c r="BI1652" i="12"/>
  <c r="CC1147" i="12"/>
  <c r="FE1652" i="12"/>
  <c r="DQ642" i="12"/>
  <c r="CC642" i="12"/>
  <c r="BS2157" i="12"/>
  <c r="CC137" i="12"/>
  <c r="BI137" i="12"/>
  <c r="FY137" i="12"/>
  <c r="FY642" i="12"/>
  <c r="CC1652" i="12"/>
  <c r="EK1147" i="12"/>
  <c r="EK642" i="12"/>
  <c r="A1147" i="12"/>
  <c r="FE642" i="12"/>
  <c r="CN643" i="12" l="1"/>
  <c r="FF1653" i="12"/>
  <c r="BJ1148" i="12"/>
  <c r="V643" i="12"/>
  <c r="AF2158" i="12"/>
  <c r="BJ2158" i="12"/>
  <c r="DH1148" i="12"/>
  <c r="CD138" i="12"/>
  <c r="GJ643" i="12"/>
  <c r="DR1653" i="12"/>
  <c r="CX2158" i="12"/>
  <c r="EL2158" i="12"/>
  <c r="FZ138" i="12"/>
  <c r="AF643" i="12"/>
  <c r="FZ1653" i="12"/>
  <c r="BJ138" i="12"/>
  <c r="FF2158" i="12"/>
  <c r="AZ1653" i="12"/>
  <c r="CN138" i="12"/>
  <c r="CN1653" i="12"/>
  <c r="EB1653" i="12"/>
  <c r="BT1148" i="12"/>
  <c r="BT1653" i="12"/>
  <c r="CD1653" i="12"/>
  <c r="CN1148" i="12"/>
  <c r="B1148" i="12"/>
  <c r="V1148" i="12"/>
  <c r="BT643" i="12"/>
  <c r="V138" i="12"/>
  <c r="EB138" i="12"/>
  <c r="EV643" i="12"/>
  <c r="DH2158" i="12"/>
  <c r="DH643" i="12"/>
  <c r="L138" i="12"/>
  <c r="EL643" i="12"/>
  <c r="AF1653" i="12"/>
  <c r="EL138" i="12"/>
  <c r="BJ1653" i="12"/>
  <c r="FZ2158" i="12"/>
  <c r="AP1148" i="12"/>
  <c r="AF138" i="12"/>
  <c r="DR2158" i="12"/>
  <c r="AP138" i="12"/>
  <c r="DR1148" i="12"/>
  <c r="EB2158" i="12"/>
  <c r="GJ2158" i="12"/>
  <c r="DH1653" i="12"/>
  <c r="GJ1148" i="12"/>
  <c r="V1653" i="12"/>
  <c r="FZ643" i="12"/>
  <c r="GJ138" i="12"/>
  <c r="L2158" i="12"/>
  <c r="AP1653" i="12"/>
  <c r="BJ643" i="12"/>
  <c r="V2158" i="12"/>
  <c r="EV138" i="12"/>
  <c r="CX138" i="12"/>
  <c r="BT2158" i="12"/>
  <c r="B2158" i="12"/>
  <c r="CX643" i="12"/>
  <c r="FF643" i="12"/>
  <c r="DR643" i="12"/>
  <c r="CX1148" i="12"/>
  <c r="FZ1148" i="12"/>
  <c r="L643" i="12"/>
  <c r="CN2158" i="12"/>
  <c r="AZ2158" i="12"/>
  <c r="AZ138" i="12"/>
  <c r="B1653" i="12"/>
  <c r="EV1653" i="12"/>
  <c r="FP643" i="12"/>
  <c r="FP1148" i="12"/>
  <c r="AZ643" i="12"/>
  <c r="EB1148" i="12"/>
  <c r="FP2158" i="12"/>
  <c r="EV2158" i="12"/>
  <c r="CD1148" i="12"/>
  <c r="L1148" i="12"/>
  <c r="B643" i="12"/>
  <c r="AZ1148" i="12"/>
  <c r="CX1653" i="12"/>
  <c r="AF1148" i="12"/>
  <c r="CD643" i="12"/>
  <c r="FF1148" i="12"/>
  <c r="FP138" i="12"/>
  <c r="DR138" i="12"/>
  <c r="FF138" i="12"/>
  <c r="EL1653" i="12"/>
  <c r="EB643" i="12"/>
  <c r="AP2158" i="12"/>
  <c r="L1653" i="12"/>
  <c r="BT138" i="12"/>
  <c r="CD2158" i="12"/>
  <c r="GJ1653" i="12"/>
  <c r="AP643" i="12"/>
  <c r="FP1653" i="12"/>
  <c r="EL1148" i="12"/>
  <c r="DH138" i="12"/>
  <c r="B137" i="12"/>
  <c r="EV1148" i="12"/>
  <c r="CM643" i="12"/>
  <c r="EK1653" i="12"/>
  <c r="U138" i="12"/>
  <c r="CM2158" i="12"/>
  <c r="BI1653" i="12"/>
  <c r="DG138" i="12"/>
  <c r="EK1148" i="12"/>
  <c r="CC2158" i="12"/>
  <c r="EK2158" i="12"/>
  <c r="EU1148" i="12"/>
  <c r="K138" i="12"/>
  <c r="DQ138" i="12"/>
  <c r="AY138" i="12"/>
  <c r="CC1148" i="12"/>
  <c r="FE138" i="12"/>
  <c r="FE643" i="12"/>
  <c r="CW2158" i="12"/>
  <c r="BI138" i="12"/>
  <c r="FY1148" i="12"/>
  <c r="AY1653" i="12"/>
  <c r="GI138" i="12"/>
  <c r="CM1653" i="12"/>
  <c r="EU138" i="12"/>
  <c r="EA2158" i="12"/>
  <c r="BS1148" i="12"/>
  <c r="U1653" i="12"/>
  <c r="BI643" i="12"/>
  <c r="A1653" i="12"/>
  <c r="CC643" i="12"/>
  <c r="FY138" i="12"/>
  <c r="EU643" i="12"/>
  <c r="EA138" i="12"/>
  <c r="AE643" i="12"/>
  <c r="BS138" i="12"/>
  <c r="DQ1148" i="12"/>
  <c r="AE1148" i="12"/>
  <c r="BI1148" i="12"/>
  <c r="AO2158" i="12"/>
  <c r="FY643" i="12"/>
  <c r="GI2158" i="12"/>
  <c r="FE1148" i="12"/>
  <c r="K1148" i="12"/>
  <c r="EK138" i="12"/>
  <c r="EA1148" i="12"/>
  <c r="A643" i="12"/>
  <c r="FE2158" i="12"/>
  <c r="AY643" i="12"/>
  <c r="FY1653" i="12"/>
  <c r="FO138" i="12"/>
  <c r="BS1653" i="12"/>
  <c r="FE1653" i="12"/>
  <c r="AE1653" i="12"/>
  <c r="EU2158" i="12"/>
  <c r="DQ2158" i="12"/>
  <c r="DQ1653" i="12"/>
  <c r="A137" i="12"/>
  <c r="K2158" i="12"/>
  <c r="EK643" i="12"/>
  <c r="BS643" i="12"/>
  <c r="BS2158" i="12"/>
  <c r="A2158" i="12"/>
  <c r="FO1653" i="12"/>
  <c r="DG1653" i="12"/>
  <c r="DG643" i="12"/>
  <c r="CM1148" i="12"/>
  <c r="CW1148" i="12"/>
  <c r="EU1653" i="12"/>
  <c r="CC1653" i="12"/>
  <c r="CW1653" i="12"/>
  <c r="CM138" i="12"/>
  <c r="K643" i="12"/>
  <c r="A1148" i="12"/>
  <c r="U1148" i="12"/>
  <c r="FO1148" i="12"/>
  <c r="DQ643" i="12"/>
  <c r="GI643" i="12"/>
  <c r="DG2158" i="12"/>
  <c r="BI2158" i="12"/>
  <c r="U643" i="12"/>
  <c r="AY1148" i="12"/>
  <c r="K1653" i="12"/>
  <c r="AE138" i="12"/>
  <c r="GI1653" i="12"/>
  <c r="FO2158" i="12"/>
  <c r="FY2158" i="12"/>
  <c r="AE2158" i="12"/>
  <c r="CW138" i="12"/>
  <c r="AO1653" i="12"/>
  <c r="AY2158" i="12"/>
  <c r="FO643" i="12"/>
  <c r="AO1148" i="12"/>
  <c r="CC138" i="12"/>
  <c r="CW643" i="12"/>
  <c r="GI1148" i="12"/>
  <c r="DG1148" i="12"/>
  <c r="U2158" i="12"/>
  <c r="AO138" i="12"/>
  <c r="EA643" i="12"/>
  <c r="AO643" i="12"/>
  <c r="EA1653" i="12"/>
  <c r="FP1654" i="12" l="1"/>
  <c r="FF1149" i="12"/>
  <c r="FP1149" i="12"/>
  <c r="CX644" i="12"/>
  <c r="EV139" i="12"/>
  <c r="DR1149" i="12"/>
  <c r="AP1149" i="12"/>
  <c r="AF1654" i="12"/>
  <c r="DH2159" i="12"/>
  <c r="BT644" i="12"/>
  <c r="CD1654" i="12"/>
  <c r="CN1654" i="12"/>
  <c r="BJ139" i="12"/>
  <c r="EL2159" i="12"/>
  <c r="CD139" i="12"/>
  <c r="V644" i="12"/>
  <c r="B138" i="12"/>
  <c r="AP644" i="12"/>
  <c r="L1654" i="12"/>
  <c r="FF139" i="12"/>
  <c r="CD644" i="12"/>
  <c r="B644" i="12"/>
  <c r="FP2159" i="12"/>
  <c r="FP644" i="12"/>
  <c r="AZ2159" i="12"/>
  <c r="CX1149" i="12"/>
  <c r="B2159" i="12"/>
  <c r="V2159" i="12"/>
  <c r="GJ139" i="12"/>
  <c r="DH1654" i="12"/>
  <c r="AP139" i="12"/>
  <c r="FZ2159" i="12"/>
  <c r="EL644" i="12"/>
  <c r="EV644" i="12"/>
  <c r="V1149" i="12"/>
  <c r="BT1654" i="12"/>
  <c r="CN139" i="12"/>
  <c r="FZ1654" i="12"/>
  <c r="CX2159" i="12"/>
  <c r="DH1149" i="12"/>
  <c r="BJ1149" i="12"/>
  <c r="EL1654" i="12"/>
  <c r="EV2159" i="12"/>
  <c r="AZ139" i="12"/>
  <c r="GJ1149" i="12"/>
  <c r="DH139" i="12"/>
  <c r="GJ1654" i="12"/>
  <c r="AP2159" i="12"/>
  <c r="DR139" i="12"/>
  <c r="AF1149" i="12"/>
  <c r="L1149" i="12"/>
  <c r="EB1149" i="12"/>
  <c r="EV1654" i="12"/>
  <c r="CN2159" i="12"/>
  <c r="DR644" i="12"/>
  <c r="BT2159" i="12"/>
  <c r="BJ644" i="12"/>
  <c r="FZ644" i="12"/>
  <c r="GJ2159" i="12"/>
  <c r="DR2159" i="12"/>
  <c r="BJ1654" i="12"/>
  <c r="L139" i="12"/>
  <c r="EB139" i="12"/>
  <c r="B1149" i="12"/>
  <c r="BT1149" i="12"/>
  <c r="AZ1654" i="12"/>
  <c r="AF644" i="12"/>
  <c r="DR1654" i="12"/>
  <c r="BJ2159" i="12"/>
  <c r="FF1654" i="12"/>
  <c r="EV1149" i="12"/>
  <c r="BT139" i="12"/>
  <c r="AZ1149" i="12"/>
  <c r="FZ1149" i="12"/>
  <c r="L2159" i="12"/>
  <c r="EL1149" i="12"/>
  <c r="CD2159" i="12"/>
  <c r="EB644" i="12"/>
  <c r="FP139" i="12"/>
  <c r="CX1654" i="12"/>
  <c r="CD1149" i="12"/>
  <c r="AZ644" i="12"/>
  <c r="B1654" i="12"/>
  <c r="L644" i="12"/>
  <c r="FF644" i="12"/>
  <c r="CX139" i="12"/>
  <c r="AP1654" i="12"/>
  <c r="V1654" i="12"/>
  <c r="EB2159" i="12"/>
  <c r="AF139" i="12"/>
  <c r="EL139" i="12"/>
  <c r="DH644" i="12"/>
  <c r="V139" i="12"/>
  <c r="CN1149" i="12"/>
  <c r="EB1654" i="12"/>
  <c r="FF2159" i="12"/>
  <c r="FZ139" i="12"/>
  <c r="GJ644" i="12"/>
  <c r="AF2159" i="12"/>
  <c r="CN644" i="12"/>
  <c r="AE644" i="12"/>
  <c r="BS644" i="12"/>
  <c r="DG1654" i="12"/>
  <c r="CW139" i="12"/>
  <c r="GI2159" i="12"/>
  <c r="BI2159" i="12"/>
  <c r="EK644" i="12"/>
  <c r="DQ1149" i="12"/>
  <c r="A1149" i="12"/>
  <c r="K2159" i="12"/>
  <c r="EU2159" i="12"/>
  <c r="EK1654" i="12"/>
  <c r="AY1149" i="12"/>
  <c r="DG139" i="12"/>
  <c r="FY2159" i="12"/>
  <c r="GI1149" i="12"/>
  <c r="AO1654" i="12"/>
  <c r="BS139" i="12"/>
  <c r="CW2159" i="12"/>
  <c r="EA1654" i="12"/>
  <c r="AY644" i="12"/>
  <c r="CM644" i="12"/>
  <c r="EA139" i="12"/>
  <c r="FO1149" i="12"/>
  <c r="DG644" i="12"/>
  <c r="A138" i="12"/>
  <c r="AE1654" i="12"/>
  <c r="U1149" i="12"/>
  <c r="EA1149" i="12"/>
  <c r="GI139" i="12"/>
  <c r="K644" i="12"/>
  <c r="EA2159" i="12"/>
  <c r="U644" i="12"/>
  <c r="K139" i="12"/>
  <c r="A2159" i="12"/>
  <c r="BS2159" i="12"/>
  <c r="A644" i="12"/>
  <c r="AE2159" i="12"/>
  <c r="DG2159" i="12"/>
  <c r="FO644" i="12"/>
  <c r="FY139" i="12"/>
  <c r="AE1149" i="12"/>
  <c r="EK2159" i="12"/>
  <c r="AO644" i="12"/>
  <c r="EU644" i="12"/>
  <c r="AO1149" i="12"/>
  <c r="CW1654" i="12"/>
  <c r="BI139" i="12"/>
  <c r="BI1654" i="12"/>
  <c r="A1654" i="12"/>
  <c r="EA644" i="12"/>
  <c r="FY644" i="12"/>
  <c r="BS1149" i="12"/>
  <c r="AE139" i="12"/>
  <c r="AY2159" i="12"/>
  <c r="CC644" i="12"/>
  <c r="DQ644" i="12"/>
  <c r="CM1654" i="12"/>
  <c r="K1149" i="12"/>
  <c r="FE139" i="12"/>
  <c r="BI644" i="12"/>
  <c r="DQ2159" i="12"/>
  <c r="FO1654" i="12"/>
  <c r="AY1654" i="12"/>
  <c r="FO2159" i="12"/>
  <c r="CC2159" i="12"/>
  <c r="DQ1654" i="12"/>
  <c r="GI644" i="12"/>
  <c r="FE2159" i="12"/>
  <c r="CM2159" i="12"/>
  <c r="U2159" i="12"/>
  <c r="FO139" i="12"/>
  <c r="CM139" i="12"/>
  <c r="DG1149" i="12"/>
  <c r="CC139" i="12"/>
  <c r="U1654" i="12"/>
  <c r="CM1149" i="12"/>
  <c r="BI1149" i="12"/>
  <c r="U139" i="12"/>
  <c r="FE1149" i="12"/>
  <c r="CC1149" i="12"/>
  <c r="FE644" i="12"/>
  <c r="CC1654" i="12"/>
  <c r="EU1654" i="12"/>
  <c r="BS1654" i="12"/>
  <c r="K1654" i="12"/>
  <c r="CW1149" i="12"/>
  <c r="EK139" i="12"/>
  <c r="EK1149" i="12"/>
  <c r="AO2159" i="12"/>
  <c r="AY139" i="12"/>
  <c r="FY1149" i="12"/>
  <c r="DQ139" i="12"/>
  <c r="CW644" i="12"/>
  <c r="FY1654" i="12"/>
  <c r="FE1654" i="12"/>
  <c r="GI1654" i="12"/>
  <c r="EU139" i="12"/>
  <c r="AO139" i="12"/>
  <c r="EU1149" i="12"/>
  <c r="CN645" i="12" l="1"/>
  <c r="DH645" i="12"/>
  <c r="CX1655" i="12"/>
  <c r="BT140" i="12"/>
  <c r="B1150" i="12"/>
  <c r="BT2160" i="12"/>
  <c r="AP2160" i="12"/>
  <c r="AZ140" i="12"/>
  <c r="BT1655" i="12"/>
  <c r="FZ2160" i="12"/>
  <c r="V2160" i="12"/>
  <c r="FP645" i="12"/>
  <c r="FF140" i="12"/>
  <c r="V645" i="12"/>
  <c r="CN1655" i="12"/>
  <c r="AF1655" i="12"/>
  <c r="CX645" i="12"/>
  <c r="FF2160" i="12"/>
  <c r="V1655" i="12"/>
  <c r="L645" i="12"/>
  <c r="EL1150" i="12"/>
  <c r="DR1655" i="12"/>
  <c r="DR2160" i="12"/>
  <c r="EB1150" i="12"/>
  <c r="DH1150" i="12"/>
  <c r="AF2160" i="12"/>
  <c r="EB1655" i="12"/>
  <c r="EL140" i="12"/>
  <c r="AP1655" i="12"/>
  <c r="B1655" i="12"/>
  <c r="FP140" i="12"/>
  <c r="L2160" i="12"/>
  <c r="EV1150" i="12"/>
  <c r="AF645" i="12"/>
  <c r="EB140" i="12"/>
  <c r="GJ2160" i="12"/>
  <c r="DR645" i="12"/>
  <c r="L1150" i="12"/>
  <c r="GJ1655" i="12"/>
  <c r="EV2160" i="12"/>
  <c r="CX2160" i="12"/>
  <c r="V1150" i="12"/>
  <c r="AP140" i="12"/>
  <c r="B2160" i="12"/>
  <c r="FP2160" i="12"/>
  <c r="L1655" i="12"/>
  <c r="CD140" i="12"/>
  <c r="CD1655" i="12"/>
  <c r="AP1150" i="12"/>
  <c r="FP1150" i="12"/>
  <c r="GJ645" i="12"/>
  <c r="CN1150" i="12"/>
  <c r="AF140" i="12"/>
  <c r="CX140" i="12"/>
  <c r="AZ645" i="12"/>
  <c r="EB645" i="12"/>
  <c r="FZ1150" i="12"/>
  <c r="FF1655" i="12"/>
  <c r="AZ1655" i="12"/>
  <c r="L140" i="12"/>
  <c r="FZ645" i="12"/>
  <c r="CN2160" i="12"/>
  <c r="AF1150" i="12"/>
  <c r="DH140" i="12"/>
  <c r="EL1655" i="12"/>
  <c r="FZ1655" i="12"/>
  <c r="EV645" i="12"/>
  <c r="DH1655" i="12"/>
  <c r="CX1150" i="12"/>
  <c r="B645" i="12"/>
  <c r="AP645" i="12"/>
  <c r="EL2160" i="12"/>
  <c r="BT645" i="12"/>
  <c r="DR1150" i="12"/>
  <c r="FF1150" i="12"/>
  <c r="FZ140" i="12"/>
  <c r="V140" i="12"/>
  <c r="EB2160" i="12"/>
  <c r="FF645" i="12"/>
  <c r="CD1150" i="12"/>
  <c r="CD2160" i="12"/>
  <c r="AZ1150" i="12"/>
  <c r="BJ2160" i="12"/>
  <c r="BT1150" i="12"/>
  <c r="BJ1655" i="12"/>
  <c r="BJ645" i="12"/>
  <c r="EV1655" i="12"/>
  <c r="DR140" i="12"/>
  <c r="GJ1150" i="12"/>
  <c r="BJ1150" i="12"/>
  <c r="CN140" i="12"/>
  <c r="EL645" i="12"/>
  <c r="GJ140" i="12"/>
  <c r="AZ2160" i="12"/>
  <c r="CD645" i="12"/>
  <c r="B139" i="12"/>
  <c r="BJ140" i="12"/>
  <c r="DH2160" i="12"/>
  <c r="EV140" i="12"/>
  <c r="FP1655" i="12"/>
  <c r="EK140" i="12"/>
  <c r="AY1150" i="12"/>
  <c r="EA645" i="12"/>
  <c r="FO2160" i="12"/>
  <c r="BI645" i="12"/>
  <c r="AO140" i="12"/>
  <c r="K1655" i="12"/>
  <c r="BS140" i="12"/>
  <c r="CM2160" i="12"/>
  <c r="CC1655" i="12"/>
  <c r="K645" i="12"/>
  <c r="CC140" i="12"/>
  <c r="K2160" i="12"/>
  <c r="U645" i="12"/>
  <c r="FE1655" i="12"/>
  <c r="AE1150" i="12"/>
  <c r="EU1655" i="12"/>
  <c r="AE1655" i="12"/>
  <c r="A1655" i="12"/>
  <c r="BI1655" i="12"/>
  <c r="AY1655" i="12"/>
  <c r="AE645" i="12"/>
  <c r="FO140" i="12"/>
  <c r="DQ140" i="12"/>
  <c r="FE2160" i="12"/>
  <c r="AO2160" i="12"/>
  <c r="FE645" i="12"/>
  <c r="FY140" i="12"/>
  <c r="U1655" i="12"/>
  <c r="EK1655" i="12"/>
  <c r="BI140" i="12"/>
  <c r="U2160" i="12"/>
  <c r="AY645" i="12"/>
  <c r="GI2160" i="12"/>
  <c r="GI140" i="12"/>
  <c r="FE1150" i="12"/>
  <c r="AO645" i="12"/>
  <c r="BS1150" i="12"/>
  <c r="DG140" i="12"/>
  <c r="EU645" i="12"/>
  <c r="A139" i="12"/>
  <c r="A1150" i="12"/>
  <c r="U140" i="12"/>
  <c r="BI2160" i="12"/>
  <c r="CM1655" i="12"/>
  <c r="DG1655" i="12"/>
  <c r="EK1150" i="12"/>
  <c r="BS2160" i="12"/>
  <c r="AE140" i="12"/>
  <c r="CW645" i="12"/>
  <c r="K140" i="12"/>
  <c r="U1150" i="12"/>
  <c r="A645" i="12"/>
  <c r="FE140" i="12"/>
  <c r="CW140" i="12"/>
  <c r="BI1150" i="12"/>
  <c r="CM140" i="12"/>
  <c r="EA1655" i="12"/>
  <c r="FO1655" i="12"/>
  <c r="K1150" i="12"/>
  <c r="AY140" i="12"/>
  <c r="FY1655" i="12"/>
  <c r="A2160" i="12"/>
  <c r="FY1150" i="12"/>
  <c r="AO1150" i="12"/>
  <c r="CM645" i="12"/>
  <c r="EA1150" i="12"/>
  <c r="CC645" i="12"/>
  <c r="DG1150" i="12"/>
  <c r="FO645" i="12"/>
  <c r="EU1150" i="12"/>
  <c r="GI1655" i="12"/>
  <c r="CW2160" i="12"/>
  <c r="EK645" i="12"/>
  <c r="DQ645" i="12"/>
  <c r="FO1150" i="12"/>
  <c r="AO1655" i="12"/>
  <c r="DG2160" i="12"/>
  <c r="EK2160" i="12"/>
  <c r="GI645" i="12"/>
  <c r="FY645" i="12"/>
  <c r="DG645" i="12"/>
  <c r="DQ2160" i="12"/>
  <c r="AY2160" i="12"/>
  <c r="CM1150" i="12"/>
  <c r="DQ1150" i="12"/>
  <c r="BS645" i="12"/>
  <c r="CC1150" i="12"/>
  <c r="CW1655" i="12"/>
  <c r="FY2160" i="12"/>
  <c r="AE2160" i="12"/>
  <c r="EA140" i="12"/>
  <c r="EU140" i="12"/>
  <c r="GI1150" i="12"/>
  <c r="CW1150" i="12"/>
  <c r="DQ1655" i="12"/>
  <c r="CC2160" i="12"/>
  <c r="EA2160" i="12"/>
  <c r="EU2160" i="12"/>
  <c r="BS1655" i="12"/>
  <c r="FP1656" i="12" l="1"/>
  <c r="B140" i="12"/>
  <c r="EL646" i="12"/>
  <c r="DR141" i="12"/>
  <c r="BT1151" i="12"/>
  <c r="CD1151" i="12"/>
  <c r="FZ141" i="12"/>
  <c r="EL2161" i="12"/>
  <c r="DH1656" i="12"/>
  <c r="DH141" i="12"/>
  <c r="L141" i="12"/>
  <c r="EB646" i="12"/>
  <c r="CN1151" i="12"/>
  <c r="CD1656" i="12"/>
  <c r="B2161" i="12"/>
  <c r="EV2161" i="12"/>
  <c r="GJ2161" i="12"/>
  <c r="L2161" i="12"/>
  <c r="EL141" i="12"/>
  <c r="EB1151" i="12"/>
  <c r="L646" i="12"/>
  <c r="AF1656" i="12"/>
  <c r="FP646" i="12"/>
  <c r="AZ141" i="12"/>
  <c r="BT141" i="12"/>
  <c r="EV141" i="12"/>
  <c r="CD646" i="12"/>
  <c r="CN141" i="12"/>
  <c r="EV1656" i="12"/>
  <c r="BJ2161" i="12"/>
  <c r="FF646" i="12"/>
  <c r="FF1151" i="12"/>
  <c r="AP646" i="12"/>
  <c r="EV646" i="12"/>
  <c r="AF1151" i="12"/>
  <c r="AZ1656" i="12"/>
  <c r="AZ646" i="12"/>
  <c r="GJ646" i="12"/>
  <c r="CD141" i="12"/>
  <c r="AP141" i="12"/>
  <c r="GJ1656" i="12"/>
  <c r="EB141" i="12"/>
  <c r="FP141" i="12"/>
  <c r="EB1656" i="12"/>
  <c r="DR2161" i="12"/>
  <c r="V1656" i="12"/>
  <c r="CN1656" i="12"/>
  <c r="V2161" i="12"/>
  <c r="AP2161" i="12"/>
  <c r="CX1656" i="12"/>
  <c r="DH2161" i="12"/>
  <c r="AZ2161" i="12"/>
  <c r="BJ1151" i="12"/>
  <c r="BJ646" i="12"/>
  <c r="AZ1151" i="12"/>
  <c r="EB2161" i="12"/>
  <c r="DR1151" i="12"/>
  <c r="B646" i="12"/>
  <c r="FZ1656" i="12"/>
  <c r="CN2161" i="12"/>
  <c r="FF1656" i="12"/>
  <c r="CX141" i="12"/>
  <c r="FP1151" i="12"/>
  <c r="L1656" i="12"/>
  <c r="V1151" i="12"/>
  <c r="L1151" i="12"/>
  <c r="AF646" i="12"/>
  <c r="B1656" i="12"/>
  <c r="AF2161" i="12"/>
  <c r="DR1656" i="12"/>
  <c r="FF2161" i="12"/>
  <c r="V646" i="12"/>
  <c r="FZ2161" i="12"/>
  <c r="BT2161" i="12"/>
  <c r="DH646" i="12"/>
  <c r="BJ141" i="12"/>
  <c r="GJ141" i="12"/>
  <c r="GJ1151" i="12"/>
  <c r="BJ1656" i="12"/>
  <c r="CD2161" i="12"/>
  <c r="V141" i="12"/>
  <c r="BT646" i="12"/>
  <c r="CX1151" i="12"/>
  <c r="EL1656" i="12"/>
  <c r="FZ646" i="12"/>
  <c r="FZ1151" i="12"/>
  <c r="AF141" i="12"/>
  <c r="AP1151" i="12"/>
  <c r="FP2161" i="12"/>
  <c r="CX2161" i="12"/>
  <c r="DR646" i="12"/>
  <c r="EV1151" i="12"/>
  <c r="AP1656" i="12"/>
  <c r="DH1151" i="12"/>
  <c r="EL1151" i="12"/>
  <c r="CX646" i="12"/>
  <c r="FF141" i="12"/>
  <c r="BT1656" i="12"/>
  <c r="B1151" i="12"/>
  <c r="CN646" i="12"/>
  <c r="AY2161" i="12"/>
  <c r="CM646" i="12"/>
  <c r="AE1151" i="12"/>
  <c r="K1151" i="12"/>
  <c r="EU1656" i="12"/>
  <c r="FE646" i="12"/>
  <c r="FO646" i="12"/>
  <c r="BI646" i="12"/>
  <c r="AO1656" i="12"/>
  <c r="FE1656" i="12"/>
  <c r="EK141" i="12"/>
  <c r="BS141" i="12"/>
  <c r="BS1656" i="12"/>
  <c r="DQ646" i="12"/>
  <c r="AE1656" i="12"/>
  <c r="FO141" i="12"/>
  <c r="A646" i="12"/>
  <c r="EU1151" i="12"/>
  <c r="GI646" i="12"/>
  <c r="EU141" i="12"/>
  <c r="FY1151" i="12"/>
  <c r="GI1656" i="12"/>
  <c r="CC646" i="12"/>
  <c r="A140" i="12"/>
  <c r="EK1656" i="12"/>
  <c r="CM1656" i="12"/>
  <c r="EU2161" i="12"/>
  <c r="AE2161" i="12"/>
  <c r="CW1656" i="12"/>
  <c r="DQ1151" i="12"/>
  <c r="BS2161" i="12"/>
  <c r="FY2161" i="12"/>
  <c r="DG1151" i="12"/>
  <c r="GI2161" i="12"/>
  <c r="K1656" i="12"/>
  <c r="EK2161" i="12"/>
  <c r="U646" i="12"/>
  <c r="AY1151" i="12"/>
  <c r="BI1151" i="12"/>
  <c r="K141" i="12"/>
  <c r="DG141" i="12"/>
  <c r="U1151" i="12"/>
  <c r="FE141" i="12"/>
  <c r="AO646" i="12"/>
  <c r="CC2161" i="12"/>
  <c r="AO2161" i="12"/>
  <c r="EU646" i="12"/>
  <c r="EA2161" i="12"/>
  <c r="FY646" i="12"/>
  <c r="BS646" i="12"/>
  <c r="CW646" i="12"/>
  <c r="DG1656" i="12"/>
  <c r="BI2161" i="12"/>
  <c r="CW141" i="12"/>
  <c r="EK1151" i="12"/>
  <c r="A1656" i="12"/>
  <c r="AY1656" i="12"/>
  <c r="AY646" i="12"/>
  <c r="EK646" i="12"/>
  <c r="EA646" i="12"/>
  <c r="AY141" i="12"/>
  <c r="CW1151" i="12"/>
  <c r="DQ141" i="12"/>
  <c r="FO2161" i="12"/>
  <c r="EA1656" i="12"/>
  <c r="CM2161" i="12"/>
  <c r="GI1151" i="12"/>
  <c r="EA141" i="12"/>
  <c r="AE646" i="12"/>
  <c r="EA1151" i="12"/>
  <c r="AE141" i="12"/>
  <c r="FO1151" i="12"/>
  <c r="U2161" i="12"/>
  <c r="BI141" i="12"/>
  <c r="BS1151" i="12"/>
  <c r="A1151" i="12"/>
  <c r="CC141" i="12"/>
  <c r="K2161" i="12"/>
  <c r="CM141" i="12"/>
  <c r="FE1151" i="12"/>
  <c r="FY141" i="12"/>
  <c r="DG2161" i="12"/>
  <c r="DQ2161" i="12"/>
  <c r="DQ1656" i="12"/>
  <c r="CC1151" i="12"/>
  <c r="FE2161" i="12"/>
  <c r="CM1151" i="12"/>
  <c r="FO1656" i="12"/>
  <c r="CC1656" i="12"/>
  <c r="A2161" i="12"/>
  <c r="K646" i="12"/>
  <c r="BI1656" i="12"/>
  <c r="DG646" i="12"/>
  <c r="CW2161" i="12"/>
  <c r="AO141" i="12"/>
  <c r="AO1151" i="12"/>
  <c r="GI141" i="12"/>
  <c r="U1656" i="12"/>
  <c r="U141" i="12"/>
  <c r="FY1656" i="12"/>
  <c r="CN647" i="12" l="1"/>
  <c r="CX647" i="12"/>
  <c r="EV1152" i="12"/>
  <c r="AP1152" i="12"/>
  <c r="EL1657" i="12"/>
  <c r="CD2162" i="12"/>
  <c r="BJ142" i="12"/>
  <c r="V647" i="12"/>
  <c r="B1657" i="12"/>
  <c r="L1657" i="12"/>
  <c r="CN2162" i="12"/>
  <c r="EB2162" i="12"/>
  <c r="AZ2162" i="12"/>
  <c r="V2162" i="12"/>
  <c r="EB1657" i="12"/>
  <c r="AP142" i="12"/>
  <c r="AZ1657" i="12"/>
  <c r="FF1152" i="12"/>
  <c r="CN142" i="12"/>
  <c r="AZ142" i="12"/>
  <c r="EB1152" i="12"/>
  <c r="EV2162" i="12"/>
  <c r="EB647" i="12"/>
  <c r="EL2162" i="12"/>
  <c r="DR142" i="12"/>
  <c r="B1152" i="12"/>
  <c r="EL1152" i="12"/>
  <c r="DR647" i="12"/>
  <c r="AF142" i="12"/>
  <c r="CX1152" i="12"/>
  <c r="BJ1657" i="12"/>
  <c r="DH647" i="12"/>
  <c r="FF2162" i="12"/>
  <c r="AF647" i="12"/>
  <c r="FP1152" i="12"/>
  <c r="FZ1657" i="12"/>
  <c r="AZ1152" i="12"/>
  <c r="DH2162" i="12"/>
  <c r="CN1657" i="12"/>
  <c r="FP142" i="12"/>
  <c r="CD142" i="12"/>
  <c r="AF1152" i="12"/>
  <c r="FF647" i="12"/>
  <c r="CD647" i="12"/>
  <c r="FP647" i="12"/>
  <c r="EL142" i="12"/>
  <c r="B2162" i="12"/>
  <c r="L142" i="12"/>
  <c r="FZ142" i="12"/>
  <c r="EL647" i="12"/>
  <c r="BT1657" i="12"/>
  <c r="DH1152" i="12"/>
  <c r="CX2162" i="12"/>
  <c r="FZ1152" i="12"/>
  <c r="BT647" i="12"/>
  <c r="GJ1152" i="12"/>
  <c r="BT2162" i="12"/>
  <c r="DR1657" i="12"/>
  <c r="L1152" i="12"/>
  <c r="CX142" i="12"/>
  <c r="B647" i="12"/>
  <c r="BJ647" i="12"/>
  <c r="CX1657" i="12"/>
  <c r="V1657" i="12"/>
  <c r="EB142" i="12"/>
  <c r="GJ647" i="12"/>
  <c r="EV647" i="12"/>
  <c r="BJ2162" i="12"/>
  <c r="EV142" i="12"/>
  <c r="AF1657" i="12"/>
  <c r="L2162" i="12"/>
  <c r="CD1657" i="12"/>
  <c r="DH142" i="12"/>
  <c r="CD1152" i="12"/>
  <c r="B141" i="12"/>
  <c r="FF142" i="12"/>
  <c r="AP1657" i="12"/>
  <c r="FP2162" i="12"/>
  <c r="FZ647" i="12"/>
  <c r="V142" i="12"/>
  <c r="GJ142" i="12"/>
  <c r="FZ2162" i="12"/>
  <c r="AF2162" i="12"/>
  <c r="V1152" i="12"/>
  <c r="FF1657" i="12"/>
  <c r="DR1152" i="12"/>
  <c r="BJ1152" i="12"/>
  <c r="AP2162" i="12"/>
  <c r="DR2162" i="12"/>
  <c r="GJ1657" i="12"/>
  <c r="AZ647" i="12"/>
  <c r="AP647" i="12"/>
  <c r="EV1657" i="12"/>
  <c r="BT142" i="12"/>
  <c r="L647" i="12"/>
  <c r="GJ2162" i="12"/>
  <c r="CN1152" i="12"/>
  <c r="DH1657" i="12"/>
  <c r="BT1152" i="12"/>
  <c r="FP1657" i="12"/>
  <c r="CM647" i="12"/>
  <c r="BS1152" i="12"/>
  <c r="U1657" i="12"/>
  <c r="CM142" i="12"/>
  <c r="BS1657" i="12"/>
  <c r="EK2162" i="12"/>
  <c r="AY2162" i="12"/>
  <c r="K2162" i="12"/>
  <c r="CW142" i="12"/>
  <c r="FY1152" i="12"/>
  <c r="GI1657" i="12"/>
  <c r="DQ142" i="12"/>
  <c r="BI1152" i="12"/>
  <c r="DQ647" i="12"/>
  <c r="EU647" i="12"/>
  <c r="BI142" i="12"/>
  <c r="A2162" i="12"/>
  <c r="CM1657" i="12"/>
  <c r="EA1657" i="12"/>
  <c r="AO1152" i="12"/>
  <c r="GI1152" i="12"/>
  <c r="FE142" i="12"/>
  <c r="AE142" i="12"/>
  <c r="FE2162" i="12"/>
  <c r="DQ1152" i="12"/>
  <c r="FY2162" i="12"/>
  <c r="CW1152" i="12"/>
  <c r="K142" i="12"/>
  <c r="CM1152" i="12"/>
  <c r="A141" i="12"/>
  <c r="FY1657" i="12"/>
  <c r="EU1152" i="12"/>
  <c r="AO2162" i="12"/>
  <c r="A1152" i="12"/>
  <c r="GI2162" i="12"/>
  <c r="AO647" i="12"/>
  <c r="CW2162" i="12"/>
  <c r="FO647" i="12"/>
  <c r="AY647" i="12"/>
  <c r="EU1657" i="12"/>
  <c r="K1657" i="12"/>
  <c r="U647" i="12"/>
  <c r="FO1152" i="12"/>
  <c r="CC142" i="12"/>
  <c r="CC647" i="12"/>
  <c r="CW1657" i="12"/>
  <c r="EU2162" i="12"/>
  <c r="AE1152" i="12"/>
  <c r="CM2162" i="12"/>
  <c r="AY142" i="12"/>
  <c r="BI647" i="12"/>
  <c r="CC1152" i="12"/>
  <c r="DQ1657" i="12"/>
  <c r="DG1152" i="12"/>
  <c r="AE647" i="12"/>
  <c r="EU142" i="12"/>
  <c r="BI2162" i="12"/>
  <c r="GI142" i="12"/>
  <c r="DQ2162" i="12"/>
  <c r="BS142" i="12"/>
  <c r="EK142" i="12"/>
  <c r="FO2162" i="12"/>
  <c r="AE1657" i="12"/>
  <c r="DG1657" i="12"/>
  <c r="BS647" i="12"/>
  <c r="BI1657" i="12"/>
  <c r="FO1657" i="12"/>
  <c r="AO1657" i="12"/>
  <c r="EK1152" i="12"/>
  <c r="K1152" i="12"/>
  <c r="DG647" i="12"/>
  <c r="FE1152" i="12"/>
  <c r="CW647" i="12"/>
  <c r="FE647" i="12"/>
  <c r="DG2162" i="12"/>
  <c r="DG142" i="12"/>
  <c r="EA142" i="12"/>
  <c r="FE1657" i="12"/>
  <c r="AY1657" i="12"/>
  <c r="U2162" i="12"/>
  <c r="EA647" i="12"/>
  <c r="EK647" i="12"/>
  <c r="K647" i="12"/>
  <c r="CC2162" i="12"/>
  <c r="AE2162" i="12"/>
  <c r="FY142" i="12"/>
  <c r="BS2162" i="12"/>
  <c r="A1657" i="12"/>
  <c r="AY1152" i="12"/>
  <c r="U142" i="12"/>
  <c r="U1152" i="12"/>
  <c r="EK1657" i="12"/>
  <c r="CC1657" i="12"/>
  <c r="AO142" i="12"/>
  <c r="FO142" i="12"/>
  <c r="GI647" i="12"/>
  <c r="EA1152" i="12"/>
  <c r="FY647" i="12"/>
  <c r="A647" i="12"/>
  <c r="EA2162" i="12"/>
  <c r="FP1658" i="12" l="1"/>
  <c r="GJ2163" i="12"/>
  <c r="AP648" i="12"/>
  <c r="AP2163" i="12"/>
  <c r="V1153" i="12"/>
  <c r="V143" i="12"/>
  <c r="FF143" i="12"/>
  <c r="CD1658" i="12"/>
  <c r="BJ2163" i="12"/>
  <c r="V1658" i="12"/>
  <c r="CX143" i="12"/>
  <c r="GJ1153" i="12"/>
  <c r="DH1153" i="12"/>
  <c r="L143" i="12"/>
  <c r="CD648" i="12"/>
  <c r="FP143" i="12"/>
  <c r="FZ1658" i="12"/>
  <c r="DH648" i="12"/>
  <c r="DR648" i="12"/>
  <c r="EL2163" i="12"/>
  <c r="AZ143" i="12"/>
  <c r="AP143" i="12"/>
  <c r="EB2163" i="12"/>
  <c r="V648" i="12"/>
  <c r="AP1153" i="12"/>
  <c r="BT1153" i="12"/>
  <c r="L648" i="12"/>
  <c r="AZ648" i="12"/>
  <c r="BJ1153" i="12"/>
  <c r="AF2163" i="12"/>
  <c r="FZ648" i="12"/>
  <c r="B142" i="12"/>
  <c r="L2163" i="12"/>
  <c r="EV648" i="12"/>
  <c r="CX1658" i="12"/>
  <c r="L1153" i="12"/>
  <c r="BT648" i="12"/>
  <c r="BT1658" i="12"/>
  <c r="B2163" i="12"/>
  <c r="FF648" i="12"/>
  <c r="CN1658" i="12"/>
  <c r="FP1153" i="12"/>
  <c r="BJ1658" i="12"/>
  <c r="EL1153" i="12"/>
  <c r="EB648" i="12"/>
  <c r="CN143" i="12"/>
  <c r="EB1658" i="12"/>
  <c r="CN2163" i="12"/>
  <c r="BJ143" i="12"/>
  <c r="EV1153" i="12"/>
  <c r="DH1658" i="12"/>
  <c r="BT143" i="12"/>
  <c r="GJ1658" i="12"/>
  <c r="DR1153" i="12"/>
  <c r="FZ2163" i="12"/>
  <c r="FP2163" i="12"/>
  <c r="CD1153" i="12"/>
  <c r="AF1658" i="12"/>
  <c r="GJ648" i="12"/>
  <c r="BJ648" i="12"/>
  <c r="DR1658" i="12"/>
  <c r="FZ1153" i="12"/>
  <c r="EL648" i="12"/>
  <c r="EL143" i="12"/>
  <c r="AF1153" i="12"/>
  <c r="DH2163" i="12"/>
  <c r="AF648" i="12"/>
  <c r="CX1153" i="12"/>
  <c r="B1153" i="12"/>
  <c r="EV2163" i="12"/>
  <c r="FF1153" i="12"/>
  <c r="V2163" i="12"/>
  <c r="L1658" i="12"/>
  <c r="CD2163" i="12"/>
  <c r="CX648" i="12"/>
  <c r="CN1153" i="12"/>
  <c r="EV1658" i="12"/>
  <c r="DR2163" i="12"/>
  <c r="FF1658" i="12"/>
  <c r="GJ143" i="12"/>
  <c r="AP1658" i="12"/>
  <c r="DH143" i="12"/>
  <c r="EV143" i="12"/>
  <c r="EB143" i="12"/>
  <c r="B648" i="12"/>
  <c r="BT2163" i="12"/>
  <c r="CX2163" i="12"/>
  <c r="FZ143" i="12"/>
  <c r="FP648" i="12"/>
  <c r="CD143" i="12"/>
  <c r="AZ1153" i="12"/>
  <c r="FF2163" i="12"/>
  <c r="AF143" i="12"/>
  <c r="DR143" i="12"/>
  <c r="EB1153" i="12"/>
  <c r="AZ1658" i="12"/>
  <c r="AZ2163" i="12"/>
  <c r="B1658" i="12"/>
  <c r="EL1658" i="12"/>
  <c r="CN648" i="12"/>
  <c r="AE1658" i="12"/>
  <c r="EK648" i="12"/>
  <c r="FY143" i="12"/>
  <c r="EK143" i="12"/>
  <c r="CC1153" i="12"/>
  <c r="DG648" i="12"/>
  <c r="FY1153" i="12"/>
  <c r="BS2163" i="12"/>
  <c r="CW1658" i="12"/>
  <c r="FY1658" i="12"/>
  <c r="BI1658" i="12"/>
  <c r="DG1153" i="12"/>
  <c r="U143" i="12"/>
  <c r="U2163" i="12"/>
  <c r="EA648" i="12"/>
  <c r="EU1658" i="12"/>
  <c r="GI648" i="12"/>
  <c r="FE2163" i="12"/>
  <c r="AE1153" i="12"/>
  <c r="DQ2163" i="12"/>
  <c r="FE143" i="12"/>
  <c r="U648" i="12"/>
  <c r="BS1153" i="12"/>
  <c r="AO1658" i="12"/>
  <c r="GI2163" i="12"/>
  <c r="AY2163" i="12"/>
  <c r="EU143" i="12"/>
  <c r="CC2163" i="12"/>
  <c r="CW1153" i="12"/>
  <c r="EA143" i="12"/>
  <c r="A2163" i="12"/>
  <c r="BS648" i="12"/>
  <c r="CM1658" i="12"/>
  <c r="FE1658" i="12"/>
  <c r="K648" i="12"/>
  <c r="A648" i="12"/>
  <c r="FO1658" i="12"/>
  <c r="A1153" i="12"/>
  <c r="AE648" i="12"/>
  <c r="EK1658" i="12"/>
  <c r="CW2163" i="12"/>
  <c r="CC648" i="12"/>
  <c r="FO648" i="12"/>
  <c r="AO2163" i="12"/>
  <c r="CC1658" i="12"/>
  <c r="CM648" i="12"/>
  <c r="AE143" i="12"/>
  <c r="AY648" i="12"/>
  <c r="DQ1153" i="12"/>
  <c r="GI1658" i="12"/>
  <c r="FO1153" i="12"/>
  <c r="BI2163" i="12"/>
  <c r="EU648" i="12"/>
  <c r="AO143" i="12"/>
  <c r="EU1153" i="12"/>
  <c r="AE2163" i="12"/>
  <c r="EU2163" i="12"/>
  <c r="DQ1658" i="12"/>
  <c r="K2163" i="12"/>
  <c r="K143" i="12"/>
  <c r="K1153" i="12"/>
  <c r="DG2163" i="12"/>
  <c r="BI1153" i="12"/>
  <c r="FO2163" i="12"/>
  <c r="BS1658" i="12"/>
  <c r="BI648" i="12"/>
  <c r="EK1153" i="12"/>
  <c r="CM143" i="12"/>
  <c r="A142" i="12"/>
  <c r="DG1658" i="12"/>
  <c r="DQ143" i="12"/>
  <c r="FO143" i="12"/>
  <c r="AO648" i="12"/>
  <c r="U1153" i="12"/>
  <c r="AY143" i="12"/>
  <c r="K1658" i="12"/>
  <c r="BI143" i="12"/>
  <c r="FE1153" i="12"/>
  <c r="FY2163" i="12"/>
  <c r="FE648" i="12"/>
  <c r="EK2163" i="12"/>
  <c r="EA1658" i="12"/>
  <c r="CW143" i="12"/>
  <c r="EA1153" i="12"/>
  <c r="AO1153" i="12"/>
  <c r="GI143" i="12"/>
  <c r="EA2163" i="12"/>
  <c r="AY1658" i="12"/>
  <c r="GI1153" i="12"/>
  <c r="U1658" i="12"/>
  <c r="FY648" i="12"/>
  <c r="CC143" i="12"/>
  <c r="DQ648" i="12"/>
  <c r="CW648" i="12"/>
  <c r="BS143" i="12"/>
  <c r="DG143" i="12"/>
  <c r="CM2163" i="12"/>
  <c r="A1658" i="12"/>
  <c r="AY1153" i="12"/>
  <c r="CM1153" i="12"/>
  <c r="CN649" i="12" l="1"/>
  <c r="AZ1659" i="12"/>
  <c r="FF2164" i="12"/>
  <c r="FZ144" i="12"/>
  <c r="EB144" i="12"/>
  <c r="GJ144" i="12"/>
  <c r="CN1154" i="12"/>
  <c r="V2164" i="12"/>
  <c r="CX1154" i="12"/>
  <c r="EL144" i="12"/>
  <c r="BJ649" i="12"/>
  <c r="FP2164" i="12"/>
  <c r="BT144" i="12"/>
  <c r="CN2164" i="12"/>
  <c r="EL1154" i="12"/>
  <c r="FF649" i="12"/>
  <c r="L1154" i="12"/>
  <c r="B143" i="12"/>
  <c r="AZ649" i="12"/>
  <c r="V649" i="12"/>
  <c r="EL2164" i="12"/>
  <c r="FP144" i="12"/>
  <c r="GJ1154" i="12"/>
  <c r="CD1659" i="12"/>
  <c r="AP2164" i="12"/>
  <c r="EL1659" i="12"/>
  <c r="EB1154" i="12"/>
  <c r="AZ1154" i="12"/>
  <c r="CX2164" i="12"/>
  <c r="EV144" i="12"/>
  <c r="FF1659" i="12"/>
  <c r="CX649" i="12"/>
  <c r="FF1154" i="12"/>
  <c r="AF649" i="12"/>
  <c r="EL649" i="12"/>
  <c r="GJ649" i="12"/>
  <c r="FZ2164" i="12"/>
  <c r="DH1659" i="12"/>
  <c r="EB1659" i="12"/>
  <c r="BJ1659" i="12"/>
  <c r="B2164" i="12"/>
  <c r="CX1659" i="12"/>
  <c r="FZ649" i="12"/>
  <c r="L649" i="12"/>
  <c r="EB2164" i="12"/>
  <c r="DR649" i="12"/>
  <c r="CD649" i="12"/>
  <c r="CX144" i="12"/>
  <c r="FF144" i="12"/>
  <c r="AP649" i="12"/>
  <c r="B1659" i="12"/>
  <c r="DR144" i="12"/>
  <c r="CD144" i="12"/>
  <c r="BT2164" i="12"/>
  <c r="DH144" i="12"/>
  <c r="DR2164" i="12"/>
  <c r="CD2164" i="12"/>
  <c r="EV2164" i="12"/>
  <c r="DH2164" i="12"/>
  <c r="FZ1154" i="12"/>
  <c r="AF1659" i="12"/>
  <c r="DR1154" i="12"/>
  <c r="EV1154" i="12"/>
  <c r="CN144" i="12"/>
  <c r="FP1154" i="12"/>
  <c r="BT1659" i="12"/>
  <c r="EV649" i="12"/>
  <c r="AF2164" i="12"/>
  <c r="BT1154" i="12"/>
  <c r="AP144" i="12"/>
  <c r="DH649" i="12"/>
  <c r="L144" i="12"/>
  <c r="V1659" i="12"/>
  <c r="V144" i="12"/>
  <c r="GJ2164" i="12"/>
  <c r="AZ2164" i="12"/>
  <c r="AF144" i="12"/>
  <c r="FP649" i="12"/>
  <c r="B649" i="12"/>
  <c r="AP1659" i="12"/>
  <c r="EV1659" i="12"/>
  <c r="L1659" i="12"/>
  <c r="B1154" i="12"/>
  <c r="AF1154" i="12"/>
  <c r="DR1659" i="12"/>
  <c r="CD1154" i="12"/>
  <c r="GJ1659" i="12"/>
  <c r="BJ144" i="12"/>
  <c r="EB649" i="12"/>
  <c r="CN1659" i="12"/>
  <c r="BT649" i="12"/>
  <c r="L2164" i="12"/>
  <c r="BJ1154" i="12"/>
  <c r="AP1154" i="12"/>
  <c r="AZ144" i="12"/>
  <c r="FZ1659" i="12"/>
  <c r="DH1154" i="12"/>
  <c r="BJ2164" i="12"/>
  <c r="V1154" i="12"/>
  <c r="FP1659" i="12"/>
  <c r="DG649" i="12"/>
  <c r="EK649" i="12"/>
  <c r="CM1154" i="12"/>
  <c r="BI1659" i="12"/>
  <c r="CW1154" i="12"/>
  <c r="CC1154" i="12"/>
  <c r="BS649" i="12"/>
  <c r="AE2164" i="12"/>
  <c r="FO2164" i="12"/>
  <c r="CM1659" i="12"/>
  <c r="AO144" i="12"/>
  <c r="U1659" i="12"/>
  <c r="BI144" i="12"/>
  <c r="EA144" i="12"/>
  <c r="CW2164" i="12"/>
  <c r="AY1154" i="12"/>
  <c r="BS2164" i="12"/>
  <c r="EU144" i="12"/>
  <c r="DQ1659" i="12"/>
  <c r="EA1154" i="12"/>
  <c r="EU649" i="12"/>
  <c r="AE649" i="12"/>
  <c r="A143" i="12"/>
  <c r="CC649" i="12"/>
  <c r="AE144" i="12"/>
  <c r="BI649" i="12"/>
  <c r="CM144" i="12"/>
  <c r="DG1659" i="12"/>
  <c r="CW649" i="12"/>
  <c r="AY649" i="12"/>
  <c r="FY1659" i="12"/>
  <c r="DQ2164" i="12"/>
  <c r="U144" i="12"/>
  <c r="EK1154" i="12"/>
  <c r="CC144" i="12"/>
  <c r="AO649" i="12"/>
  <c r="FO1659" i="12"/>
  <c r="DQ144" i="12"/>
  <c r="EK1659" i="12"/>
  <c r="FY144" i="12"/>
  <c r="GI1154" i="12"/>
  <c r="BS144" i="12"/>
  <c r="FY649" i="12"/>
  <c r="DQ1154" i="12"/>
  <c r="FE1154" i="12"/>
  <c r="K1154" i="12"/>
  <c r="BS1154" i="12"/>
  <c r="DG2164" i="12"/>
  <c r="U2164" i="12"/>
  <c r="A1154" i="12"/>
  <c r="EU1659" i="12"/>
  <c r="K649" i="12"/>
  <c r="BS1659" i="12"/>
  <c r="AO1659" i="12"/>
  <c r="CC2164" i="12"/>
  <c r="EU2164" i="12"/>
  <c r="GI144" i="12"/>
  <c r="AE1659" i="12"/>
  <c r="U649" i="12"/>
  <c r="CC1659" i="12"/>
  <c r="AY1659" i="12"/>
  <c r="DG1154" i="12"/>
  <c r="FE1659" i="12"/>
  <c r="FE144" i="12"/>
  <c r="FO144" i="12"/>
  <c r="EK2164" i="12"/>
  <c r="FE2164" i="12"/>
  <c r="FY2164" i="12"/>
  <c r="FO1154" i="12"/>
  <c r="EK144" i="12"/>
  <c r="BI1154" i="12"/>
  <c r="CM649" i="12"/>
  <c r="CM2164" i="12"/>
  <c r="AO2164" i="12"/>
  <c r="CW1659" i="12"/>
  <c r="EA2164" i="12"/>
  <c r="FY1154" i="12"/>
  <c r="EA1659" i="12"/>
  <c r="AE1154" i="12"/>
  <c r="K2164" i="12"/>
  <c r="GI1659" i="12"/>
  <c r="K1659" i="12"/>
  <c r="FO649" i="12"/>
  <c r="CW144" i="12"/>
  <c r="K144" i="12"/>
  <c r="BI2164" i="12"/>
  <c r="A649" i="12"/>
  <c r="U1154" i="12"/>
  <c r="DQ649" i="12"/>
  <c r="AO1154" i="12"/>
  <c r="AY144" i="12"/>
  <c r="GI2164" i="12"/>
  <c r="AY2164" i="12"/>
  <c r="FE649" i="12"/>
  <c r="EA649" i="12"/>
  <c r="DG144" i="12"/>
  <c r="A1659" i="12"/>
  <c r="GI649" i="12"/>
  <c r="EU1154" i="12"/>
  <c r="A2164" i="12"/>
  <c r="FP1660" i="12" l="1"/>
  <c r="FZ1660" i="12"/>
  <c r="L2165" i="12"/>
  <c r="BJ145" i="12"/>
  <c r="AF1155" i="12"/>
  <c r="AP1660" i="12"/>
  <c r="AZ2165" i="12"/>
  <c r="L145" i="12"/>
  <c r="AF2165" i="12"/>
  <c r="CN145" i="12"/>
  <c r="FZ1155" i="12"/>
  <c r="DR2165" i="12"/>
  <c r="DR145" i="12"/>
  <c r="CX145" i="12"/>
  <c r="L650" i="12"/>
  <c r="BJ1660" i="12"/>
  <c r="GJ650" i="12"/>
  <c r="CX650" i="12"/>
  <c r="AZ1155" i="12"/>
  <c r="CD1660" i="12"/>
  <c r="V650" i="12"/>
  <c r="FF650" i="12"/>
  <c r="FP2165" i="12"/>
  <c r="V2165" i="12"/>
  <c r="FZ145" i="12"/>
  <c r="V1155" i="12"/>
  <c r="AZ145" i="12"/>
  <c r="BT650" i="12"/>
  <c r="GJ1660" i="12"/>
  <c r="B1155" i="12"/>
  <c r="B650" i="12"/>
  <c r="GJ2165" i="12"/>
  <c r="DH650" i="12"/>
  <c r="EV650" i="12"/>
  <c r="EV1155" i="12"/>
  <c r="DH2165" i="12"/>
  <c r="DH145" i="12"/>
  <c r="B1660" i="12"/>
  <c r="CD650" i="12"/>
  <c r="FZ650" i="12"/>
  <c r="EB1660" i="12"/>
  <c r="EL650" i="12"/>
  <c r="FF1660" i="12"/>
  <c r="EB1155" i="12"/>
  <c r="GJ1155" i="12"/>
  <c r="AZ650" i="12"/>
  <c r="EL1155" i="12"/>
  <c r="BJ650" i="12"/>
  <c r="CN1155" i="12"/>
  <c r="FF2165" i="12"/>
  <c r="BJ2165" i="12"/>
  <c r="AP1155" i="12"/>
  <c r="CN1660" i="12"/>
  <c r="CD1155" i="12"/>
  <c r="L1660" i="12"/>
  <c r="FP650" i="12"/>
  <c r="V145" i="12"/>
  <c r="AP145" i="12"/>
  <c r="BT1660" i="12"/>
  <c r="DR1155" i="12"/>
  <c r="EV2165" i="12"/>
  <c r="BT2165" i="12"/>
  <c r="AP650" i="12"/>
  <c r="DR650" i="12"/>
  <c r="CX1660" i="12"/>
  <c r="DH1660" i="12"/>
  <c r="AF650" i="12"/>
  <c r="EV145" i="12"/>
  <c r="EL1660" i="12"/>
  <c r="FP145" i="12"/>
  <c r="B144" i="12"/>
  <c r="CN2165" i="12"/>
  <c r="EL145" i="12"/>
  <c r="GJ145" i="12"/>
  <c r="AZ1660" i="12"/>
  <c r="DH1155" i="12"/>
  <c r="BJ1155" i="12"/>
  <c r="EB650" i="12"/>
  <c r="DR1660" i="12"/>
  <c r="EV1660" i="12"/>
  <c r="AF145" i="12"/>
  <c r="V1660" i="12"/>
  <c r="BT1155" i="12"/>
  <c r="FP1155" i="12"/>
  <c r="AF1660" i="12"/>
  <c r="CD2165" i="12"/>
  <c r="CD145" i="12"/>
  <c r="FF145" i="12"/>
  <c r="EB2165" i="12"/>
  <c r="B2165" i="12"/>
  <c r="FZ2165" i="12"/>
  <c r="FF1155" i="12"/>
  <c r="CX2165" i="12"/>
  <c r="AP2165" i="12"/>
  <c r="EL2165" i="12"/>
  <c r="L1155" i="12"/>
  <c r="BT145" i="12"/>
  <c r="CX1155" i="12"/>
  <c r="EB145" i="12"/>
  <c r="CN650" i="12"/>
  <c r="AY1155" i="12"/>
  <c r="AE1660" i="12"/>
  <c r="AY1660" i="12"/>
  <c r="BI2165" i="12"/>
  <c r="AO1660" i="12"/>
  <c r="FY1155" i="12"/>
  <c r="CW145" i="12"/>
  <c r="A1660" i="12"/>
  <c r="DQ650" i="12"/>
  <c r="CM1155" i="12"/>
  <c r="CC1155" i="12"/>
  <c r="K145" i="12"/>
  <c r="EK145" i="12"/>
  <c r="AE2165" i="12"/>
  <c r="CM1660" i="12"/>
  <c r="AO2165" i="12"/>
  <c r="AO650" i="12"/>
  <c r="U650" i="12"/>
  <c r="GI650" i="12"/>
  <c r="FY650" i="12"/>
  <c r="BS2165" i="12"/>
  <c r="CW1155" i="12"/>
  <c r="AO145" i="12"/>
  <c r="AE650" i="12"/>
  <c r="AY650" i="12"/>
  <c r="DG1660" i="12"/>
  <c r="FY2165" i="12"/>
  <c r="DG2165" i="12"/>
  <c r="BI145" i="12"/>
  <c r="CM145" i="12"/>
  <c r="BI650" i="12"/>
  <c r="AE1155" i="12"/>
  <c r="EK650" i="12"/>
  <c r="K1660" i="12"/>
  <c r="BS1660" i="12"/>
  <c r="EU1155" i="12"/>
  <c r="DG145" i="12"/>
  <c r="EU2165" i="12"/>
  <c r="FE650" i="12"/>
  <c r="BS145" i="12"/>
  <c r="DQ1155" i="12"/>
  <c r="DG650" i="12"/>
  <c r="FE2165" i="12"/>
  <c r="FY145" i="12"/>
  <c r="CC650" i="12"/>
  <c r="FY1660" i="12"/>
  <c r="DG1155" i="12"/>
  <c r="CC145" i="12"/>
  <c r="K2165" i="12"/>
  <c r="A2165" i="12"/>
  <c r="EK1155" i="12"/>
  <c r="FO650" i="12"/>
  <c r="A1155" i="12"/>
  <c r="K1155" i="12"/>
  <c r="EA650" i="12"/>
  <c r="U1660" i="12"/>
  <c r="CC1660" i="12"/>
  <c r="FO145" i="12"/>
  <c r="DQ145" i="12"/>
  <c r="EK1660" i="12"/>
  <c r="A144" i="12"/>
  <c r="GI145" i="12"/>
  <c r="K650" i="12"/>
  <c r="CM650" i="12"/>
  <c r="CW2165" i="12"/>
  <c r="GI1155" i="12"/>
  <c r="FO2165" i="12"/>
  <c r="A650" i="12"/>
  <c r="EA2165" i="12"/>
  <c r="CW1660" i="12"/>
  <c r="EA145" i="12"/>
  <c r="EU145" i="12"/>
  <c r="AO1155" i="12"/>
  <c r="CW650" i="12"/>
  <c r="EU1660" i="12"/>
  <c r="CM2165" i="12"/>
  <c r="BI1660" i="12"/>
  <c r="FE145" i="12"/>
  <c r="FO1155" i="12"/>
  <c r="AE145" i="12"/>
  <c r="EK2165" i="12"/>
  <c r="FE1155" i="12"/>
  <c r="U1155" i="12"/>
  <c r="U145" i="12"/>
  <c r="GI2165" i="12"/>
  <c r="FO1660" i="12"/>
  <c r="BI1155" i="12"/>
  <c r="BS650" i="12"/>
  <c r="EA1660" i="12"/>
  <c r="GI1660" i="12"/>
  <c r="U2165" i="12"/>
  <c r="EU650" i="12"/>
  <c r="CC2165" i="12"/>
  <c r="DQ1660" i="12"/>
  <c r="AY145" i="12"/>
  <c r="DQ2165" i="12"/>
  <c r="BS1155" i="12"/>
  <c r="FE1660" i="12"/>
  <c r="AY2165" i="12"/>
  <c r="EA1155" i="12"/>
  <c r="CN651" i="12" l="1"/>
  <c r="L1156" i="12"/>
  <c r="FF1156" i="12"/>
  <c r="FF146" i="12"/>
  <c r="FP1156" i="12"/>
  <c r="EV1661" i="12"/>
  <c r="DH1156" i="12"/>
  <c r="CN2166" i="12"/>
  <c r="EV146" i="12"/>
  <c r="DR651" i="12"/>
  <c r="DR1156" i="12"/>
  <c r="FP651" i="12"/>
  <c r="AP1156" i="12"/>
  <c r="BJ651" i="12"/>
  <c r="EB1156" i="12"/>
  <c r="FZ651" i="12"/>
  <c r="DH2166" i="12"/>
  <c r="GJ2166" i="12"/>
  <c r="BT651" i="12"/>
  <c r="V2166" i="12"/>
  <c r="CD1661" i="12"/>
  <c r="BJ1661" i="12"/>
  <c r="DR2166" i="12"/>
  <c r="L146" i="12"/>
  <c r="BJ146" i="12"/>
  <c r="EB146" i="12"/>
  <c r="EL2166" i="12"/>
  <c r="FZ2166" i="12"/>
  <c r="CD146" i="12"/>
  <c r="BT1156" i="12"/>
  <c r="DR1661" i="12"/>
  <c r="AZ1661" i="12"/>
  <c r="B145" i="12"/>
  <c r="AF651" i="12"/>
  <c r="AP651" i="12"/>
  <c r="BT1661" i="12"/>
  <c r="L1661" i="12"/>
  <c r="BJ2166" i="12"/>
  <c r="EL1156" i="12"/>
  <c r="FF1661" i="12"/>
  <c r="CD651" i="12"/>
  <c r="EV1156" i="12"/>
  <c r="B651" i="12"/>
  <c r="AZ146" i="12"/>
  <c r="FP2166" i="12"/>
  <c r="AZ1156" i="12"/>
  <c r="L651" i="12"/>
  <c r="FZ1156" i="12"/>
  <c r="AZ2166" i="12"/>
  <c r="L2166" i="12"/>
  <c r="CX1156" i="12"/>
  <c r="AP2166" i="12"/>
  <c r="B2166" i="12"/>
  <c r="CD2166" i="12"/>
  <c r="V1661" i="12"/>
  <c r="EB651" i="12"/>
  <c r="GJ146" i="12"/>
  <c r="FP146" i="12"/>
  <c r="DH1661" i="12"/>
  <c r="BT2166" i="12"/>
  <c r="AP146" i="12"/>
  <c r="CD1156" i="12"/>
  <c r="FF2166" i="12"/>
  <c r="AZ651" i="12"/>
  <c r="EL651" i="12"/>
  <c r="B1661" i="12"/>
  <c r="EV651" i="12"/>
  <c r="B1156" i="12"/>
  <c r="V1156" i="12"/>
  <c r="FF651" i="12"/>
  <c r="CX651" i="12"/>
  <c r="CX146" i="12"/>
  <c r="CN146" i="12"/>
  <c r="AP1661" i="12"/>
  <c r="FZ1661" i="12"/>
  <c r="BT146" i="12"/>
  <c r="CX2166" i="12"/>
  <c r="EB2166" i="12"/>
  <c r="AF1661" i="12"/>
  <c r="AF146" i="12"/>
  <c r="BJ1156" i="12"/>
  <c r="EL146" i="12"/>
  <c r="EL1661" i="12"/>
  <c r="CX1661" i="12"/>
  <c r="EV2166" i="12"/>
  <c r="V146" i="12"/>
  <c r="CN1661" i="12"/>
  <c r="CN1156" i="12"/>
  <c r="GJ1156" i="12"/>
  <c r="EB1661" i="12"/>
  <c r="DH146" i="12"/>
  <c r="DH651" i="12"/>
  <c r="GJ1661" i="12"/>
  <c r="FZ146" i="12"/>
  <c r="V651" i="12"/>
  <c r="GJ651" i="12"/>
  <c r="DR146" i="12"/>
  <c r="AF2166" i="12"/>
  <c r="AF1156" i="12"/>
  <c r="FP1661" i="12"/>
  <c r="AO1661" i="12"/>
  <c r="AY651" i="12"/>
  <c r="CW2166" i="12"/>
  <c r="EA1661" i="12"/>
  <c r="CW1661" i="12"/>
  <c r="AO146" i="12"/>
  <c r="DQ1661" i="12"/>
  <c r="AY1156" i="12"/>
  <c r="AO1156" i="12"/>
  <c r="CW651" i="12"/>
  <c r="EK146" i="12"/>
  <c r="EK651" i="12"/>
  <c r="U651" i="12"/>
  <c r="BI1661" i="12"/>
  <c r="AE1661" i="12"/>
  <c r="K2166" i="12"/>
  <c r="DG651" i="12"/>
  <c r="FY651" i="12"/>
  <c r="AE651" i="12"/>
  <c r="EA1156" i="12"/>
  <c r="K1661" i="12"/>
  <c r="FO651" i="12"/>
  <c r="CW146" i="12"/>
  <c r="DQ2166" i="12"/>
  <c r="AE1156" i="12"/>
  <c r="GI1661" i="12"/>
  <c r="DG1156" i="12"/>
  <c r="AO2166" i="12"/>
  <c r="U1661" i="12"/>
  <c r="EK2166" i="12"/>
  <c r="A145" i="12"/>
  <c r="EU651" i="12"/>
  <c r="FO1156" i="12"/>
  <c r="CC651" i="12"/>
  <c r="CM2166" i="12"/>
  <c r="CC1661" i="12"/>
  <c r="CW1156" i="12"/>
  <c r="AE2166" i="12"/>
  <c r="CM1661" i="12"/>
  <c r="CM146" i="12"/>
  <c r="AO651" i="12"/>
  <c r="BS2166" i="12"/>
  <c r="FY1156" i="12"/>
  <c r="FE1156" i="12"/>
  <c r="CM651" i="12"/>
  <c r="FE651" i="12"/>
  <c r="BS1156" i="12"/>
  <c r="AY1661" i="12"/>
  <c r="GI651" i="12"/>
  <c r="DG2166" i="12"/>
  <c r="BI651" i="12"/>
  <c r="FY2166" i="12"/>
  <c r="AY2166" i="12"/>
  <c r="BI146" i="12"/>
  <c r="FO146" i="12"/>
  <c r="FE146" i="12"/>
  <c r="EU146" i="12"/>
  <c r="BI2166" i="12"/>
  <c r="EU2166" i="12"/>
  <c r="EA651" i="12"/>
  <c r="CC2166" i="12"/>
  <c r="K146" i="12"/>
  <c r="U146" i="12"/>
  <c r="GI1156" i="12"/>
  <c r="A651" i="12"/>
  <c r="EU1156" i="12"/>
  <c r="DQ146" i="12"/>
  <c r="FY146" i="12"/>
  <c r="K651" i="12"/>
  <c r="AY146" i="12"/>
  <c r="EK1156" i="12"/>
  <c r="K1156" i="12"/>
  <c r="DG1661" i="12"/>
  <c r="DG146" i="12"/>
  <c r="GI146" i="12"/>
  <c r="AE146" i="12"/>
  <c r="FY1661" i="12"/>
  <c r="A1156" i="12"/>
  <c r="DQ1156" i="12"/>
  <c r="U2166" i="12"/>
  <c r="BI1156" i="12"/>
  <c r="EA2166" i="12"/>
  <c r="FE1661" i="12"/>
  <c r="A1661" i="12"/>
  <c r="CC1156" i="12"/>
  <c r="EU1661" i="12"/>
  <c r="BS1661" i="12"/>
  <c r="BS651" i="12"/>
  <c r="U1156" i="12"/>
  <c r="A2166" i="12"/>
  <c r="EK1661" i="12"/>
  <c r="CM1156" i="12"/>
  <c r="FE2166" i="12"/>
  <c r="CC146" i="12"/>
  <c r="FO2166" i="12"/>
  <c r="BS146" i="12"/>
  <c r="FO1661" i="12"/>
  <c r="GI2166" i="12"/>
  <c r="EA146" i="12"/>
  <c r="DQ651" i="12"/>
  <c r="FP1662" i="12" l="1"/>
  <c r="GJ652" i="12"/>
  <c r="DH652" i="12"/>
  <c r="CN1157" i="12"/>
  <c r="CX1662" i="12"/>
  <c r="AF147" i="12"/>
  <c r="BT147" i="12"/>
  <c r="CX147" i="12"/>
  <c r="B1157" i="12"/>
  <c r="AZ652" i="12"/>
  <c r="BT2167" i="12"/>
  <c r="EB652" i="12"/>
  <c r="AP2167" i="12"/>
  <c r="FZ1157" i="12"/>
  <c r="AZ147" i="12"/>
  <c r="FF1662" i="12"/>
  <c r="BT1662" i="12"/>
  <c r="AZ1662" i="12"/>
  <c r="FZ2167" i="12"/>
  <c r="L147" i="12"/>
  <c r="V2167" i="12"/>
  <c r="FZ652" i="12"/>
  <c r="FP652" i="12"/>
  <c r="CN2167" i="12"/>
  <c r="FF147" i="12"/>
  <c r="AF1157" i="12"/>
  <c r="V652" i="12"/>
  <c r="DH147" i="12"/>
  <c r="CN1662" i="12"/>
  <c r="EL1662" i="12"/>
  <c r="AF1662" i="12"/>
  <c r="FZ1662" i="12"/>
  <c r="CX652" i="12"/>
  <c r="EV652" i="12"/>
  <c r="FF2167" i="12"/>
  <c r="DH1662" i="12"/>
  <c r="V1662" i="12"/>
  <c r="CX1157" i="12"/>
  <c r="L652" i="12"/>
  <c r="B652" i="12"/>
  <c r="EL1157" i="12"/>
  <c r="AP652" i="12"/>
  <c r="DR1662" i="12"/>
  <c r="EL2167" i="12"/>
  <c r="DR2167" i="12"/>
  <c r="BT652" i="12"/>
  <c r="EB1157" i="12"/>
  <c r="DR1157" i="12"/>
  <c r="DH1157" i="12"/>
  <c r="FF1157" i="12"/>
  <c r="AF2167" i="12"/>
  <c r="FZ147" i="12"/>
  <c r="EB1662" i="12"/>
  <c r="V147" i="12"/>
  <c r="EL147" i="12"/>
  <c r="EB2167" i="12"/>
  <c r="AP1662" i="12"/>
  <c r="FF652" i="12"/>
  <c r="B1662" i="12"/>
  <c r="CD1157" i="12"/>
  <c r="FP147" i="12"/>
  <c r="CD2167" i="12"/>
  <c r="L2167" i="12"/>
  <c r="AZ1157" i="12"/>
  <c r="EV1157" i="12"/>
  <c r="BJ2167" i="12"/>
  <c r="AF652" i="12"/>
  <c r="BT1157" i="12"/>
  <c r="EB147" i="12"/>
  <c r="BJ1662" i="12"/>
  <c r="GJ2167" i="12"/>
  <c r="BJ652" i="12"/>
  <c r="DR652" i="12"/>
  <c r="EV1662" i="12"/>
  <c r="L1157" i="12"/>
  <c r="DR147" i="12"/>
  <c r="GJ1662" i="12"/>
  <c r="GJ1157" i="12"/>
  <c r="EV2167" i="12"/>
  <c r="BJ1157" i="12"/>
  <c r="CX2167" i="12"/>
  <c r="CN147" i="12"/>
  <c r="V1157" i="12"/>
  <c r="EL652" i="12"/>
  <c r="AP147" i="12"/>
  <c r="GJ147" i="12"/>
  <c r="B2167" i="12"/>
  <c r="AZ2167" i="12"/>
  <c r="FP2167" i="12"/>
  <c r="CD652" i="12"/>
  <c r="L1662" i="12"/>
  <c r="B146" i="12"/>
  <c r="CD147" i="12"/>
  <c r="BJ147" i="12"/>
  <c r="CD1662" i="12"/>
  <c r="DH2167" i="12"/>
  <c r="AP1157" i="12"/>
  <c r="EV147" i="12"/>
  <c r="FP1157" i="12"/>
  <c r="CN652" i="12"/>
  <c r="CM1662" i="12"/>
  <c r="EU2167" i="12"/>
  <c r="BI1662" i="12"/>
  <c r="K652" i="12"/>
  <c r="AY652" i="12"/>
  <c r="CM652" i="12"/>
  <c r="DQ2167" i="12"/>
  <c r="CW1157" i="12"/>
  <c r="DQ652" i="12"/>
  <c r="FE147" i="12"/>
  <c r="EA2167" i="12"/>
  <c r="FY652" i="12"/>
  <c r="FY1662" i="12"/>
  <c r="GI652" i="12"/>
  <c r="DQ147" i="12"/>
  <c r="EK147" i="12"/>
  <c r="BS2167" i="12"/>
  <c r="U1662" i="12"/>
  <c r="FO2167" i="12"/>
  <c r="AO652" i="12"/>
  <c r="CW1662" i="12"/>
  <c r="A2167" i="12"/>
  <c r="U147" i="12"/>
  <c r="U652" i="12"/>
  <c r="A652" i="12"/>
  <c r="CW2167" i="12"/>
  <c r="DQ1157" i="12"/>
  <c r="K1662" i="12"/>
  <c r="CM147" i="12"/>
  <c r="BI652" i="12"/>
  <c r="K1157" i="12"/>
  <c r="BI147" i="12"/>
  <c r="BS1662" i="12"/>
  <c r="EA1157" i="12"/>
  <c r="FE2167" i="12"/>
  <c r="CC652" i="12"/>
  <c r="EK652" i="12"/>
  <c r="EU652" i="12"/>
  <c r="EK1662" i="12"/>
  <c r="AY2167" i="12"/>
  <c r="BI1157" i="12"/>
  <c r="CM1157" i="12"/>
  <c r="DG652" i="12"/>
  <c r="AY1662" i="12"/>
  <c r="EA147" i="12"/>
  <c r="CC2167" i="12"/>
  <c r="EK1157" i="12"/>
  <c r="AO2167" i="12"/>
  <c r="AE1662" i="12"/>
  <c r="A1662" i="12"/>
  <c r="DG147" i="12"/>
  <c r="BS652" i="12"/>
  <c r="EA652" i="12"/>
  <c r="K2167" i="12"/>
  <c r="GI2167" i="12"/>
  <c r="CW652" i="12"/>
  <c r="EU1662" i="12"/>
  <c r="CC1662" i="12"/>
  <c r="DG1662" i="12"/>
  <c r="FO147" i="12"/>
  <c r="A146" i="12"/>
  <c r="EU147" i="12"/>
  <c r="AY1157" i="12"/>
  <c r="FE1662" i="12"/>
  <c r="U2167" i="12"/>
  <c r="AY147" i="12"/>
  <c r="CM2167" i="12"/>
  <c r="GI1157" i="12"/>
  <c r="AE1157" i="12"/>
  <c r="BS1157" i="12"/>
  <c r="EA1662" i="12"/>
  <c r="FY2167" i="12"/>
  <c r="FE1157" i="12"/>
  <c r="GI147" i="12"/>
  <c r="AE2167" i="12"/>
  <c r="BS147" i="12"/>
  <c r="BI2167" i="12"/>
  <c r="AE652" i="12"/>
  <c r="AO147" i="12"/>
  <c r="CC1157" i="12"/>
  <c r="FY147" i="12"/>
  <c r="AO1157" i="12"/>
  <c r="FE652" i="12"/>
  <c r="DG1157" i="12"/>
  <c r="FO652" i="12"/>
  <c r="AO1662" i="12"/>
  <c r="CW147" i="12"/>
  <c r="K147" i="12"/>
  <c r="FY1157" i="12"/>
  <c r="AE147" i="12"/>
  <c r="EK2167" i="12"/>
  <c r="DG2167" i="12"/>
  <c r="GI1662" i="12"/>
  <c r="U1157" i="12"/>
  <c r="DQ1662" i="12"/>
  <c r="A1157" i="12"/>
  <c r="FO1662" i="12"/>
  <c r="CC147" i="12"/>
  <c r="EU1157" i="12"/>
  <c r="FO1157" i="12"/>
  <c r="CN653" i="12" l="1"/>
  <c r="DH2168" i="12"/>
  <c r="B147" i="12"/>
  <c r="AZ2168" i="12"/>
  <c r="EL653" i="12"/>
  <c r="BJ1158" i="12"/>
  <c r="DR148" i="12"/>
  <c r="BJ653" i="12"/>
  <c r="BT1158" i="12"/>
  <c r="AZ1158" i="12"/>
  <c r="CD1158" i="12"/>
  <c r="EB2168" i="12"/>
  <c r="FZ148" i="12"/>
  <c r="DR1158" i="12"/>
  <c r="EL2168" i="12"/>
  <c r="B653" i="12"/>
  <c r="DH1663" i="12"/>
  <c r="FZ1663" i="12"/>
  <c r="DH148" i="12"/>
  <c r="CN2168" i="12"/>
  <c r="L148" i="12"/>
  <c r="FF1663" i="12"/>
  <c r="EB653" i="12"/>
  <c r="CX148" i="12"/>
  <c r="CN1158" i="12"/>
  <c r="FP1158" i="12"/>
  <c r="CD1663" i="12"/>
  <c r="L1663" i="12"/>
  <c r="B2168" i="12"/>
  <c r="V1158" i="12"/>
  <c r="EV2168" i="12"/>
  <c r="L1158" i="12"/>
  <c r="GJ2168" i="12"/>
  <c r="AF653" i="12"/>
  <c r="L2168" i="12"/>
  <c r="B1663" i="12"/>
  <c r="EL148" i="12"/>
  <c r="AF2168" i="12"/>
  <c r="EB1158" i="12"/>
  <c r="DR1663" i="12"/>
  <c r="L653" i="12"/>
  <c r="FF2168" i="12"/>
  <c r="AF1663" i="12"/>
  <c r="V653" i="12"/>
  <c r="FP653" i="12"/>
  <c r="FZ2168" i="12"/>
  <c r="AZ148" i="12"/>
  <c r="BT2168" i="12"/>
  <c r="BT148" i="12"/>
  <c r="DH653" i="12"/>
  <c r="EV148" i="12"/>
  <c r="BJ148" i="12"/>
  <c r="CD653" i="12"/>
  <c r="GJ148" i="12"/>
  <c r="CN148" i="12"/>
  <c r="GJ1158" i="12"/>
  <c r="EV1663" i="12"/>
  <c r="BJ1663" i="12"/>
  <c r="BJ2168" i="12"/>
  <c r="CD2168" i="12"/>
  <c r="FF653" i="12"/>
  <c r="V148" i="12"/>
  <c r="FF1158" i="12"/>
  <c r="BT653" i="12"/>
  <c r="AP653" i="12"/>
  <c r="CX1158" i="12"/>
  <c r="EV653" i="12"/>
  <c r="EL1663" i="12"/>
  <c r="AF1158" i="12"/>
  <c r="FZ653" i="12"/>
  <c r="AZ1663" i="12"/>
  <c r="FZ1158" i="12"/>
  <c r="AZ653" i="12"/>
  <c r="AF148" i="12"/>
  <c r="GJ653" i="12"/>
  <c r="AP1158" i="12"/>
  <c r="CD148" i="12"/>
  <c r="FP2168" i="12"/>
  <c r="AP148" i="12"/>
  <c r="CX2168" i="12"/>
  <c r="GJ1663" i="12"/>
  <c r="DR653" i="12"/>
  <c r="EB148" i="12"/>
  <c r="EV1158" i="12"/>
  <c r="FP148" i="12"/>
  <c r="AP1663" i="12"/>
  <c r="EB1663" i="12"/>
  <c r="DH1158" i="12"/>
  <c r="DR2168" i="12"/>
  <c r="EL1158" i="12"/>
  <c r="V1663" i="12"/>
  <c r="CX653" i="12"/>
  <c r="CN1663" i="12"/>
  <c r="FF148" i="12"/>
  <c r="V2168" i="12"/>
  <c r="BT1663" i="12"/>
  <c r="AP2168" i="12"/>
  <c r="B1158" i="12"/>
  <c r="CX1663" i="12"/>
  <c r="FP1663" i="12"/>
  <c r="EK653" i="12"/>
  <c r="EU653" i="12"/>
  <c r="DQ653" i="12"/>
  <c r="BS148" i="12"/>
  <c r="EU2168" i="12"/>
  <c r="EA2168" i="12"/>
  <c r="DG2168" i="12"/>
  <c r="FE1663" i="12"/>
  <c r="BI148" i="12"/>
  <c r="AY1158" i="12"/>
  <c r="DG653" i="12"/>
  <c r="GI2168" i="12"/>
  <c r="AE2168" i="12"/>
  <c r="FY148" i="12"/>
  <c r="CC653" i="12"/>
  <c r="GI1663" i="12"/>
  <c r="K1663" i="12"/>
  <c r="GI1158" i="12"/>
  <c r="EK1158" i="12"/>
  <c r="FO1158" i="12"/>
  <c r="EA148" i="12"/>
  <c r="BS653" i="12"/>
  <c r="DG1158" i="12"/>
  <c r="CC1158" i="12"/>
  <c r="BI653" i="12"/>
  <c r="FY653" i="12"/>
  <c r="CM2168" i="12"/>
  <c r="CW1158" i="12"/>
  <c r="BI2168" i="12"/>
  <c r="U1663" i="12"/>
  <c r="K653" i="12"/>
  <c r="U1158" i="12"/>
  <c r="DQ148" i="12"/>
  <c r="AY2168" i="12"/>
  <c r="EK1663" i="12"/>
  <c r="AE148" i="12"/>
  <c r="CM148" i="12"/>
  <c r="FY2168" i="12"/>
  <c r="EK2168" i="12"/>
  <c r="BS1663" i="12"/>
  <c r="AO653" i="12"/>
  <c r="AE1663" i="12"/>
  <c r="CW1663" i="12"/>
  <c r="AO1158" i="12"/>
  <c r="CM653" i="12"/>
  <c r="K2168" i="12"/>
  <c r="FO148" i="12"/>
  <c r="GI653" i="12"/>
  <c r="AE653" i="12"/>
  <c r="K148" i="12"/>
  <c r="FY1663" i="12"/>
  <c r="CW148" i="12"/>
  <c r="CC1663" i="12"/>
  <c r="GI148" i="12"/>
  <c r="U148" i="12"/>
  <c r="CC2168" i="12"/>
  <c r="A653" i="12"/>
  <c r="FE1158" i="12"/>
  <c r="FO2168" i="12"/>
  <c r="A2168" i="12"/>
  <c r="A147" i="12"/>
  <c r="AO2168" i="12"/>
  <c r="FO1663" i="12"/>
  <c r="EU148" i="12"/>
  <c r="DG1663" i="12"/>
  <c r="AY148" i="12"/>
  <c r="AY653" i="12"/>
  <c r="CM1663" i="12"/>
  <c r="AY1663" i="12"/>
  <c r="EA653" i="12"/>
  <c r="EK148" i="12"/>
  <c r="BI1158" i="12"/>
  <c r="FY1158" i="12"/>
  <c r="BI1663" i="12"/>
  <c r="CC148" i="12"/>
  <c r="A1158" i="12"/>
  <c r="CW653" i="12"/>
  <c r="CM1158" i="12"/>
  <c r="AO148" i="12"/>
  <c r="A1663" i="12"/>
  <c r="DQ2168" i="12"/>
  <c r="K1158" i="12"/>
  <c r="BS2168" i="12"/>
  <c r="CW2168" i="12"/>
  <c r="EA1663" i="12"/>
  <c r="AE1158" i="12"/>
  <c r="EU1663" i="12"/>
  <c r="FE653" i="12"/>
  <c r="DQ1663" i="12"/>
  <c r="FE2168" i="12"/>
  <c r="AO1663" i="12"/>
  <c r="EA1158" i="12"/>
  <c r="FE148" i="12"/>
  <c r="U653" i="12"/>
  <c r="U2168" i="12"/>
  <c r="BS1158" i="12"/>
  <c r="DG148" i="12"/>
  <c r="DQ1158" i="12"/>
  <c r="EU1158" i="12"/>
  <c r="FO653" i="12"/>
  <c r="FP1664" i="12" l="1"/>
  <c r="BT1664" i="12"/>
  <c r="CX654" i="12"/>
  <c r="DH1159" i="12"/>
  <c r="EV1159" i="12"/>
  <c r="CX2169" i="12"/>
  <c r="AP1159" i="12"/>
  <c r="FZ1159" i="12"/>
  <c r="EL1664" i="12"/>
  <c r="BT654" i="12"/>
  <c r="CD2169" i="12"/>
  <c r="GJ1159" i="12"/>
  <c r="BJ149" i="12"/>
  <c r="BT2169" i="12"/>
  <c r="V654" i="12"/>
  <c r="DR1664" i="12"/>
  <c r="B1664" i="12"/>
  <c r="L1159" i="12"/>
  <c r="L1664" i="12"/>
  <c r="CX149" i="12"/>
  <c r="CN2169" i="12"/>
  <c r="B654" i="12"/>
  <c r="EB2169" i="12"/>
  <c r="BJ654" i="12"/>
  <c r="AZ2169" i="12"/>
  <c r="CX1664" i="12"/>
  <c r="V2169" i="12"/>
  <c r="V1664" i="12"/>
  <c r="EB1664" i="12"/>
  <c r="EB149" i="12"/>
  <c r="AP149" i="12"/>
  <c r="GJ654" i="12"/>
  <c r="AZ1664" i="12"/>
  <c r="EV654" i="12"/>
  <c r="FF1159" i="12"/>
  <c r="BJ2169" i="12"/>
  <c r="CN149" i="12"/>
  <c r="EV149" i="12"/>
  <c r="AZ149" i="12"/>
  <c r="AF1664" i="12"/>
  <c r="EB1159" i="12"/>
  <c r="L2169" i="12"/>
  <c r="EV2169" i="12"/>
  <c r="CD1664" i="12"/>
  <c r="EB654" i="12"/>
  <c r="DH149" i="12"/>
  <c r="EL2169" i="12"/>
  <c r="CD1159" i="12"/>
  <c r="DR149" i="12"/>
  <c r="B148" i="12"/>
  <c r="B1159" i="12"/>
  <c r="FF149" i="12"/>
  <c r="EL1159" i="12"/>
  <c r="AP1664" i="12"/>
  <c r="DR654" i="12"/>
  <c r="FP2169" i="12"/>
  <c r="AF149" i="12"/>
  <c r="FZ654" i="12"/>
  <c r="CX1159" i="12"/>
  <c r="V149" i="12"/>
  <c r="BJ1664" i="12"/>
  <c r="GJ149" i="12"/>
  <c r="DH654" i="12"/>
  <c r="FZ2169" i="12"/>
  <c r="FF2169" i="12"/>
  <c r="AF2169" i="12"/>
  <c r="AF654" i="12"/>
  <c r="V1159" i="12"/>
  <c r="FP1159" i="12"/>
  <c r="FF1664" i="12"/>
  <c r="FZ1664" i="12"/>
  <c r="DR1159" i="12"/>
  <c r="AZ1159" i="12"/>
  <c r="BJ1159" i="12"/>
  <c r="DH2169" i="12"/>
  <c r="AP2169" i="12"/>
  <c r="CN1664" i="12"/>
  <c r="DR2169" i="12"/>
  <c r="FP149" i="12"/>
  <c r="GJ1664" i="12"/>
  <c r="CD149" i="12"/>
  <c r="AZ654" i="12"/>
  <c r="AF1159" i="12"/>
  <c r="AP654" i="12"/>
  <c r="FF654" i="12"/>
  <c r="EV1664" i="12"/>
  <c r="CD654" i="12"/>
  <c r="BT149" i="12"/>
  <c r="FP654" i="12"/>
  <c r="L654" i="12"/>
  <c r="EL149" i="12"/>
  <c r="GJ2169" i="12"/>
  <c r="B2169" i="12"/>
  <c r="CN1159" i="12"/>
  <c r="L149" i="12"/>
  <c r="DH1664" i="12"/>
  <c r="FZ149" i="12"/>
  <c r="BT1159" i="12"/>
  <c r="EL654" i="12"/>
  <c r="CN654" i="12"/>
  <c r="DQ149" i="12"/>
  <c r="FO1664" i="12"/>
  <c r="FY2169" i="12"/>
  <c r="DG2169" i="12"/>
  <c r="A1664" i="12"/>
  <c r="CW149" i="12"/>
  <c r="FO1159" i="12"/>
  <c r="FO654" i="12"/>
  <c r="EA1159" i="12"/>
  <c r="EK654" i="12"/>
  <c r="GI2169" i="12"/>
  <c r="FO149" i="12"/>
  <c r="DQ2169" i="12"/>
  <c r="AO2169" i="12"/>
  <c r="AY654" i="12"/>
  <c r="BS149" i="12"/>
  <c r="K1159" i="12"/>
  <c r="BS1664" i="12"/>
  <c r="CM149" i="12"/>
  <c r="BI654" i="12"/>
  <c r="AE654" i="12"/>
  <c r="CW1159" i="12"/>
  <c r="DG1664" i="12"/>
  <c r="AE149" i="12"/>
  <c r="EU2169" i="12"/>
  <c r="CC1159" i="12"/>
  <c r="AY1159" i="12"/>
  <c r="BS2169" i="12"/>
  <c r="A148" i="12"/>
  <c r="CW1664" i="12"/>
  <c r="K2169" i="12"/>
  <c r="GI1664" i="12"/>
  <c r="FE654" i="12"/>
  <c r="CM2169" i="12"/>
  <c r="U654" i="12"/>
  <c r="FE1664" i="12"/>
  <c r="K1664" i="12"/>
  <c r="FY1664" i="12"/>
  <c r="DQ1664" i="12"/>
  <c r="K149" i="12"/>
  <c r="FY654" i="12"/>
  <c r="BS1159" i="12"/>
  <c r="FE1159" i="12"/>
  <c r="DG149" i="12"/>
  <c r="GI1159" i="12"/>
  <c r="CC1664" i="12"/>
  <c r="BI1159" i="12"/>
  <c r="AE1664" i="12"/>
  <c r="AY149" i="12"/>
  <c r="BI1664" i="12"/>
  <c r="EA1664" i="12"/>
  <c r="BI149" i="12"/>
  <c r="FO2169" i="12"/>
  <c r="DG654" i="12"/>
  <c r="U1159" i="12"/>
  <c r="A654" i="12"/>
  <c r="CM1664" i="12"/>
  <c r="BI2169" i="12"/>
  <c r="CM1159" i="12"/>
  <c r="CM654" i="12"/>
  <c r="CC149" i="12"/>
  <c r="AO654" i="12"/>
  <c r="A1159" i="12"/>
  <c r="EK1159" i="12"/>
  <c r="CW654" i="12"/>
  <c r="AO149" i="12"/>
  <c r="FY1159" i="12"/>
  <c r="EK2169" i="12"/>
  <c r="AO1664" i="12"/>
  <c r="DQ1159" i="12"/>
  <c r="EU149" i="12"/>
  <c r="U149" i="12"/>
  <c r="EA2169" i="12"/>
  <c r="DQ654" i="12"/>
  <c r="CW2169" i="12"/>
  <c r="K654" i="12"/>
  <c r="GI149" i="12"/>
  <c r="U2169" i="12"/>
  <c r="BS654" i="12"/>
  <c r="FE2169" i="12"/>
  <c r="EU1664" i="12"/>
  <c r="EU1159" i="12"/>
  <c r="AY2169" i="12"/>
  <c r="CC654" i="12"/>
  <c r="EA149" i="12"/>
  <c r="AO1159" i="12"/>
  <c r="AE2169" i="12"/>
  <c r="FE149" i="12"/>
  <c r="EK149" i="12"/>
  <c r="AE1159" i="12"/>
  <c r="FY149" i="12"/>
  <c r="U1664" i="12"/>
  <c r="EK1664" i="12"/>
  <c r="EU654" i="12"/>
  <c r="DG1159" i="12"/>
  <c r="AY1664" i="12"/>
  <c r="GI654" i="12"/>
  <c r="CC2169" i="12"/>
  <c r="A2169" i="12"/>
  <c r="EA654" i="12"/>
  <c r="CN655" i="12" l="1"/>
  <c r="DH1665" i="12"/>
  <c r="GJ2170" i="12"/>
  <c r="BT150" i="12"/>
  <c r="AP655" i="12"/>
  <c r="GJ1665" i="12"/>
  <c r="AP2170" i="12"/>
  <c r="DR1160" i="12"/>
  <c r="V1160" i="12"/>
  <c r="FZ2170" i="12"/>
  <c r="V150" i="12"/>
  <c r="FP2170" i="12"/>
  <c r="FF150" i="12"/>
  <c r="CD1160" i="12"/>
  <c r="CD1665" i="12"/>
  <c r="AF1665" i="12"/>
  <c r="BJ2170" i="12"/>
  <c r="GJ655" i="12"/>
  <c r="V1665" i="12"/>
  <c r="BJ655" i="12"/>
  <c r="CX150" i="12"/>
  <c r="DR1665" i="12"/>
  <c r="GJ1160" i="12"/>
  <c r="FZ1160" i="12"/>
  <c r="DH1160" i="12"/>
  <c r="EL655" i="12"/>
  <c r="L150" i="12"/>
  <c r="EL150" i="12"/>
  <c r="CD655" i="12"/>
  <c r="AF1160" i="12"/>
  <c r="FP150" i="12"/>
  <c r="DH2170" i="12"/>
  <c r="FZ1665" i="12"/>
  <c r="AF655" i="12"/>
  <c r="DH655" i="12"/>
  <c r="CX1160" i="12"/>
  <c r="DR655" i="12"/>
  <c r="B1160" i="12"/>
  <c r="EL2170" i="12"/>
  <c r="EV2170" i="12"/>
  <c r="AZ150" i="12"/>
  <c r="FF1160" i="12"/>
  <c r="AP150" i="12"/>
  <c r="V2170" i="12"/>
  <c r="EB2170" i="12"/>
  <c r="L1665" i="12"/>
  <c r="V655" i="12"/>
  <c r="CD2170" i="12"/>
  <c r="AP1160" i="12"/>
  <c r="CX655" i="12"/>
  <c r="BT1160" i="12"/>
  <c r="CN1160" i="12"/>
  <c r="L655" i="12"/>
  <c r="EV1665" i="12"/>
  <c r="AZ655" i="12"/>
  <c r="DR2170" i="12"/>
  <c r="BJ1160" i="12"/>
  <c r="FF1665" i="12"/>
  <c r="AF2170" i="12"/>
  <c r="GJ150" i="12"/>
  <c r="FZ655" i="12"/>
  <c r="AP1665" i="12"/>
  <c r="B149" i="12"/>
  <c r="DH150" i="12"/>
  <c r="L2170" i="12"/>
  <c r="EV150" i="12"/>
  <c r="EV655" i="12"/>
  <c r="EB150" i="12"/>
  <c r="CX1665" i="12"/>
  <c r="B655" i="12"/>
  <c r="L1160" i="12"/>
  <c r="BT2170" i="12"/>
  <c r="BT655" i="12"/>
  <c r="CX2170" i="12"/>
  <c r="BT1665" i="12"/>
  <c r="FZ150" i="12"/>
  <c r="B2170" i="12"/>
  <c r="FP655" i="12"/>
  <c r="FF655" i="12"/>
  <c r="CD150" i="12"/>
  <c r="CN1665" i="12"/>
  <c r="AZ1160" i="12"/>
  <c r="FP1160" i="12"/>
  <c r="FF2170" i="12"/>
  <c r="BJ1665" i="12"/>
  <c r="AF150" i="12"/>
  <c r="EL1160" i="12"/>
  <c r="DR150" i="12"/>
  <c r="EB655" i="12"/>
  <c r="EB1160" i="12"/>
  <c r="CN150" i="12"/>
  <c r="AZ1665" i="12"/>
  <c r="EB1665" i="12"/>
  <c r="AZ2170" i="12"/>
  <c r="CN2170" i="12"/>
  <c r="B1665" i="12"/>
  <c r="BJ150" i="12"/>
  <c r="EL1665" i="12"/>
  <c r="EV1160" i="12"/>
  <c r="FP1665" i="12"/>
  <c r="EK2170" i="12"/>
  <c r="BS1665" i="12"/>
  <c r="AE150" i="12"/>
  <c r="FO1665" i="12"/>
  <c r="GI2170" i="12"/>
  <c r="FE2170" i="12"/>
  <c r="CW1665" i="12"/>
  <c r="BI1160" i="12"/>
  <c r="DG150" i="12"/>
  <c r="BS150" i="12"/>
  <c r="AY655" i="12"/>
  <c r="U2170" i="12"/>
  <c r="CM2170" i="12"/>
  <c r="CW655" i="12"/>
  <c r="EK150" i="12"/>
  <c r="K2170" i="12"/>
  <c r="EU1160" i="12"/>
  <c r="AE1665" i="12"/>
  <c r="FO655" i="12"/>
  <c r="GI1665" i="12"/>
  <c r="AY150" i="12"/>
  <c r="A149" i="12"/>
  <c r="CC1160" i="12"/>
  <c r="DQ1665" i="12"/>
  <c r="GI150" i="12"/>
  <c r="AE1160" i="12"/>
  <c r="EU655" i="12"/>
  <c r="CW2170" i="12"/>
  <c r="BS1160" i="12"/>
  <c r="DQ2170" i="12"/>
  <c r="CC2170" i="12"/>
  <c r="FY150" i="12"/>
  <c r="BI2170" i="12"/>
  <c r="A1160" i="12"/>
  <c r="DQ655" i="12"/>
  <c r="AY1665" i="12"/>
  <c r="GI1160" i="12"/>
  <c r="EK1665" i="12"/>
  <c r="BI1665" i="12"/>
  <c r="BI655" i="12"/>
  <c r="K655" i="12"/>
  <c r="FO150" i="12"/>
  <c r="DQ150" i="12"/>
  <c r="DQ1160" i="12"/>
  <c r="AO150" i="12"/>
  <c r="EA1665" i="12"/>
  <c r="U1665" i="12"/>
  <c r="EU1665" i="12"/>
  <c r="FO1160" i="12"/>
  <c r="DG1665" i="12"/>
  <c r="AO1160" i="12"/>
  <c r="CM1160" i="12"/>
  <c r="A1665" i="12"/>
  <c r="FY655" i="12"/>
  <c r="BS655" i="12"/>
  <c r="FE655" i="12"/>
  <c r="CM1665" i="12"/>
  <c r="K150" i="12"/>
  <c r="K1160" i="12"/>
  <c r="CC655" i="12"/>
  <c r="FE150" i="12"/>
  <c r="DG2170" i="12"/>
  <c r="FE1665" i="12"/>
  <c r="EK655" i="12"/>
  <c r="K1665" i="12"/>
  <c r="BS2170" i="12"/>
  <c r="AO2170" i="12"/>
  <c r="EA1160" i="12"/>
  <c r="AY2170" i="12"/>
  <c r="FY2170" i="12"/>
  <c r="DG1160" i="12"/>
  <c r="AO1665" i="12"/>
  <c r="CC1665" i="12"/>
  <c r="BI150" i="12"/>
  <c r="FO2170" i="12"/>
  <c r="U1160" i="12"/>
  <c r="AO655" i="12"/>
  <c r="FE1160" i="12"/>
  <c r="CM150" i="12"/>
  <c r="CC150" i="12"/>
  <c r="EA655" i="12"/>
  <c r="AE2170" i="12"/>
  <c r="U655" i="12"/>
  <c r="EA150" i="12"/>
  <c r="A655" i="12"/>
  <c r="EU150" i="12"/>
  <c r="GI655" i="12"/>
  <c r="FY1160" i="12"/>
  <c r="CM655" i="12"/>
  <c r="EU2170" i="12"/>
  <c r="CW150" i="12"/>
  <c r="AE655" i="12"/>
  <c r="EK1160" i="12"/>
  <c r="A2170" i="12"/>
  <c r="U150" i="12"/>
  <c r="DG655" i="12"/>
  <c r="AY1160" i="12"/>
  <c r="FY1665" i="12"/>
  <c r="EA2170" i="12"/>
  <c r="CW1160" i="12"/>
  <c r="FP1666" i="12" l="1"/>
  <c r="B1666" i="12"/>
  <c r="AZ1666" i="12"/>
  <c r="DR151" i="12"/>
  <c r="FF2171" i="12"/>
  <c r="CD151" i="12"/>
  <c r="FZ151" i="12"/>
  <c r="BT2171" i="12"/>
  <c r="EB151" i="12"/>
  <c r="DH151" i="12"/>
  <c r="GJ151" i="12"/>
  <c r="DR2171" i="12"/>
  <c r="CN1161" i="12"/>
  <c r="CD2171" i="12"/>
  <c r="V2171" i="12"/>
  <c r="EV2171" i="12"/>
  <c r="CX1161" i="12"/>
  <c r="DH2171" i="12"/>
  <c r="EL151" i="12"/>
  <c r="FZ1161" i="12"/>
  <c r="BJ656" i="12"/>
  <c r="AF1666" i="12"/>
  <c r="FP2171" i="12"/>
  <c r="DR1161" i="12"/>
  <c r="BT151" i="12"/>
  <c r="EV1161" i="12"/>
  <c r="CN2171" i="12"/>
  <c r="CN151" i="12"/>
  <c r="EL1161" i="12"/>
  <c r="FP1161" i="12"/>
  <c r="FF656" i="12"/>
  <c r="BT1666" i="12"/>
  <c r="L1161" i="12"/>
  <c r="EV656" i="12"/>
  <c r="B150" i="12"/>
  <c r="AF2171" i="12"/>
  <c r="AZ656" i="12"/>
  <c r="BT1161" i="12"/>
  <c r="V656" i="12"/>
  <c r="AP151" i="12"/>
  <c r="EL2171" i="12"/>
  <c r="DH656" i="12"/>
  <c r="FP151" i="12"/>
  <c r="L151" i="12"/>
  <c r="GJ1161" i="12"/>
  <c r="V1666" i="12"/>
  <c r="CD1666" i="12"/>
  <c r="V151" i="12"/>
  <c r="AP2171" i="12"/>
  <c r="GJ2171" i="12"/>
  <c r="EL1666" i="12"/>
  <c r="AZ2171" i="12"/>
  <c r="EB1161" i="12"/>
  <c r="AF151" i="12"/>
  <c r="AZ1161" i="12"/>
  <c r="FP656" i="12"/>
  <c r="CX2171" i="12"/>
  <c r="B656" i="12"/>
  <c r="EV151" i="12"/>
  <c r="AP1666" i="12"/>
  <c r="FF1666" i="12"/>
  <c r="EV1666" i="12"/>
  <c r="CX656" i="12"/>
  <c r="L1666" i="12"/>
  <c r="FF1161" i="12"/>
  <c r="B1161" i="12"/>
  <c r="AF656" i="12"/>
  <c r="AF1161" i="12"/>
  <c r="EL656" i="12"/>
  <c r="DR1666" i="12"/>
  <c r="GJ656" i="12"/>
  <c r="CD1161" i="12"/>
  <c r="FZ2171" i="12"/>
  <c r="GJ1666" i="12"/>
  <c r="DH1666" i="12"/>
  <c r="BJ151" i="12"/>
  <c r="EB1666" i="12"/>
  <c r="EB656" i="12"/>
  <c r="BJ1666" i="12"/>
  <c r="CN1666" i="12"/>
  <c r="B2171" i="12"/>
  <c r="BT656" i="12"/>
  <c r="CX1666" i="12"/>
  <c r="L2171" i="12"/>
  <c r="FZ656" i="12"/>
  <c r="BJ1161" i="12"/>
  <c r="L656" i="12"/>
  <c r="AP1161" i="12"/>
  <c r="EB2171" i="12"/>
  <c r="AZ151" i="12"/>
  <c r="DR656" i="12"/>
  <c r="FZ1666" i="12"/>
  <c r="CD656" i="12"/>
  <c r="DH1161" i="12"/>
  <c r="CX151" i="12"/>
  <c r="BJ2171" i="12"/>
  <c r="FF151" i="12"/>
  <c r="V1161" i="12"/>
  <c r="AP656" i="12"/>
  <c r="CN656" i="12"/>
  <c r="FE656" i="12"/>
  <c r="K656" i="12"/>
  <c r="BI1161" i="12"/>
  <c r="CM656" i="12"/>
  <c r="EK656" i="12"/>
  <c r="BI2171" i="12"/>
  <c r="FY1666" i="12"/>
  <c r="AE1666" i="12"/>
  <c r="DQ2171" i="12"/>
  <c r="EK2171" i="12"/>
  <c r="CW656" i="12"/>
  <c r="AY1161" i="12"/>
  <c r="CC656" i="12"/>
  <c r="CM2171" i="12"/>
  <c r="K2171" i="12"/>
  <c r="AE656" i="12"/>
  <c r="FE1666" i="12"/>
  <c r="EK1666" i="12"/>
  <c r="GI151" i="12"/>
  <c r="DQ656" i="12"/>
  <c r="CM1161" i="12"/>
  <c r="FY2171" i="12"/>
  <c r="AY151" i="12"/>
  <c r="EU656" i="12"/>
  <c r="CC1666" i="12"/>
  <c r="A656" i="12"/>
  <c r="FE151" i="12"/>
  <c r="A1666" i="12"/>
  <c r="U656" i="12"/>
  <c r="CW151" i="12"/>
  <c r="AO1666" i="12"/>
  <c r="CC2171" i="12"/>
  <c r="FY656" i="12"/>
  <c r="BS2171" i="12"/>
  <c r="EU1161" i="12"/>
  <c r="DQ151" i="12"/>
  <c r="DQ1666" i="12"/>
  <c r="AO1161" i="12"/>
  <c r="K1161" i="12"/>
  <c r="EK151" i="12"/>
  <c r="BS656" i="12"/>
  <c r="FO1666" i="12"/>
  <c r="EU2171" i="12"/>
  <c r="CM1666" i="12"/>
  <c r="A2171" i="12"/>
  <c r="BS1666" i="12"/>
  <c r="EU151" i="12"/>
  <c r="DG2171" i="12"/>
  <c r="BI656" i="12"/>
  <c r="DG656" i="12"/>
  <c r="AE151" i="12"/>
  <c r="K1666" i="12"/>
  <c r="GI2171" i="12"/>
  <c r="U2171" i="12"/>
  <c r="FO656" i="12"/>
  <c r="FO1161" i="12"/>
  <c r="CM151" i="12"/>
  <c r="U1666" i="12"/>
  <c r="DG1666" i="12"/>
  <c r="U151" i="12"/>
  <c r="BS151" i="12"/>
  <c r="EA1666" i="12"/>
  <c r="AO656" i="12"/>
  <c r="BS1161" i="12"/>
  <c r="EA656" i="12"/>
  <c r="EU1666" i="12"/>
  <c r="EK1161" i="12"/>
  <c r="AY656" i="12"/>
  <c r="GI1666" i="12"/>
  <c r="CW1666" i="12"/>
  <c r="FO151" i="12"/>
  <c r="AO151" i="12"/>
  <c r="U1161" i="12"/>
  <c r="AE1161" i="12"/>
  <c r="EA151" i="12"/>
  <c r="GI1161" i="12"/>
  <c r="FO2171" i="12"/>
  <c r="K151" i="12"/>
  <c r="CC151" i="12"/>
  <c r="CW2171" i="12"/>
  <c r="CW1161" i="12"/>
  <c r="AY2171" i="12"/>
  <c r="FE1161" i="12"/>
  <c r="AY1666" i="12"/>
  <c r="FY1161" i="12"/>
  <c r="BI1666" i="12"/>
  <c r="EA2171" i="12"/>
  <c r="BI151" i="12"/>
  <c r="EA1161" i="12"/>
  <c r="CC1161" i="12"/>
  <c r="DG151" i="12"/>
  <c r="A150" i="12"/>
  <c r="AE2171" i="12"/>
  <c r="A1161" i="12"/>
  <c r="GI656" i="12"/>
  <c r="FY151" i="12"/>
  <c r="DQ1161" i="12"/>
  <c r="FE2171" i="12"/>
  <c r="AO2171" i="12"/>
  <c r="DG1161" i="12"/>
  <c r="CN657" i="12" l="1"/>
  <c r="BJ2172" i="12"/>
  <c r="FZ1667" i="12"/>
  <c r="AP1162" i="12"/>
  <c r="L2172" i="12"/>
  <c r="CN1667" i="12"/>
  <c r="BJ152" i="12"/>
  <c r="CD1162" i="12"/>
  <c r="AF1162" i="12"/>
  <c r="L1667" i="12"/>
  <c r="AP1667" i="12"/>
  <c r="FP657" i="12"/>
  <c r="AZ2172" i="12"/>
  <c r="V152" i="12"/>
  <c r="L152" i="12"/>
  <c r="AP152" i="12"/>
  <c r="AF2172" i="12"/>
  <c r="BT1667" i="12"/>
  <c r="CN152" i="12"/>
  <c r="DR1162" i="12"/>
  <c r="FZ1162" i="12"/>
  <c r="EV2172" i="12"/>
  <c r="DR2172" i="12"/>
  <c r="BT2172" i="12"/>
  <c r="DR152" i="12"/>
  <c r="AP657" i="12"/>
  <c r="CX152" i="12"/>
  <c r="DR657" i="12"/>
  <c r="L657" i="12"/>
  <c r="CX1667" i="12"/>
  <c r="BJ1667" i="12"/>
  <c r="DH1667" i="12"/>
  <c r="GJ657" i="12"/>
  <c r="AF657" i="12"/>
  <c r="CX657" i="12"/>
  <c r="EV152" i="12"/>
  <c r="AZ1162" i="12"/>
  <c r="EL1667" i="12"/>
  <c r="CD1667" i="12"/>
  <c r="FP152" i="12"/>
  <c r="V657" i="12"/>
  <c r="B151" i="12"/>
  <c r="FF657" i="12"/>
  <c r="CN2172" i="12"/>
  <c r="FP2172" i="12"/>
  <c r="EL152" i="12"/>
  <c r="V2172" i="12"/>
  <c r="GJ152" i="12"/>
  <c r="FZ152" i="12"/>
  <c r="AZ1667" i="12"/>
  <c r="V1162" i="12"/>
  <c r="DH1162" i="12"/>
  <c r="AZ152" i="12"/>
  <c r="BJ1162" i="12"/>
  <c r="BT657" i="12"/>
  <c r="EB657" i="12"/>
  <c r="GJ1667" i="12"/>
  <c r="DR1667" i="12"/>
  <c r="B1162" i="12"/>
  <c r="EV1667" i="12"/>
  <c r="B657" i="12"/>
  <c r="AF152" i="12"/>
  <c r="GJ2172" i="12"/>
  <c r="V1667" i="12"/>
  <c r="DH657" i="12"/>
  <c r="BT1162" i="12"/>
  <c r="EV657" i="12"/>
  <c r="FP1162" i="12"/>
  <c r="EV1162" i="12"/>
  <c r="AF1667" i="12"/>
  <c r="DH2172" i="12"/>
  <c r="CD2172" i="12"/>
  <c r="DH152" i="12"/>
  <c r="CD152" i="12"/>
  <c r="B1667" i="12"/>
  <c r="FF152" i="12"/>
  <c r="CD657" i="12"/>
  <c r="EB2172" i="12"/>
  <c r="FZ657" i="12"/>
  <c r="B2172" i="12"/>
  <c r="EB1667" i="12"/>
  <c r="FZ2172" i="12"/>
  <c r="EL657" i="12"/>
  <c r="FF1162" i="12"/>
  <c r="FF1667" i="12"/>
  <c r="CX2172" i="12"/>
  <c r="EB1162" i="12"/>
  <c r="AP2172" i="12"/>
  <c r="GJ1162" i="12"/>
  <c r="EL2172" i="12"/>
  <c r="AZ657" i="12"/>
  <c r="L1162" i="12"/>
  <c r="EL1162" i="12"/>
  <c r="BT152" i="12"/>
  <c r="BJ657" i="12"/>
  <c r="CX1162" i="12"/>
  <c r="CN1162" i="12"/>
  <c r="EB152" i="12"/>
  <c r="FF2172" i="12"/>
  <c r="FP1667" i="12"/>
  <c r="FE1162" i="12"/>
  <c r="CM657" i="12"/>
  <c r="FO657" i="12"/>
  <c r="U1162" i="12"/>
  <c r="BS2172" i="12"/>
  <c r="DG1162" i="12"/>
  <c r="FO2172" i="12"/>
  <c r="EA152" i="12"/>
  <c r="FY2172" i="12"/>
  <c r="GI1162" i="12"/>
  <c r="AY2172" i="12"/>
  <c r="AE152" i="12"/>
  <c r="CC1162" i="12"/>
  <c r="U2172" i="12"/>
  <c r="GI152" i="12"/>
  <c r="DQ657" i="12"/>
  <c r="AO657" i="12"/>
  <c r="CW657" i="12"/>
  <c r="AY1667" i="12"/>
  <c r="AO1667" i="12"/>
  <c r="CW2172" i="12"/>
  <c r="FE657" i="12"/>
  <c r="AO2172" i="12"/>
  <c r="K1162" i="12"/>
  <c r="EA657" i="12"/>
  <c r="FY152" i="12"/>
  <c r="EU657" i="12"/>
  <c r="EU152" i="12"/>
  <c r="U1667" i="12"/>
  <c r="BI657" i="12"/>
  <c r="DQ152" i="12"/>
  <c r="U152" i="12"/>
  <c r="AY1162" i="12"/>
  <c r="CC2172" i="12"/>
  <c r="CM1667" i="12"/>
  <c r="EK152" i="12"/>
  <c r="DQ2172" i="12"/>
  <c r="BS1667" i="12"/>
  <c r="DG152" i="12"/>
  <c r="AY152" i="12"/>
  <c r="EU2172" i="12"/>
  <c r="U657" i="12"/>
  <c r="AE2172" i="12"/>
  <c r="BI152" i="12"/>
  <c r="AY657" i="12"/>
  <c r="AE657" i="12"/>
  <c r="AE1667" i="12"/>
  <c r="FE152" i="12"/>
  <c r="EK657" i="12"/>
  <c r="CM152" i="12"/>
  <c r="K152" i="12"/>
  <c r="DQ1667" i="12"/>
  <c r="EA2172" i="12"/>
  <c r="FE2172" i="12"/>
  <c r="CW1162" i="12"/>
  <c r="BS1162" i="12"/>
  <c r="CW152" i="12"/>
  <c r="CC152" i="12"/>
  <c r="A1667" i="12"/>
  <c r="EU1667" i="12"/>
  <c r="DG1667" i="12"/>
  <c r="GI1667" i="12"/>
  <c r="EA1667" i="12"/>
  <c r="FE1667" i="12"/>
  <c r="FO1162" i="12"/>
  <c r="GI657" i="12"/>
  <c r="AO152" i="12"/>
  <c r="BI2172" i="12"/>
  <c r="A2172" i="12"/>
  <c r="A657" i="12"/>
  <c r="FY1162" i="12"/>
  <c r="EK2172" i="12"/>
  <c r="A151" i="12"/>
  <c r="GI2172" i="12"/>
  <c r="CM2172" i="12"/>
  <c r="AE1162" i="12"/>
  <c r="EA1162" i="12"/>
  <c r="EK1667" i="12"/>
  <c r="DQ1162" i="12"/>
  <c r="DG2172" i="12"/>
  <c r="CW1667" i="12"/>
  <c r="BS152" i="12"/>
  <c r="FO1667" i="12"/>
  <c r="CC657" i="12"/>
  <c r="FO152" i="12"/>
  <c r="FY657" i="12"/>
  <c r="EK1162" i="12"/>
  <c r="K657" i="12"/>
  <c r="EU1162" i="12"/>
  <c r="BI1667" i="12"/>
  <c r="K1667" i="12"/>
  <c r="BI1162" i="12"/>
  <c r="CM1162" i="12"/>
  <c r="BS657" i="12"/>
  <c r="CC1667" i="12"/>
  <c r="FY1667" i="12"/>
  <c r="K2172" i="12"/>
  <c r="DG657" i="12"/>
  <c r="AO1162" i="12"/>
  <c r="A1162" i="12"/>
  <c r="FP1668" i="12" l="1"/>
  <c r="CX1163" i="12"/>
  <c r="L1163" i="12"/>
  <c r="AP2173" i="12"/>
  <c r="FF1163" i="12"/>
  <c r="B2173" i="12"/>
  <c r="FF153" i="12"/>
  <c r="CD2173" i="12"/>
  <c r="FP1163" i="12"/>
  <c r="V1668" i="12"/>
  <c r="EV1668" i="12"/>
  <c r="EB658" i="12"/>
  <c r="DH1163" i="12"/>
  <c r="GJ153" i="12"/>
  <c r="CN2173" i="12"/>
  <c r="FP153" i="12"/>
  <c r="EV153" i="12"/>
  <c r="DH1668" i="12"/>
  <c r="DR658" i="12"/>
  <c r="BT2173" i="12"/>
  <c r="DR1163" i="12"/>
  <c r="AP153" i="12"/>
  <c r="FP658" i="12"/>
  <c r="CD1163" i="12"/>
  <c r="AP1163" i="12"/>
  <c r="FF2173" i="12"/>
  <c r="BJ658" i="12"/>
  <c r="AZ658" i="12"/>
  <c r="EB1163" i="12"/>
  <c r="EL658" i="12"/>
  <c r="FZ658" i="12"/>
  <c r="B1668" i="12"/>
  <c r="DH2173" i="12"/>
  <c r="EV658" i="12"/>
  <c r="GJ2173" i="12"/>
  <c r="B1163" i="12"/>
  <c r="BT658" i="12"/>
  <c r="V1163" i="12"/>
  <c r="V2173" i="12"/>
  <c r="FF658" i="12"/>
  <c r="CD1668" i="12"/>
  <c r="CX658" i="12"/>
  <c r="BJ1668" i="12"/>
  <c r="CX153" i="12"/>
  <c r="DR2173" i="12"/>
  <c r="CN153" i="12"/>
  <c r="L153" i="12"/>
  <c r="AP1668" i="12"/>
  <c r="BJ153" i="12"/>
  <c r="FZ1668" i="12"/>
  <c r="EB153" i="12"/>
  <c r="BT153" i="12"/>
  <c r="EL2173" i="12"/>
  <c r="CX2173" i="12"/>
  <c r="FZ2173" i="12"/>
  <c r="EB2173" i="12"/>
  <c r="CD153" i="12"/>
  <c r="AF1668" i="12"/>
  <c r="BT1163" i="12"/>
  <c r="AF153" i="12"/>
  <c r="DR1668" i="12"/>
  <c r="BJ1163" i="12"/>
  <c r="AZ1668" i="12"/>
  <c r="EL153" i="12"/>
  <c r="B152" i="12"/>
  <c r="EL1668" i="12"/>
  <c r="AF658" i="12"/>
  <c r="CX1668" i="12"/>
  <c r="AP658" i="12"/>
  <c r="EV2173" i="12"/>
  <c r="BT1668" i="12"/>
  <c r="V153" i="12"/>
  <c r="L1668" i="12"/>
  <c r="CN1668" i="12"/>
  <c r="BJ2173" i="12"/>
  <c r="CN1163" i="12"/>
  <c r="EL1163" i="12"/>
  <c r="GJ1163" i="12"/>
  <c r="FF1668" i="12"/>
  <c r="EB1668" i="12"/>
  <c r="CD658" i="12"/>
  <c r="DH153" i="12"/>
  <c r="EV1163" i="12"/>
  <c r="DH658" i="12"/>
  <c r="B658" i="12"/>
  <c r="GJ1668" i="12"/>
  <c r="AZ153" i="12"/>
  <c r="FZ153" i="12"/>
  <c r="FP2173" i="12"/>
  <c r="V658" i="12"/>
  <c r="AZ1163" i="12"/>
  <c r="GJ658" i="12"/>
  <c r="L658" i="12"/>
  <c r="DR153" i="12"/>
  <c r="FZ1163" i="12"/>
  <c r="AF2173" i="12"/>
  <c r="AZ2173" i="12"/>
  <c r="AF1163" i="12"/>
  <c r="L2173" i="12"/>
  <c r="CN658" i="12"/>
  <c r="FO2173" i="12"/>
  <c r="EU2173" i="12"/>
  <c r="CC2173" i="12"/>
  <c r="FO1163" i="12"/>
  <c r="CW153" i="12"/>
  <c r="EA658" i="12"/>
  <c r="EU658" i="12"/>
  <c r="GI1163" i="12"/>
  <c r="CW1668" i="12"/>
  <c r="CM658" i="12"/>
  <c r="FY2173" i="12"/>
  <c r="BI1163" i="12"/>
  <c r="FO1668" i="12"/>
  <c r="U1163" i="12"/>
  <c r="DG153" i="12"/>
  <c r="CC658" i="12"/>
  <c r="AE658" i="12"/>
  <c r="AO2173" i="12"/>
  <c r="FE1668" i="12"/>
  <c r="EK2173" i="12"/>
  <c r="U153" i="12"/>
  <c r="AE153" i="12"/>
  <c r="K153" i="12"/>
  <c r="EK1668" i="12"/>
  <c r="BS2173" i="12"/>
  <c r="DQ2173" i="12"/>
  <c r="EA1163" i="12"/>
  <c r="BI2173" i="12"/>
  <c r="DG2173" i="12"/>
  <c r="U1668" i="12"/>
  <c r="AE2173" i="12"/>
  <c r="CC1163" i="12"/>
  <c r="CW658" i="12"/>
  <c r="AY1668" i="12"/>
  <c r="BI658" i="12"/>
  <c r="AY153" i="12"/>
  <c r="A1163" i="12"/>
  <c r="BS658" i="12"/>
  <c r="BI1668" i="12"/>
  <c r="BI153" i="12"/>
  <c r="FO153" i="12"/>
  <c r="A152" i="12"/>
  <c r="EU1163" i="12"/>
  <c r="FE1163" i="12"/>
  <c r="EK658" i="12"/>
  <c r="EK1163" i="12"/>
  <c r="BS153" i="12"/>
  <c r="FE2173" i="12"/>
  <c r="DQ658" i="12"/>
  <c r="DG1163" i="12"/>
  <c r="A658" i="12"/>
  <c r="DQ153" i="12"/>
  <c r="FY153" i="12"/>
  <c r="EK153" i="12"/>
  <c r="K658" i="12"/>
  <c r="AO1668" i="12"/>
  <c r="AY1163" i="12"/>
  <c r="GI658" i="12"/>
  <c r="CM1163" i="12"/>
  <c r="A1668" i="12"/>
  <c r="K1163" i="12"/>
  <c r="DG658" i="12"/>
  <c r="K2173" i="12"/>
  <c r="CC1668" i="12"/>
  <c r="CW1163" i="12"/>
  <c r="FY1163" i="12"/>
  <c r="FY658" i="12"/>
  <c r="AY658" i="12"/>
  <c r="DQ1163" i="12"/>
  <c r="AO153" i="12"/>
  <c r="AY2173" i="12"/>
  <c r="FE153" i="12"/>
  <c r="BS1163" i="12"/>
  <c r="EU153" i="12"/>
  <c r="CM153" i="12"/>
  <c r="EA1668" i="12"/>
  <c r="GI2173" i="12"/>
  <c r="U658" i="12"/>
  <c r="U2173" i="12"/>
  <c r="AE1668" i="12"/>
  <c r="CM2173" i="12"/>
  <c r="EA2173" i="12"/>
  <c r="AO658" i="12"/>
  <c r="DG1668" i="12"/>
  <c r="CM1668" i="12"/>
  <c r="AE1163" i="12"/>
  <c r="GI1668" i="12"/>
  <c r="DQ1668" i="12"/>
  <c r="K1668" i="12"/>
  <c r="GI153" i="12"/>
  <c r="BS1668" i="12"/>
  <c r="EA153" i="12"/>
  <c r="A2173" i="12"/>
  <c r="CW2173" i="12"/>
  <c r="FY1668" i="12"/>
  <c r="EU1668" i="12"/>
  <c r="AO1163" i="12"/>
  <c r="CC153" i="12"/>
  <c r="FE658" i="12"/>
  <c r="FO658" i="12"/>
  <c r="CN659" i="12" l="1"/>
  <c r="AF2174" i="12"/>
  <c r="GJ659" i="12"/>
  <c r="FZ154" i="12"/>
  <c r="DH659" i="12"/>
  <c r="EB1669" i="12"/>
  <c r="CN1164" i="12"/>
  <c r="V154" i="12"/>
  <c r="CX1669" i="12"/>
  <c r="EL154" i="12"/>
  <c r="AF154" i="12"/>
  <c r="EB2174" i="12"/>
  <c r="BT154" i="12"/>
  <c r="AP1669" i="12"/>
  <c r="CX154" i="12"/>
  <c r="FF659" i="12"/>
  <c r="B1164" i="12"/>
  <c r="B1669" i="12"/>
  <c r="AZ659" i="12"/>
  <c r="CD1164" i="12"/>
  <c r="BT2174" i="12"/>
  <c r="FP154" i="12"/>
  <c r="EB659" i="12"/>
  <c r="CD2174" i="12"/>
  <c r="AP2174" i="12"/>
  <c r="L2174" i="12"/>
  <c r="FZ1164" i="12"/>
  <c r="AZ1164" i="12"/>
  <c r="AZ154" i="12"/>
  <c r="EV1164" i="12"/>
  <c r="FF1669" i="12"/>
  <c r="BJ2174" i="12"/>
  <c r="BT1669" i="12"/>
  <c r="AF659" i="12"/>
  <c r="AZ1669" i="12"/>
  <c r="BT1164" i="12"/>
  <c r="FZ2174" i="12"/>
  <c r="EB154" i="12"/>
  <c r="L154" i="12"/>
  <c r="BJ1669" i="12"/>
  <c r="V2174" i="12"/>
  <c r="GJ2174" i="12"/>
  <c r="FZ659" i="12"/>
  <c r="BJ659" i="12"/>
  <c r="FP659" i="12"/>
  <c r="DR659" i="12"/>
  <c r="CN2174" i="12"/>
  <c r="EV1669" i="12"/>
  <c r="FF154" i="12"/>
  <c r="L1164" i="12"/>
  <c r="AF1164" i="12"/>
  <c r="DR154" i="12"/>
  <c r="V659" i="12"/>
  <c r="GJ1669" i="12"/>
  <c r="DH154" i="12"/>
  <c r="GJ1164" i="12"/>
  <c r="CN1669" i="12"/>
  <c r="EV2174" i="12"/>
  <c r="EL1669" i="12"/>
  <c r="BJ1164" i="12"/>
  <c r="AF1669" i="12"/>
  <c r="CX2174" i="12"/>
  <c r="FZ1669" i="12"/>
  <c r="CN154" i="12"/>
  <c r="CX659" i="12"/>
  <c r="V1164" i="12"/>
  <c r="EV659" i="12"/>
  <c r="EL659" i="12"/>
  <c r="FF2174" i="12"/>
  <c r="AP154" i="12"/>
  <c r="DH1669" i="12"/>
  <c r="GJ154" i="12"/>
  <c r="V1669" i="12"/>
  <c r="B2174" i="12"/>
  <c r="CX1164" i="12"/>
  <c r="AZ2174" i="12"/>
  <c r="L659" i="12"/>
  <c r="FP2174" i="12"/>
  <c r="B659" i="12"/>
  <c r="CD659" i="12"/>
  <c r="EL1164" i="12"/>
  <c r="L1669" i="12"/>
  <c r="AP659" i="12"/>
  <c r="B153" i="12"/>
  <c r="DR1669" i="12"/>
  <c r="CD154" i="12"/>
  <c r="EL2174" i="12"/>
  <c r="BJ154" i="12"/>
  <c r="DR2174" i="12"/>
  <c r="CD1669" i="12"/>
  <c r="BT659" i="12"/>
  <c r="DH2174" i="12"/>
  <c r="EB1164" i="12"/>
  <c r="AP1164" i="12"/>
  <c r="DR1164" i="12"/>
  <c r="EV154" i="12"/>
  <c r="DH1164" i="12"/>
  <c r="FP1164" i="12"/>
  <c r="FF1164" i="12"/>
  <c r="FP1669" i="12"/>
  <c r="DG1669" i="12"/>
  <c r="BS2174" i="12"/>
  <c r="AO1669" i="12"/>
  <c r="A2174" i="12"/>
  <c r="AE154" i="12"/>
  <c r="AO154" i="12"/>
  <c r="CW154" i="12"/>
  <c r="CW659" i="12"/>
  <c r="GI1669" i="12"/>
  <c r="EA2174" i="12"/>
  <c r="CC2174" i="12"/>
  <c r="AE1669" i="12"/>
  <c r="AY1669" i="12"/>
  <c r="AE2174" i="12"/>
  <c r="DQ659" i="12"/>
  <c r="BI2174" i="12"/>
  <c r="CC1669" i="12"/>
  <c r="FY659" i="12"/>
  <c r="DG154" i="12"/>
  <c r="BS154" i="12"/>
  <c r="EU2174" i="12"/>
  <c r="FY2174" i="12"/>
  <c r="DQ154" i="12"/>
  <c r="CW1164" i="12"/>
  <c r="U659" i="12"/>
  <c r="BS659" i="12"/>
  <c r="FY1669" i="12"/>
  <c r="CC659" i="12"/>
  <c r="FE2174" i="12"/>
  <c r="FE659" i="12"/>
  <c r="EA659" i="12"/>
  <c r="DG1164" i="12"/>
  <c r="BI154" i="12"/>
  <c r="A1164" i="12"/>
  <c r="FO2174" i="12"/>
  <c r="K659" i="12"/>
  <c r="EK1164" i="12"/>
  <c r="AO659" i="12"/>
  <c r="GI154" i="12"/>
  <c r="A153" i="12"/>
  <c r="AO1164" i="12"/>
  <c r="BI1669" i="12"/>
  <c r="EA1669" i="12"/>
  <c r="U1669" i="12"/>
  <c r="CM659" i="12"/>
  <c r="K1669" i="12"/>
  <c r="FO659" i="12"/>
  <c r="FY1164" i="12"/>
  <c r="FY154" i="12"/>
  <c r="DG659" i="12"/>
  <c r="K154" i="12"/>
  <c r="FE1164" i="12"/>
  <c r="A659" i="12"/>
  <c r="EK659" i="12"/>
  <c r="DQ1164" i="12"/>
  <c r="FO1164" i="12"/>
  <c r="EK1669" i="12"/>
  <c r="FE154" i="12"/>
  <c r="DQ2174" i="12"/>
  <c r="U154" i="12"/>
  <c r="CW2174" i="12"/>
  <c r="FE1669" i="12"/>
  <c r="CM154" i="12"/>
  <c r="GI1164" i="12"/>
  <c r="AY1164" i="12"/>
  <c r="FO154" i="12"/>
  <c r="A1669" i="12"/>
  <c r="BS1164" i="12"/>
  <c r="AO2174" i="12"/>
  <c r="EK2174" i="12"/>
  <c r="CC154" i="12"/>
  <c r="AY659" i="12"/>
  <c r="CM2174" i="12"/>
  <c r="AE659" i="12"/>
  <c r="U2174" i="12"/>
  <c r="EA1164" i="12"/>
  <c r="CM1669" i="12"/>
  <c r="EU154" i="12"/>
  <c r="EU1669" i="12"/>
  <c r="K2174" i="12"/>
  <c r="BS1669" i="12"/>
  <c r="EA154" i="12"/>
  <c r="CC1164" i="12"/>
  <c r="BI1164" i="12"/>
  <c r="CW1669" i="12"/>
  <c r="BI659" i="12"/>
  <c r="GI2174" i="12"/>
  <c r="EU1164" i="12"/>
  <c r="K1164" i="12"/>
  <c r="EU659" i="12"/>
  <c r="FO1669" i="12"/>
  <c r="DQ1669" i="12"/>
  <c r="U1164" i="12"/>
  <c r="AY154" i="12"/>
  <c r="AE1164" i="12"/>
  <c r="CM1164" i="12"/>
  <c r="GI659" i="12"/>
  <c r="AY2174" i="12"/>
  <c r="EK154" i="12"/>
  <c r="DG2174" i="12"/>
  <c r="FP1670" i="12" l="1"/>
  <c r="EV155" i="12"/>
  <c r="DH2175" i="12"/>
  <c r="BJ155" i="12"/>
  <c r="B154" i="12"/>
  <c r="CD660" i="12"/>
  <c r="AZ2175" i="12"/>
  <c r="GJ155" i="12"/>
  <c r="EL660" i="12"/>
  <c r="CN155" i="12"/>
  <c r="BJ1165" i="12"/>
  <c r="GJ1165" i="12"/>
  <c r="DR155" i="12"/>
  <c r="EV1670" i="12"/>
  <c r="BJ660" i="12"/>
  <c r="BJ1670" i="12"/>
  <c r="BT1165" i="12"/>
  <c r="BJ2175" i="12"/>
  <c r="AZ1165" i="12"/>
  <c r="CD2175" i="12"/>
  <c r="CD1165" i="12"/>
  <c r="FF660" i="12"/>
  <c r="EB2175" i="12"/>
  <c r="V155" i="12"/>
  <c r="FZ155" i="12"/>
  <c r="FF1165" i="12"/>
  <c r="DR1165" i="12"/>
  <c r="BT660" i="12"/>
  <c r="EL2175" i="12"/>
  <c r="AP660" i="12"/>
  <c r="B660" i="12"/>
  <c r="CX1165" i="12"/>
  <c r="DH1670" i="12"/>
  <c r="EV660" i="12"/>
  <c r="FZ1670" i="12"/>
  <c r="EL1670" i="12"/>
  <c r="DH155" i="12"/>
  <c r="AF1165" i="12"/>
  <c r="CN2175" i="12"/>
  <c r="FZ660" i="12"/>
  <c r="L155" i="12"/>
  <c r="AZ1670" i="12"/>
  <c r="FF1670" i="12"/>
  <c r="FZ1165" i="12"/>
  <c r="EB660" i="12"/>
  <c r="AZ660" i="12"/>
  <c r="CX155" i="12"/>
  <c r="AF155" i="12"/>
  <c r="CN1165" i="12"/>
  <c r="GJ660" i="12"/>
  <c r="FP1165" i="12"/>
  <c r="AP1165" i="12"/>
  <c r="CD1670" i="12"/>
  <c r="CD155" i="12"/>
  <c r="L1670" i="12"/>
  <c r="FP2175" i="12"/>
  <c r="B2175" i="12"/>
  <c r="AP155" i="12"/>
  <c r="V1165" i="12"/>
  <c r="CX2175" i="12"/>
  <c r="EV2175" i="12"/>
  <c r="GJ1670" i="12"/>
  <c r="L1165" i="12"/>
  <c r="DR660" i="12"/>
  <c r="GJ2175" i="12"/>
  <c r="EB155" i="12"/>
  <c r="AF660" i="12"/>
  <c r="EV1165" i="12"/>
  <c r="L2175" i="12"/>
  <c r="FP155" i="12"/>
  <c r="B1670" i="12"/>
  <c r="AP1670" i="12"/>
  <c r="EL155" i="12"/>
  <c r="EB1670" i="12"/>
  <c r="AF2175" i="12"/>
  <c r="DH1165" i="12"/>
  <c r="EB1165" i="12"/>
  <c r="DR2175" i="12"/>
  <c r="DR1670" i="12"/>
  <c r="EL1165" i="12"/>
  <c r="L660" i="12"/>
  <c r="V1670" i="12"/>
  <c r="FF2175" i="12"/>
  <c r="CX660" i="12"/>
  <c r="AF1670" i="12"/>
  <c r="CN1670" i="12"/>
  <c r="V660" i="12"/>
  <c r="FF155" i="12"/>
  <c r="FP660" i="12"/>
  <c r="V2175" i="12"/>
  <c r="FZ2175" i="12"/>
  <c r="BT1670" i="12"/>
  <c r="AZ155" i="12"/>
  <c r="AP2175" i="12"/>
  <c r="BT2175" i="12"/>
  <c r="B1165" i="12"/>
  <c r="BT155" i="12"/>
  <c r="CX1670" i="12"/>
  <c r="DH660" i="12"/>
  <c r="CN660" i="12"/>
  <c r="CM660" i="12"/>
  <c r="DQ1670" i="12"/>
  <c r="BI1670" i="12"/>
  <c r="CW660" i="12"/>
  <c r="CM1670" i="12"/>
  <c r="FE155" i="12"/>
  <c r="AE155" i="12"/>
  <c r="DG1165" i="12"/>
  <c r="EK2175" i="12"/>
  <c r="FE2175" i="12"/>
  <c r="CM1165" i="12"/>
  <c r="EU1165" i="12"/>
  <c r="BI2175" i="12"/>
  <c r="EA1165" i="12"/>
  <c r="BS2175" i="12"/>
  <c r="BI660" i="12"/>
  <c r="K2175" i="12"/>
  <c r="FY1670" i="12"/>
  <c r="GI1165" i="12"/>
  <c r="CC1165" i="12"/>
  <c r="AE660" i="12"/>
  <c r="A1165" i="12"/>
  <c r="BS660" i="12"/>
  <c r="DQ1165" i="12"/>
  <c r="FY1165" i="12"/>
  <c r="DG155" i="12"/>
  <c r="BS155" i="12"/>
  <c r="FO660" i="12"/>
  <c r="A1670" i="12"/>
  <c r="A154" i="12"/>
  <c r="GI660" i="12"/>
  <c r="AY1670" i="12"/>
  <c r="AY155" i="12"/>
  <c r="EU660" i="12"/>
  <c r="EA660" i="12"/>
  <c r="AO2175" i="12"/>
  <c r="DQ155" i="12"/>
  <c r="CC155" i="12"/>
  <c r="U2175" i="12"/>
  <c r="FY660" i="12"/>
  <c r="U155" i="12"/>
  <c r="FO1670" i="12"/>
  <c r="CC2175" i="12"/>
  <c r="FE660" i="12"/>
  <c r="EK660" i="12"/>
  <c r="AY660" i="12"/>
  <c r="AE2175" i="12"/>
  <c r="EU1670" i="12"/>
  <c r="FO2175" i="12"/>
  <c r="CW1670" i="12"/>
  <c r="EK1670" i="12"/>
  <c r="CW155" i="12"/>
  <c r="A660" i="12"/>
  <c r="EK155" i="12"/>
  <c r="U1670" i="12"/>
  <c r="CM2175" i="12"/>
  <c r="FE1670" i="12"/>
  <c r="DG660" i="12"/>
  <c r="BS1165" i="12"/>
  <c r="EU155" i="12"/>
  <c r="CC660" i="12"/>
  <c r="CM155" i="12"/>
  <c r="CW1165" i="12"/>
  <c r="BI1165" i="12"/>
  <c r="AO660" i="12"/>
  <c r="K155" i="12"/>
  <c r="CC1670" i="12"/>
  <c r="K660" i="12"/>
  <c r="FY2175" i="12"/>
  <c r="FO1165" i="12"/>
  <c r="CW2175" i="12"/>
  <c r="AO155" i="12"/>
  <c r="U1165" i="12"/>
  <c r="DG1670" i="12"/>
  <c r="FE1165" i="12"/>
  <c r="DQ2175" i="12"/>
  <c r="FO155" i="12"/>
  <c r="GI1670" i="12"/>
  <c r="U660" i="12"/>
  <c r="K1670" i="12"/>
  <c r="EA2175" i="12"/>
  <c r="EK1165" i="12"/>
  <c r="EA155" i="12"/>
  <c r="AE1165" i="12"/>
  <c r="EA1670" i="12"/>
  <c r="AE1670" i="12"/>
  <c r="EU2175" i="12"/>
  <c r="K1165" i="12"/>
  <c r="GI155" i="12"/>
  <c r="AO1165" i="12"/>
  <c r="BS1670" i="12"/>
  <c r="AO1670" i="12"/>
  <c r="AY2175" i="12"/>
  <c r="BI155" i="12"/>
  <c r="AY1165" i="12"/>
  <c r="FY155" i="12"/>
  <c r="DG2175" i="12"/>
  <c r="A2175" i="12"/>
  <c r="GI2175" i="12"/>
  <c r="DQ660" i="12"/>
  <c r="CN661" i="12" l="1"/>
  <c r="B1166" i="12"/>
  <c r="BT1671" i="12"/>
  <c r="FF156" i="12"/>
  <c r="CX661" i="12"/>
  <c r="EL1166" i="12"/>
  <c r="DH1166" i="12"/>
  <c r="AP1671" i="12"/>
  <c r="EV1166" i="12"/>
  <c r="DR661" i="12"/>
  <c r="CX2176" i="12"/>
  <c r="FP2176" i="12"/>
  <c r="AP1166" i="12"/>
  <c r="AF156" i="12"/>
  <c r="FZ1166" i="12"/>
  <c r="FZ661" i="12"/>
  <c r="EL1671" i="12"/>
  <c r="CX1166" i="12"/>
  <c r="BT661" i="12"/>
  <c r="V156" i="12"/>
  <c r="CD2176" i="12"/>
  <c r="BJ1671" i="12"/>
  <c r="GJ1166" i="12"/>
  <c r="GJ156" i="12"/>
  <c r="BJ156" i="12"/>
  <c r="DH661" i="12"/>
  <c r="BT2176" i="12"/>
  <c r="FZ2176" i="12"/>
  <c r="V661" i="12"/>
  <c r="FF2176" i="12"/>
  <c r="DR1671" i="12"/>
  <c r="AF2176" i="12"/>
  <c r="B1671" i="12"/>
  <c r="AF661" i="12"/>
  <c r="L1166" i="12"/>
  <c r="V1166" i="12"/>
  <c r="L1671" i="12"/>
  <c r="FP1166" i="12"/>
  <c r="CX156" i="12"/>
  <c r="FF1671" i="12"/>
  <c r="CN2176" i="12"/>
  <c r="FZ1671" i="12"/>
  <c r="B661" i="12"/>
  <c r="DR1166" i="12"/>
  <c r="EB2176" i="12"/>
  <c r="AZ1166" i="12"/>
  <c r="BJ661" i="12"/>
  <c r="BJ1166" i="12"/>
  <c r="AZ2176" i="12"/>
  <c r="DH2176" i="12"/>
  <c r="CX1671" i="12"/>
  <c r="AP2176" i="12"/>
  <c r="V2176" i="12"/>
  <c r="CN1671" i="12"/>
  <c r="V1671" i="12"/>
  <c r="DR2176" i="12"/>
  <c r="EB1671" i="12"/>
  <c r="FP156" i="12"/>
  <c r="EB156" i="12"/>
  <c r="GJ1671" i="12"/>
  <c r="AP156" i="12"/>
  <c r="CD156" i="12"/>
  <c r="GJ661" i="12"/>
  <c r="AZ661" i="12"/>
  <c r="AZ1671" i="12"/>
  <c r="AF1166" i="12"/>
  <c r="EV661" i="12"/>
  <c r="AP661" i="12"/>
  <c r="FF1166" i="12"/>
  <c r="FF661" i="12"/>
  <c r="BJ2176" i="12"/>
  <c r="EV1671" i="12"/>
  <c r="CN156" i="12"/>
  <c r="CD661" i="12"/>
  <c r="EV156" i="12"/>
  <c r="BT156" i="12"/>
  <c r="AZ156" i="12"/>
  <c r="FP661" i="12"/>
  <c r="AF1671" i="12"/>
  <c r="L661" i="12"/>
  <c r="EB1166" i="12"/>
  <c r="EL156" i="12"/>
  <c r="L2176" i="12"/>
  <c r="GJ2176" i="12"/>
  <c r="EV2176" i="12"/>
  <c r="B2176" i="12"/>
  <c r="CD1671" i="12"/>
  <c r="CN1166" i="12"/>
  <c r="EB661" i="12"/>
  <c r="L156" i="12"/>
  <c r="DH156" i="12"/>
  <c r="DH1671" i="12"/>
  <c r="EL2176" i="12"/>
  <c r="FZ156" i="12"/>
  <c r="CD1166" i="12"/>
  <c r="BT1166" i="12"/>
  <c r="DR156" i="12"/>
  <c r="EL661" i="12"/>
  <c r="B155" i="12"/>
  <c r="FP1671" i="12"/>
  <c r="U156" i="12"/>
  <c r="AY2176" i="12"/>
  <c r="CM661" i="12"/>
  <c r="U1671" i="12"/>
  <c r="BI1671" i="12"/>
  <c r="AY661" i="12"/>
  <c r="GI2176" i="12"/>
  <c r="CC1671" i="12"/>
  <c r="FE156" i="12"/>
  <c r="EU1671" i="12"/>
  <c r="BS2176" i="12"/>
  <c r="AE2176" i="12"/>
  <c r="EA2176" i="12"/>
  <c r="BI2176" i="12"/>
  <c r="BS1671" i="12"/>
  <c r="CW2176" i="12"/>
  <c r="K1166" i="12"/>
  <c r="CW661" i="12"/>
  <c r="BI661" i="12"/>
  <c r="FY661" i="12"/>
  <c r="FY2176" i="12"/>
  <c r="GI661" i="12"/>
  <c r="CC661" i="12"/>
  <c r="EA661" i="12"/>
  <c r="BI156" i="12"/>
  <c r="AY1671" i="12"/>
  <c r="K1671" i="12"/>
  <c r="FO661" i="12"/>
  <c r="FE1166" i="12"/>
  <c r="DQ2176" i="12"/>
  <c r="EK661" i="12"/>
  <c r="A1166" i="12"/>
  <c r="FE2176" i="12"/>
  <c r="U2176" i="12"/>
  <c r="DG2176" i="12"/>
  <c r="U661" i="12"/>
  <c r="EU1166" i="12"/>
  <c r="EU2176" i="12"/>
  <c r="EK2176" i="12"/>
  <c r="BS156" i="12"/>
  <c r="FO2176" i="12"/>
  <c r="CM1671" i="12"/>
  <c r="U1166" i="12"/>
  <c r="BS1166" i="12"/>
  <c r="FY1166" i="12"/>
  <c r="A661" i="12"/>
  <c r="FO1166" i="12"/>
  <c r="BS661" i="12"/>
  <c r="DG156" i="12"/>
  <c r="AY156" i="12"/>
  <c r="AO2176" i="12"/>
  <c r="CC1166" i="12"/>
  <c r="CC2176" i="12"/>
  <c r="FE661" i="12"/>
  <c r="DQ1671" i="12"/>
  <c r="K156" i="12"/>
  <c r="EA1166" i="12"/>
  <c r="GI1671" i="12"/>
  <c r="DQ1166" i="12"/>
  <c r="GI156" i="12"/>
  <c r="A1671" i="12"/>
  <c r="K2176" i="12"/>
  <c r="FO156" i="12"/>
  <c r="AE1671" i="12"/>
  <c r="DG1166" i="12"/>
  <c r="AO661" i="12"/>
  <c r="EK1166" i="12"/>
  <c r="AE156" i="12"/>
  <c r="FY156" i="12"/>
  <c r="CW156" i="12"/>
  <c r="A2176" i="12"/>
  <c r="DG1671" i="12"/>
  <c r="AO156" i="12"/>
  <c r="AO1671" i="12"/>
  <c r="EK156" i="12"/>
  <c r="AY1166" i="12"/>
  <c r="AE661" i="12"/>
  <c r="EU661" i="12"/>
  <c r="BI1166" i="12"/>
  <c r="EU156" i="12"/>
  <c r="AE1166" i="12"/>
  <c r="DG661" i="12"/>
  <c r="DQ156" i="12"/>
  <c r="CM1166" i="12"/>
  <c r="DQ661" i="12"/>
  <c r="FE1671" i="12"/>
  <c r="CC156" i="12"/>
  <c r="EA156" i="12"/>
  <c r="CW1166" i="12"/>
  <c r="EA1671" i="12"/>
  <c r="EK1671" i="12"/>
  <c r="A155" i="12"/>
  <c r="AO1166" i="12"/>
  <c r="FY1671" i="12"/>
  <c r="GI1166" i="12"/>
  <c r="FO1671" i="12"/>
  <c r="CM156" i="12"/>
  <c r="CW1671" i="12"/>
  <c r="K661" i="12"/>
  <c r="CM2176" i="12"/>
  <c r="FP1672" i="12" l="1"/>
  <c r="BT1167" i="12"/>
  <c r="DH1672" i="12"/>
  <c r="CN1167" i="12"/>
  <c r="GJ2177" i="12"/>
  <c r="L662" i="12"/>
  <c r="BT157" i="12"/>
  <c r="EV1672" i="12"/>
  <c r="AP662" i="12"/>
  <c r="AZ662" i="12"/>
  <c r="GJ1672" i="12"/>
  <c r="DR2177" i="12"/>
  <c r="AP2177" i="12"/>
  <c r="BJ1167" i="12"/>
  <c r="DR1167" i="12"/>
  <c r="FF1672" i="12"/>
  <c r="V1167" i="12"/>
  <c r="AF2177" i="12"/>
  <c r="FZ2177" i="12"/>
  <c r="GJ157" i="12"/>
  <c r="V157" i="12"/>
  <c r="FZ662" i="12"/>
  <c r="FP2177" i="12"/>
  <c r="AP1672" i="12"/>
  <c r="FF157" i="12"/>
  <c r="B156" i="12"/>
  <c r="CD1167" i="12"/>
  <c r="DH157" i="12"/>
  <c r="CD1672" i="12"/>
  <c r="L2177" i="12"/>
  <c r="AF1672" i="12"/>
  <c r="EV157" i="12"/>
  <c r="BJ2177" i="12"/>
  <c r="EV662" i="12"/>
  <c r="GJ662" i="12"/>
  <c r="EB157" i="12"/>
  <c r="V1672" i="12"/>
  <c r="CX1672" i="12"/>
  <c r="BJ662" i="12"/>
  <c r="B662" i="12"/>
  <c r="CX157" i="12"/>
  <c r="L1167" i="12"/>
  <c r="DR1672" i="12"/>
  <c r="BT2177" i="12"/>
  <c r="GJ1167" i="12"/>
  <c r="BT662" i="12"/>
  <c r="FZ1167" i="12"/>
  <c r="CX2177" i="12"/>
  <c r="DH1167" i="12"/>
  <c r="BT1672" i="12"/>
  <c r="EL662" i="12"/>
  <c r="FZ157" i="12"/>
  <c r="L157" i="12"/>
  <c r="B2177" i="12"/>
  <c r="EL157" i="12"/>
  <c r="FP662" i="12"/>
  <c r="CD662" i="12"/>
  <c r="FF662" i="12"/>
  <c r="AF1167" i="12"/>
  <c r="CD157" i="12"/>
  <c r="FP157" i="12"/>
  <c r="CN1672" i="12"/>
  <c r="DH2177" i="12"/>
  <c r="AZ1167" i="12"/>
  <c r="FZ1672" i="12"/>
  <c r="FP1167" i="12"/>
  <c r="AF662" i="12"/>
  <c r="FF2177" i="12"/>
  <c r="DH662" i="12"/>
  <c r="BJ1672" i="12"/>
  <c r="CX1167" i="12"/>
  <c r="AF157" i="12"/>
  <c r="DR662" i="12"/>
  <c r="EL1167" i="12"/>
  <c r="B1167" i="12"/>
  <c r="DR157" i="12"/>
  <c r="EL2177" i="12"/>
  <c r="EB662" i="12"/>
  <c r="EV2177" i="12"/>
  <c r="EB1167" i="12"/>
  <c r="AZ157" i="12"/>
  <c r="CN157" i="12"/>
  <c r="FF1167" i="12"/>
  <c r="AZ1672" i="12"/>
  <c r="AP157" i="12"/>
  <c r="EB1672" i="12"/>
  <c r="V2177" i="12"/>
  <c r="AZ2177" i="12"/>
  <c r="EB2177" i="12"/>
  <c r="CN2177" i="12"/>
  <c r="L1672" i="12"/>
  <c r="B1672" i="12"/>
  <c r="V662" i="12"/>
  <c r="BJ157" i="12"/>
  <c r="CD2177" i="12"/>
  <c r="EL1672" i="12"/>
  <c r="AP1167" i="12"/>
  <c r="EV1167" i="12"/>
  <c r="CX662" i="12"/>
  <c r="CN662" i="12"/>
  <c r="A662" i="12"/>
  <c r="AE662" i="12"/>
  <c r="EK662" i="12"/>
  <c r="EK157" i="12"/>
  <c r="CC662" i="12"/>
  <c r="AO2177" i="12"/>
  <c r="EK2177" i="12"/>
  <c r="BS662" i="12"/>
  <c r="AO1672" i="12"/>
  <c r="FE157" i="12"/>
  <c r="EA1167" i="12"/>
  <c r="FO662" i="12"/>
  <c r="AE1672" i="12"/>
  <c r="CC2177" i="12"/>
  <c r="AY1167" i="12"/>
  <c r="BS157" i="12"/>
  <c r="CM1167" i="12"/>
  <c r="EK1167" i="12"/>
  <c r="DG1672" i="12"/>
  <c r="GI2177" i="12"/>
  <c r="BS2177" i="12"/>
  <c r="AE157" i="12"/>
  <c r="U1167" i="12"/>
  <c r="FE1672" i="12"/>
  <c r="U1672" i="12"/>
  <c r="K1167" i="12"/>
  <c r="CW1672" i="12"/>
  <c r="DG2177" i="12"/>
  <c r="GI1167" i="12"/>
  <c r="BI2177" i="12"/>
  <c r="FE662" i="12"/>
  <c r="CC1672" i="12"/>
  <c r="EU1167" i="12"/>
  <c r="EK1672" i="12"/>
  <c r="DQ1672" i="12"/>
  <c r="A1672" i="12"/>
  <c r="A156" i="12"/>
  <c r="AO1167" i="12"/>
  <c r="EU1672" i="12"/>
  <c r="FO2177" i="12"/>
  <c r="EA662" i="12"/>
  <c r="U2177" i="12"/>
  <c r="U662" i="12"/>
  <c r="BI157" i="12"/>
  <c r="FY662" i="12"/>
  <c r="DQ157" i="12"/>
  <c r="CC157" i="12"/>
  <c r="AO662" i="12"/>
  <c r="K2177" i="12"/>
  <c r="DQ1167" i="12"/>
  <c r="AY1672" i="12"/>
  <c r="GI157" i="12"/>
  <c r="CM2177" i="12"/>
  <c r="AY2177" i="12"/>
  <c r="FE1167" i="12"/>
  <c r="FY1672" i="12"/>
  <c r="DG662" i="12"/>
  <c r="GI662" i="12"/>
  <c r="FO157" i="12"/>
  <c r="BS1167" i="12"/>
  <c r="AE2177" i="12"/>
  <c r="FY2177" i="12"/>
  <c r="DQ662" i="12"/>
  <c r="FY1167" i="12"/>
  <c r="FE2177" i="12"/>
  <c r="GI1672" i="12"/>
  <c r="FO1167" i="12"/>
  <c r="AY157" i="12"/>
  <c r="EU157" i="12"/>
  <c r="EA157" i="12"/>
  <c r="AO157" i="12"/>
  <c r="A1167" i="12"/>
  <c r="CM1672" i="12"/>
  <c r="DQ2177" i="12"/>
  <c r="EU2177" i="12"/>
  <c r="FY157" i="12"/>
  <c r="CM157" i="12"/>
  <c r="CW157" i="12"/>
  <c r="EA2177" i="12"/>
  <c r="CW662" i="12"/>
  <c r="AY662" i="12"/>
  <c r="BI1672" i="12"/>
  <c r="CW1167" i="12"/>
  <c r="K662" i="12"/>
  <c r="BI1167" i="12"/>
  <c r="EA1672" i="12"/>
  <c r="CC1167" i="12"/>
  <c r="A2177" i="12"/>
  <c r="DG157" i="12"/>
  <c r="U157" i="12"/>
  <c r="BI662" i="12"/>
  <c r="CW2177" i="12"/>
  <c r="FO1672" i="12"/>
  <c r="BS1672" i="12"/>
  <c r="K157" i="12"/>
  <c r="EU662" i="12"/>
  <c r="AE1167" i="12"/>
  <c r="K1672" i="12"/>
  <c r="CM662" i="12"/>
  <c r="DG1167" i="12"/>
  <c r="CN663" i="12" l="1"/>
  <c r="EL1673" i="12"/>
  <c r="B1673" i="12"/>
  <c r="AZ2178" i="12"/>
  <c r="AZ1673" i="12"/>
  <c r="EB1168" i="12"/>
  <c r="DR158" i="12"/>
  <c r="AF158" i="12"/>
  <c r="FF2178" i="12"/>
  <c r="AZ1168" i="12"/>
  <c r="CD158" i="12"/>
  <c r="FP663" i="12"/>
  <c r="FZ158" i="12"/>
  <c r="CX2178" i="12"/>
  <c r="BT2178" i="12"/>
  <c r="B663" i="12"/>
  <c r="EB158" i="12"/>
  <c r="EV158" i="12"/>
  <c r="DH158" i="12"/>
  <c r="AP1673" i="12"/>
  <c r="GJ158" i="12"/>
  <c r="FF1673" i="12"/>
  <c r="DR2178" i="12"/>
  <c r="EV1673" i="12"/>
  <c r="CN1168" i="12"/>
  <c r="CX663" i="12"/>
  <c r="CD2178" i="12"/>
  <c r="L1673" i="12"/>
  <c r="V2178" i="12"/>
  <c r="FF1168" i="12"/>
  <c r="EV2178" i="12"/>
  <c r="B1168" i="12"/>
  <c r="CX1168" i="12"/>
  <c r="AF663" i="12"/>
  <c r="DH2178" i="12"/>
  <c r="AF1168" i="12"/>
  <c r="EL158" i="12"/>
  <c r="EL663" i="12"/>
  <c r="FZ1168" i="12"/>
  <c r="DR1673" i="12"/>
  <c r="BJ663" i="12"/>
  <c r="GJ663" i="12"/>
  <c r="AF1673" i="12"/>
  <c r="CD1168" i="12"/>
  <c r="FP2178" i="12"/>
  <c r="FZ2178" i="12"/>
  <c r="DR1168" i="12"/>
  <c r="GJ1673" i="12"/>
  <c r="BT158" i="12"/>
  <c r="DH1673" i="12"/>
  <c r="EV1168" i="12"/>
  <c r="BJ158" i="12"/>
  <c r="CN2178" i="12"/>
  <c r="EB1673" i="12"/>
  <c r="CN158" i="12"/>
  <c r="EB663" i="12"/>
  <c r="EL1168" i="12"/>
  <c r="BJ1673" i="12"/>
  <c r="FP1168" i="12"/>
  <c r="CN1673" i="12"/>
  <c r="FF663" i="12"/>
  <c r="B2178" i="12"/>
  <c r="BT1673" i="12"/>
  <c r="BT663" i="12"/>
  <c r="L1168" i="12"/>
  <c r="CX1673" i="12"/>
  <c r="EV663" i="12"/>
  <c r="L2178" i="12"/>
  <c r="B157" i="12"/>
  <c r="FZ663" i="12"/>
  <c r="AF2178" i="12"/>
  <c r="BJ1168" i="12"/>
  <c r="AZ663" i="12"/>
  <c r="L663" i="12"/>
  <c r="BT1168" i="12"/>
  <c r="AP1168" i="12"/>
  <c r="V663" i="12"/>
  <c r="EB2178" i="12"/>
  <c r="AP158" i="12"/>
  <c r="AZ158" i="12"/>
  <c r="EL2178" i="12"/>
  <c r="DR663" i="12"/>
  <c r="DH663" i="12"/>
  <c r="FZ1673" i="12"/>
  <c r="FP158" i="12"/>
  <c r="CD663" i="12"/>
  <c r="L158" i="12"/>
  <c r="DH1168" i="12"/>
  <c r="GJ1168" i="12"/>
  <c r="CX158" i="12"/>
  <c r="V1673" i="12"/>
  <c r="BJ2178" i="12"/>
  <c r="CD1673" i="12"/>
  <c r="FF158" i="12"/>
  <c r="V158" i="12"/>
  <c r="V1168" i="12"/>
  <c r="AP2178" i="12"/>
  <c r="AP663" i="12"/>
  <c r="GJ2178" i="12"/>
  <c r="FP1673" i="12"/>
  <c r="EA1673" i="12"/>
  <c r="EU1673" i="12"/>
  <c r="EA158" i="12"/>
  <c r="FE1673" i="12"/>
  <c r="CM1673" i="12"/>
  <c r="A1168" i="12"/>
  <c r="EA1168" i="12"/>
  <c r="K2178" i="12"/>
  <c r="AE158" i="12"/>
  <c r="AE663" i="12"/>
  <c r="K663" i="12"/>
  <c r="BS663" i="12"/>
  <c r="AO158" i="12"/>
  <c r="CM2178" i="12"/>
  <c r="FY158" i="12"/>
  <c r="FY1168" i="12"/>
  <c r="CW1168" i="12"/>
  <c r="DG2178" i="12"/>
  <c r="CM1168" i="12"/>
  <c r="AO663" i="12"/>
  <c r="BS1673" i="12"/>
  <c r="EU2178" i="12"/>
  <c r="CC158" i="12"/>
  <c r="DQ1168" i="12"/>
  <c r="K1168" i="12"/>
  <c r="BI1673" i="12"/>
  <c r="AE2178" i="12"/>
  <c r="AO2178" i="12"/>
  <c r="CW1673" i="12"/>
  <c r="EK158" i="12"/>
  <c r="EA2178" i="12"/>
  <c r="K1673" i="12"/>
  <c r="FY1673" i="12"/>
  <c r="K158" i="12"/>
  <c r="CM158" i="12"/>
  <c r="CW158" i="12"/>
  <c r="FY663" i="12"/>
  <c r="A1673" i="12"/>
  <c r="DG1168" i="12"/>
  <c r="A157" i="12"/>
  <c r="EK1673" i="12"/>
  <c r="CC2178" i="12"/>
  <c r="AO1168" i="12"/>
  <c r="A2178" i="12"/>
  <c r="FO663" i="12"/>
  <c r="FO1673" i="12"/>
  <c r="BI2178" i="12"/>
  <c r="EK2178" i="12"/>
  <c r="EU158" i="12"/>
  <c r="AY1673" i="12"/>
  <c r="AE1168" i="12"/>
  <c r="EA663" i="12"/>
  <c r="BI663" i="12"/>
  <c r="FE2178" i="12"/>
  <c r="DQ158" i="12"/>
  <c r="AY1168" i="12"/>
  <c r="U158" i="12"/>
  <c r="GI1673" i="12"/>
  <c r="FY2178" i="12"/>
  <c r="CW2178" i="12"/>
  <c r="BI158" i="12"/>
  <c r="CC1673" i="12"/>
  <c r="AY158" i="12"/>
  <c r="DQ663" i="12"/>
  <c r="FO2178" i="12"/>
  <c r="EU663" i="12"/>
  <c r="U1673" i="12"/>
  <c r="BS158" i="12"/>
  <c r="CM663" i="12"/>
  <c r="BI1168" i="12"/>
  <c r="U1168" i="12"/>
  <c r="GI663" i="12"/>
  <c r="U2178" i="12"/>
  <c r="CC663" i="12"/>
  <c r="U663" i="12"/>
  <c r="FE1168" i="12"/>
  <c r="CW663" i="12"/>
  <c r="DQ2178" i="12"/>
  <c r="FE158" i="12"/>
  <c r="FO1168" i="12"/>
  <c r="EK1168" i="12"/>
  <c r="BS2178" i="12"/>
  <c r="DQ1673" i="12"/>
  <c r="FE663" i="12"/>
  <c r="GI1168" i="12"/>
  <c r="AO1673" i="12"/>
  <c r="AE1673" i="12"/>
  <c r="GI158" i="12"/>
  <c r="AY2178" i="12"/>
  <c r="DG663" i="12"/>
  <c r="CC1168" i="12"/>
  <c r="GI2178" i="12"/>
  <c r="DG158" i="12"/>
  <c r="EK663" i="12"/>
  <c r="AY663" i="12"/>
  <c r="A663" i="12"/>
  <c r="BS1168" i="12"/>
  <c r="FO158" i="12"/>
  <c r="DG1673" i="12"/>
  <c r="EU1168" i="12"/>
  <c r="FP1674" i="12" l="1"/>
  <c r="V1169" i="12"/>
  <c r="BJ2179" i="12"/>
  <c r="DH1169" i="12"/>
  <c r="FZ1674" i="12"/>
  <c r="AZ159" i="12"/>
  <c r="AP1169" i="12"/>
  <c r="BJ1169" i="12"/>
  <c r="L2179" i="12"/>
  <c r="BT664" i="12"/>
  <c r="CN1674" i="12"/>
  <c r="EB664" i="12"/>
  <c r="BJ159" i="12"/>
  <c r="GJ1674" i="12"/>
  <c r="CD1169" i="12"/>
  <c r="DR1674" i="12"/>
  <c r="AF1169" i="12"/>
  <c r="B1169" i="12"/>
  <c r="L1674" i="12"/>
  <c r="EV1674" i="12"/>
  <c r="AP1674" i="12"/>
  <c r="B664" i="12"/>
  <c r="FP664" i="12"/>
  <c r="AF159" i="12"/>
  <c r="AZ2179" i="12"/>
  <c r="GJ2179" i="12"/>
  <c r="V159" i="12"/>
  <c r="V1674" i="12"/>
  <c r="L159" i="12"/>
  <c r="DH664" i="12"/>
  <c r="AP159" i="12"/>
  <c r="BT1169" i="12"/>
  <c r="AF2179" i="12"/>
  <c r="EV664" i="12"/>
  <c r="BT1674" i="12"/>
  <c r="FP1169" i="12"/>
  <c r="CN159" i="12"/>
  <c r="EV1169" i="12"/>
  <c r="DR1169" i="12"/>
  <c r="AF1674" i="12"/>
  <c r="FZ1169" i="12"/>
  <c r="DH2179" i="12"/>
  <c r="EV2179" i="12"/>
  <c r="CD2179" i="12"/>
  <c r="DR2179" i="12"/>
  <c r="DH159" i="12"/>
  <c r="BT2179" i="12"/>
  <c r="CD159" i="12"/>
  <c r="DR159" i="12"/>
  <c r="B1674" i="12"/>
  <c r="AP664" i="12"/>
  <c r="FF159" i="12"/>
  <c r="CX159" i="12"/>
  <c r="CD664" i="12"/>
  <c r="DR664" i="12"/>
  <c r="EB2179" i="12"/>
  <c r="L664" i="12"/>
  <c r="FZ664" i="12"/>
  <c r="CX1674" i="12"/>
  <c r="B2179" i="12"/>
  <c r="BJ1674" i="12"/>
  <c r="EB1674" i="12"/>
  <c r="DH1674" i="12"/>
  <c r="FZ2179" i="12"/>
  <c r="GJ664" i="12"/>
  <c r="EL664" i="12"/>
  <c r="AF664" i="12"/>
  <c r="FF1169" i="12"/>
  <c r="CX664" i="12"/>
  <c r="FF1674" i="12"/>
  <c r="EV159" i="12"/>
  <c r="CX2179" i="12"/>
  <c r="AZ1169" i="12"/>
  <c r="EB1169" i="12"/>
  <c r="EL1674" i="12"/>
  <c r="AP2179" i="12"/>
  <c r="CD1674" i="12"/>
  <c r="GJ1169" i="12"/>
  <c r="FP159" i="12"/>
  <c r="EL2179" i="12"/>
  <c r="V664" i="12"/>
  <c r="AZ664" i="12"/>
  <c r="B158" i="12"/>
  <c r="L1169" i="12"/>
  <c r="FF664" i="12"/>
  <c r="EL1169" i="12"/>
  <c r="CN2179" i="12"/>
  <c r="BT159" i="12"/>
  <c r="FP2179" i="12"/>
  <c r="BJ664" i="12"/>
  <c r="EL159" i="12"/>
  <c r="CX1169" i="12"/>
  <c r="V2179" i="12"/>
  <c r="CN1169" i="12"/>
  <c r="GJ159" i="12"/>
  <c r="EB159" i="12"/>
  <c r="FZ159" i="12"/>
  <c r="FF2179" i="12"/>
  <c r="AZ1674" i="12"/>
  <c r="CN664" i="12"/>
  <c r="U1169" i="12"/>
  <c r="FE1169" i="12"/>
  <c r="DQ1674" i="12"/>
  <c r="BI1674" i="12"/>
  <c r="GI159" i="12"/>
  <c r="AO1674" i="12"/>
  <c r="EK664" i="12"/>
  <c r="A2179" i="12"/>
  <c r="FY1674" i="12"/>
  <c r="GI2179" i="12"/>
  <c r="AE159" i="12"/>
  <c r="K664" i="12"/>
  <c r="EK159" i="12"/>
  <c r="A664" i="12"/>
  <c r="DQ664" i="12"/>
  <c r="EA664" i="12"/>
  <c r="CW159" i="12"/>
  <c r="BI664" i="12"/>
  <c r="DG1674" i="12"/>
  <c r="U1674" i="12"/>
  <c r="AO2179" i="12"/>
  <c r="FE159" i="12"/>
  <c r="U159" i="12"/>
  <c r="BI1169" i="12"/>
  <c r="BI2179" i="12"/>
  <c r="FO1674" i="12"/>
  <c r="BS159" i="12"/>
  <c r="AE664" i="12"/>
  <c r="FE2179" i="12"/>
  <c r="FE664" i="12"/>
  <c r="CC664" i="12"/>
  <c r="CW664" i="12"/>
  <c r="AY2179" i="12"/>
  <c r="FO1169" i="12"/>
  <c r="K159" i="12"/>
  <c r="EU1169" i="12"/>
  <c r="FE1674" i="12"/>
  <c r="EU2179" i="12"/>
  <c r="BS664" i="12"/>
  <c r="AY664" i="12"/>
  <c r="CC2179" i="12"/>
  <c r="AY1674" i="12"/>
  <c r="CW2179" i="12"/>
  <c r="EA1169" i="12"/>
  <c r="BI159" i="12"/>
  <c r="DG1169" i="12"/>
  <c r="FO2179" i="12"/>
  <c r="U664" i="12"/>
  <c r="BS1169" i="12"/>
  <c r="CC1674" i="12"/>
  <c r="GI1674" i="12"/>
  <c r="FO159" i="12"/>
  <c r="AY1169" i="12"/>
  <c r="CM1674" i="12"/>
  <c r="EU1674" i="12"/>
  <c r="FY159" i="12"/>
  <c r="AE1169" i="12"/>
  <c r="BS1674" i="12"/>
  <c r="EA159" i="12"/>
  <c r="K1674" i="12"/>
  <c r="CW1674" i="12"/>
  <c r="GI1169" i="12"/>
  <c r="EK1674" i="12"/>
  <c r="EA2179" i="12"/>
  <c r="AO1169" i="12"/>
  <c r="CM1169" i="12"/>
  <c r="DQ2179" i="12"/>
  <c r="AY159" i="12"/>
  <c r="DG2179" i="12"/>
  <c r="FY664" i="12"/>
  <c r="CC159" i="12"/>
  <c r="AE1674" i="12"/>
  <c r="DQ159" i="12"/>
  <c r="GI664" i="12"/>
  <c r="CM2179" i="12"/>
  <c r="K2179" i="12"/>
  <c r="AO159" i="12"/>
  <c r="CM664" i="12"/>
  <c r="EU159" i="12"/>
  <c r="AE2179" i="12"/>
  <c r="CC1169" i="12"/>
  <c r="CW1169" i="12"/>
  <c r="EU664" i="12"/>
  <c r="FY1169" i="12"/>
  <c r="FY2179" i="12"/>
  <c r="A1674" i="12"/>
  <c r="A1169" i="12"/>
  <c r="U2179" i="12"/>
  <c r="AO664" i="12"/>
  <c r="DQ1169" i="12"/>
  <c r="EK2179" i="12"/>
  <c r="K1169" i="12"/>
  <c r="EA1674" i="12"/>
  <c r="FO664" i="12"/>
  <c r="DG664" i="12"/>
  <c r="BS2179" i="12"/>
  <c r="A158" i="12"/>
  <c r="CM159" i="12"/>
  <c r="DG159" i="12"/>
  <c r="EK1169" i="12"/>
  <c r="CN665" i="12" l="1"/>
  <c r="EB160" i="12"/>
  <c r="CX1170" i="12"/>
  <c r="BT160" i="12"/>
  <c r="L1170" i="12"/>
  <c r="EL2180" i="12"/>
  <c r="AP2180" i="12"/>
  <c r="CX2180" i="12"/>
  <c r="FF1170" i="12"/>
  <c r="FZ2180" i="12"/>
  <c r="B2180" i="12"/>
  <c r="EB2180" i="12"/>
  <c r="FF160" i="12"/>
  <c r="CD160" i="12"/>
  <c r="CD2180" i="12"/>
  <c r="AF1675" i="12"/>
  <c r="FP1170" i="12"/>
  <c r="BT1170" i="12"/>
  <c r="V1675" i="12"/>
  <c r="AF160" i="12"/>
  <c r="EV1675" i="12"/>
  <c r="DR1675" i="12"/>
  <c r="EB665" i="12"/>
  <c r="BJ1170" i="12"/>
  <c r="DH1170" i="12"/>
  <c r="AZ1675" i="12"/>
  <c r="GJ160" i="12"/>
  <c r="EL160" i="12"/>
  <c r="CN2180" i="12"/>
  <c r="B159" i="12"/>
  <c r="FP160" i="12"/>
  <c r="EL1675" i="12"/>
  <c r="EV160" i="12"/>
  <c r="AF665" i="12"/>
  <c r="DH1675" i="12"/>
  <c r="CX1675" i="12"/>
  <c r="DR665" i="12"/>
  <c r="AP665" i="12"/>
  <c r="BT2180" i="12"/>
  <c r="EV2180" i="12"/>
  <c r="DR1170" i="12"/>
  <c r="BT1675" i="12"/>
  <c r="AP160" i="12"/>
  <c r="V160" i="12"/>
  <c r="FP665" i="12"/>
  <c r="L1675" i="12"/>
  <c r="CD1170" i="12"/>
  <c r="CN1675" i="12"/>
  <c r="AP1170" i="12"/>
  <c r="BJ2180" i="12"/>
  <c r="FF2180" i="12"/>
  <c r="CN1170" i="12"/>
  <c r="BJ665" i="12"/>
  <c r="EL1170" i="12"/>
  <c r="AZ665" i="12"/>
  <c r="GJ1170" i="12"/>
  <c r="EB1170" i="12"/>
  <c r="FF1675" i="12"/>
  <c r="EL665" i="12"/>
  <c r="EB1675" i="12"/>
  <c r="FZ665" i="12"/>
  <c r="CD665" i="12"/>
  <c r="B1675" i="12"/>
  <c r="DH160" i="12"/>
  <c r="DH2180" i="12"/>
  <c r="EV1170" i="12"/>
  <c r="EV665" i="12"/>
  <c r="DH665" i="12"/>
  <c r="GJ2180" i="12"/>
  <c r="B665" i="12"/>
  <c r="B1170" i="12"/>
  <c r="GJ1675" i="12"/>
  <c r="BT665" i="12"/>
  <c r="AZ160" i="12"/>
  <c r="V1170" i="12"/>
  <c r="FZ160" i="12"/>
  <c r="V2180" i="12"/>
  <c r="FP2180" i="12"/>
  <c r="FF665" i="12"/>
  <c r="V665" i="12"/>
  <c r="CD1675" i="12"/>
  <c r="AZ1170" i="12"/>
  <c r="CX665" i="12"/>
  <c r="GJ665" i="12"/>
  <c r="BJ1675" i="12"/>
  <c r="L665" i="12"/>
  <c r="CX160" i="12"/>
  <c r="DR160" i="12"/>
  <c r="DR2180" i="12"/>
  <c r="FZ1170" i="12"/>
  <c r="CN160" i="12"/>
  <c r="AF2180" i="12"/>
  <c r="L160" i="12"/>
  <c r="AZ2180" i="12"/>
  <c r="AP1675" i="12"/>
  <c r="AF1170" i="12"/>
  <c r="BJ160" i="12"/>
  <c r="L2180" i="12"/>
  <c r="FZ1675" i="12"/>
  <c r="FP1675" i="12"/>
  <c r="GI160" i="12"/>
  <c r="DG1170" i="12"/>
  <c r="BS2180" i="12"/>
  <c r="DQ1675" i="12"/>
  <c r="DQ160" i="12"/>
  <c r="U160" i="12"/>
  <c r="GI1675" i="12"/>
  <c r="BI665" i="12"/>
  <c r="A1170" i="12"/>
  <c r="EA1675" i="12"/>
  <c r="AY160" i="12"/>
  <c r="AY1675" i="12"/>
  <c r="EU160" i="12"/>
  <c r="EU1675" i="12"/>
  <c r="CC2180" i="12"/>
  <c r="AO160" i="12"/>
  <c r="AE1675" i="12"/>
  <c r="DG160" i="12"/>
  <c r="AO1170" i="12"/>
  <c r="BS1170" i="12"/>
  <c r="U1675" i="12"/>
  <c r="BI1170" i="12"/>
  <c r="BS1675" i="12"/>
  <c r="EU665" i="12"/>
  <c r="BS665" i="12"/>
  <c r="FE160" i="12"/>
  <c r="A1675" i="12"/>
  <c r="FE665" i="12"/>
  <c r="A159" i="12"/>
  <c r="FE1170" i="12"/>
  <c r="CC160" i="12"/>
  <c r="DG2180" i="12"/>
  <c r="CW160" i="12"/>
  <c r="CW665" i="12"/>
  <c r="CW1675" i="12"/>
  <c r="U1170" i="12"/>
  <c r="EA2180" i="12"/>
  <c r="DG665" i="12"/>
  <c r="AE160" i="12"/>
  <c r="FO1170" i="12"/>
  <c r="AE1170" i="12"/>
  <c r="EK665" i="12"/>
  <c r="EK160" i="12"/>
  <c r="GI2180" i="12"/>
  <c r="FY1675" i="12"/>
  <c r="EA665" i="12"/>
  <c r="K665" i="12"/>
  <c r="CM1170" i="12"/>
  <c r="EK2180" i="12"/>
  <c r="DG1675" i="12"/>
  <c r="AO665" i="12"/>
  <c r="EA160" i="12"/>
  <c r="GI665" i="12"/>
  <c r="CM1675" i="12"/>
  <c r="K1675" i="12"/>
  <c r="EU2180" i="12"/>
  <c r="EU1170" i="12"/>
  <c r="EK1675" i="12"/>
  <c r="BI160" i="12"/>
  <c r="BS160" i="12"/>
  <c r="EK1170" i="12"/>
  <c r="FE2180" i="12"/>
  <c r="U665" i="12"/>
  <c r="CC665" i="12"/>
  <c r="DQ2180" i="12"/>
  <c r="FY2180" i="12"/>
  <c r="CM665" i="12"/>
  <c r="CW2180" i="12"/>
  <c r="AY2180" i="12"/>
  <c r="AO1675" i="12"/>
  <c r="CW1170" i="12"/>
  <c r="AY665" i="12"/>
  <c r="DQ1170" i="12"/>
  <c r="BI2180" i="12"/>
  <c r="FO1675" i="12"/>
  <c r="DQ665" i="12"/>
  <c r="AY1170" i="12"/>
  <c r="K2180" i="12"/>
  <c r="AE665" i="12"/>
  <c r="CC1170" i="12"/>
  <c r="A2180" i="12"/>
  <c r="FY665" i="12"/>
  <c r="CM160" i="12"/>
  <c r="GI1170" i="12"/>
  <c r="FO2180" i="12"/>
  <c r="CM2180" i="12"/>
  <c r="AO2180" i="12"/>
  <c r="FE1675" i="12"/>
  <c r="FO665" i="12"/>
  <c r="BI1675" i="12"/>
  <c r="CC1675" i="12"/>
  <c r="FO160" i="12"/>
  <c r="A665" i="12"/>
  <c r="FY1170" i="12"/>
  <c r="K1170" i="12"/>
  <c r="K160" i="12"/>
  <c r="U2180" i="12"/>
  <c r="EA1170" i="12"/>
  <c r="AE2180" i="12"/>
  <c r="FY160" i="12"/>
  <c r="FP1676" i="12" l="1"/>
  <c r="AF1171" i="12"/>
  <c r="AF2181" i="12"/>
  <c r="DR161" i="12"/>
  <c r="GJ666" i="12"/>
  <c r="V666" i="12"/>
  <c r="FZ161" i="12"/>
  <c r="GJ1676" i="12"/>
  <c r="DH666" i="12"/>
  <c r="DH161" i="12"/>
  <c r="EB1676" i="12"/>
  <c r="GJ1171" i="12"/>
  <c r="CN1171" i="12"/>
  <c r="CN1676" i="12"/>
  <c r="V161" i="12"/>
  <c r="EV2181" i="12"/>
  <c r="CX1676" i="12"/>
  <c r="EL1676" i="12"/>
  <c r="EL161" i="12"/>
  <c r="BJ1171" i="12"/>
  <c r="AF161" i="12"/>
  <c r="AF1676" i="12"/>
  <c r="EB2181" i="12"/>
  <c r="CX2181" i="12"/>
  <c r="BT161" i="12"/>
  <c r="FZ1676" i="12"/>
  <c r="AP1676" i="12"/>
  <c r="CN161" i="12"/>
  <c r="CX161" i="12"/>
  <c r="CX666" i="12"/>
  <c r="FF666" i="12"/>
  <c r="V1171" i="12"/>
  <c r="B1171" i="12"/>
  <c r="EV666" i="12"/>
  <c r="B1676" i="12"/>
  <c r="EL666" i="12"/>
  <c r="AZ666" i="12"/>
  <c r="FF2181" i="12"/>
  <c r="CD1171" i="12"/>
  <c r="AP161" i="12"/>
  <c r="BT2181" i="12"/>
  <c r="DH1676" i="12"/>
  <c r="FP161" i="12"/>
  <c r="GJ161" i="12"/>
  <c r="EB666" i="12"/>
  <c r="V1676" i="12"/>
  <c r="CD2181" i="12"/>
  <c r="B2181" i="12"/>
  <c r="AP2181" i="12"/>
  <c r="CX1171" i="12"/>
  <c r="L2181" i="12"/>
  <c r="AZ2181" i="12"/>
  <c r="FZ1171" i="12"/>
  <c r="L666" i="12"/>
  <c r="AZ1171" i="12"/>
  <c r="FP2181" i="12"/>
  <c r="AZ161" i="12"/>
  <c r="B666" i="12"/>
  <c r="EV1171" i="12"/>
  <c r="CD666" i="12"/>
  <c r="FF1676" i="12"/>
  <c r="EL1171" i="12"/>
  <c r="BJ2181" i="12"/>
  <c r="L1676" i="12"/>
  <c r="BT1676" i="12"/>
  <c r="AP666" i="12"/>
  <c r="AF666" i="12"/>
  <c r="B160" i="12"/>
  <c r="AZ1676" i="12"/>
  <c r="DR1676" i="12"/>
  <c r="BT1171" i="12"/>
  <c r="CD161" i="12"/>
  <c r="FZ2181" i="12"/>
  <c r="EL2181" i="12"/>
  <c r="EB161" i="12"/>
  <c r="BJ161" i="12"/>
  <c r="L161" i="12"/>
  <c r="DR2181" i="12"/>
  <c r="BJ1676" i="12"/>
  <c r="CD1676" i="12"/>
  <c r="V2181" i="12"/>
  <c r="BT666" i="12"/>
  <c r="GJ2181" i="12"/>
  <c r="DH2181" i="12"/>
  <c r="FZ666" i="12"/>
  <c r="EB1171" i="12"/>
  <c r="BJ666" i="12"/>
  <c r="AP1171" i="12"/>
  <c r="FP666" i="12"/>
  <c r="DR1171" i="12"/>
  <c r="DR666" i="12"/>
  <c r="EV161" i="12"/>
  <c r="CN2181" i="12"/>
  <c r="DH1171" i="12"/>
  <c r="EV1676" i="12"/>
  <c r="FP1171" i="12"/>
  <c r="FF161" i="12"/>
  <c r="FF1171" i="12"/>
  <c r="L1171" i="12"/>
  <c r="CN666" i="12"/>
  <c r="K1171" i="12"/>
  <c r="EU161" i="12"/>
  <c r="FE666" i="12"/>
  <c r="BS1676" i="12"/>
  <c r="AE1676" i="12"/>
  <c r="K1676" i="12"/>
  <c r="CC1171" i="12"/>
  <c r="AE1171" i="12"/>
  <c r="BS1171" i="12"/>
  <c r="GI1676" i="12"/>
  <c r="BS666" i="12"/>
  <c r="EK666" i="12"/>
  <c r="A160" i="12"/>
  <c r="EK1676" i="12"/>
  <c r="AY1171" i="12"/>
  <c r="CM1171" i="12"/>
  <c r="AO2181" i="12"/>
  <c r="CC2181" i="12"/>
  <c r="GI2181" i="12"/>
  <c r="A1676" i="12"/>
  <c r="BS161" i="12"/>
  <c r="U1676" i="12"/>
  <c r="CM1676" i="12"/>
  <c r="U161" i="12"/>
  <c r="FY161" i="12"/>
  <c r="EA1171" i="12"/>
  <c r="FO666" i="12"/>
  <c r="FY1676" i="12"/>
  <c r="FO2181" i="12"/>
  <c r="BI1171" i="12"/>
  <c r="FY666" i="12"/>
  <c r="AE666" i="12"/>
  <c r="DG161" i="12"/>
  <c r="EU2181" i="12"/>
  <c r="AO666" i="12"/>
  <c r="DQ161" i="12"/>
  <c r="GI666" i="12"/>
  <c r="GI161" i="12"/>
  <c r="DQ1171" i="12"/>
  <c r="DG1676" i="12"/>
  <c r="A666" i="12"/>
  <c r="AY1676" i="12"/>
  <c r="EA2181" i="12"/>
  <c r="EU1171" i="12"/>
  <c r="EU1676" i="12"/>
  <c r="BI161" i="12"/>
  <c r="CC161" i="12"/>
  <c r="U2181" i="12"/>
  <c r="K2181" i="12"/>
  <c r="FY1171" i="12"/>
  <c r="U666" i="12"/>
  <c r="AE161" i="12"/>
  <c r="DG2181" i="12"/>
  <c r="FY2181" i="12"/>
  <c r="FE2181" i="12"/>
  <c r="CW1171" i="12"/>
  <c r="BI666" i="12"/>
  <c r="DQ2181" i="12"/>
  <c r="CM666" i="12"/>
  <c r="FO1171" i="12"/>
  <c r="A1171" i="12"/>
  <c r="U1171" i="12"/>
  <c r="DG666" i="12"/>
  <c r="CW1676" i="12"/>
  <c r="CC1676" i="12"/>
  <c r="EA1676" i="12"/>
  <c r="EK1171" i="12"/>
  <c r="AO161" i="12"/>
  <c r="A2181" i="12"/>
  <c r="CW2181" i="12"/>
  <c r="FE161" i="12"/>
  <c r="EA666" i="12"/>
  <c r="FO161" i="12"/>
  <c r="AE2181" i="12"/>
  <c r="EA161" i="12"/>
  <c r="CC666" i="12"/>
  <c r="CW161" i="12"/>
  <c r="FE1676" i="12"/>
  <c r="DQ666" i="12"/>
  <c r="DQ1676" i="12"/>
  <c r="CM2181" i="12"/>
  <c r="DG1171" i="12"/>
  <c r="BI2181" i="12"/>
  <c r="FO1676" i="12"/>
  <c r="FE1171" i="12"/>
  <c r="K666" i="12"/>
  <c r="EU666" i="12"/>
  <c r="CW666" i="12"/>
  <c r="AY666" i="12"/>
  <c r="EK161" i="12"/>
  <c r="K161" i="12"/>
  <c r="BI1676" i="12"/>
  <c r="GI1171" i="12"/>
  <c r="AO1676" i="12"/>
  <c r="CM161" i="12"/>
  <c r="AY161" i="12"/>
  <c r="EK2181" i="12"/>
  <c r="AY2181" i="12"/>
  <c r="AO1171" i="12"/>
  <c r="BS2181" i="12"/>
  <c r="CN667" i="12" l="1"/>
  <c r="FP1172" i="12"/>
  <c r="EV162" i="12"/>
  <c r="AP1172" i="12"/>
  <c r="DH2182" i="12"/>
  <c r="CD1677" i="12"/>
  <c r="BJ162" i="12"/>
  <c r="CD162" i="12"/>
  <c r="B161" i="12"/>
  <c r="L1677" i="12"/>
  <c r="CD667" i="12"/>
  <c r="FP2182" i="12"/>
  <c r="AZ2182" i="12"/>
  <c r="B2182" i="12"/>
  <c r="GJ162" i="12"/>
  <c r="AP162" i="12"/>
  <c r="EL667" i="12"/>
  <c r="V1172" i="12"/>
  <c r="CN162" i="12"/>
  <c r="CX2182" i="12"/>
  <c r="BJ1172" i="12"/>
  <c r="EV2182" i="12"/>
  <c r="GJ1172" i="12"/>
  <c r="GJ1677" i="12"/>
  <c r="DR162" i="12"/>
  <c r="L1172" i="12"/>
  <c r="EV1677" i="12"/>
  <c r="DR667" i="12"/>
  <c r="BJ667" i="12"/>
  <c r="GJ2182" i="12"/>
  <c r="BJ1677" i="12"/>
  <c r="EB162" i="12"/>
  <c r="BT1172" i="12"/>
  <c r="AF667" i="12"/>
  <c r="BJ2182" i="12"/>
  <c r="EV1172" i="12"/>
  <c r="AZ1172" i="12"/>
  <c r="L2182" i="12"/>
  <c r="CD2182" i="12"/>
  <c r="FP162" i="12"/>
  <c r="CD1172" i="12"/>
  <c r="B1677" i="12"/>
  <c r="FF667" i="12"/>
  <c r="AP1677" i="12"/>
  <c r="EB2182" i="12"/>
  <c r="EL162" i="12"/>
  <c r="V162" i="12"/>
  <c r="EB1677" i="12"/>
  <c r="FZ162" i="12"/>
  <c r="AF2182" i="12"/>
  <c r="FF1172" i="12"/>
  <c r="DH1172" i="12"/>
  <c r="DR1172" i="12"/>
  <c r="EB1172" i="12"/>
  <c r="BT667" i="12"/>
  <c r="DR2182" i="12"/>
  <c r="EL2182" i="12"/>
  <c r="DR1677" i="12"/>
  <c r="AP667" i="12"/>
  <c r="EL1172" i="12"/>
  <c r="B667" i="12"/>
  <c r="L667" i="12"/>
  <c r="CX1172" i="12"/>
  <c r="V1677" i="12"/>
  <c r="DH1677" i="12"/>
  <c r="FF2182" i="12"/>
  <c r="EV667" i="12"/>
  <c r="CX667" i="12"/>
  <c r="FZ1677" i="12"/>
  <c r="AF1677" i="12"/>
  <c r="EL1677" i="12"/>
  <c r="CN1677" i="12"/>
  <c r="DH162" i="12"/>
  <c r="V667" i="12"/>
  <c r="AF1172" i="12"/>
  <c r="FF162" i="12"/>
  <c r="CN2182" i="12"/>
  <c r="FP667" i="12"/>
  <c r="FZ667" i="12"/>
  <c r="V2182" i="12"/>
  <c r="L162" i="12"/>
  <c r="FZ2182" i="12"/>
  <c r="AZ1677" i="12"/>
  <c r="BT1677" i="12"/>
  <c r="FF1677" i="12"/>
  <c r="AZ162" i="12"/>
  <c r="FZ1172" i="12"/>
  <c r="AP2182" i="12"/>
  <c r="EB667" i="12"/>
  <c r="BT2182" i="12"/>
  <c r="AZ667" i="12"/>
  <c r="B1172" i="12"/>
  <c r="CX162" i="12"/>
  <c r="BT162" i="12"/>
  <c r="AF162" i="12"/>
  <c r="CX1677" i="12"/>
  <c r="CN1172" i="12"/>
  <c r="DH667" i="12"/>
  <c r="GJ667" i="12"/>
  <c r="FP1677" i="12"/>
  <c r="EU1172" i="12"/>
  <c r="GI1172" i="12"/>
  <c r="FY1677" i="12"/>
  <c r="DQ162" i="12"/>
  <c r="DQ1172" i="12"/>
  <c r="FO1677" i="12"/>
  <c r="U1677" i="12"/>
  <c r="EK162" i="12"/>
  <c r="AY1172" i="12"/>
  <c r="FO2182" i="12"/>
  <c r="AE162" i="12"/>
  <c r="U162" i="12"/>
  <c r="CC667" i="12"/>
  <c r="FO1172" i="12"/>
  <c r="FY667" i="12"/>
  <c r="DG1677" i="12"/>
  <c r="AO667" i="12"/>
  <c r="BS1172" i="12"/>
  <c r="AE2182" i="12"/>
  <c r="DG667" i="12"/>
  <c r="EK667" i="12"/>
  <c r="A1677" i="12"/>
  <c r="GI162" i="12"/>
  <c r="BS667" i="12"/>
  <c r="DG2182" i="12"/>
  <c r="CM162" i="12"/>
  <c r="FO667" i="12"/>
  <c r="CC1677" i="12"/>
  <c r="FE1172" i="12"/>
  <c r="U1172" i="12"/>
  <c r="CM1677" i="12"/>
  <c r="EA2182" i="12"/>
  <c r="AO1172" i="12"/>
  <c r="FO162" i="12"/>
  <c r="BI2182" i="12"/>
  <c r="AO2182" i="12"/>
  <c r="EU2182" i="12"/>
  <c r="DG1172" i="12"/>
  <c r="AY667" i="12"/>
  <c r="BI1172" i="12"/>
  <c r="K667" i="12"/>
  <c r="EA1677" i="12"/>
  <c r="CM667" i="12"/>
  <c r="BS2182" i="12"/>
  <c r="AE1677" i="12"/>
  <c r="DQ1677" i="12"/>
  <c r="AE667" i="12"/>
  <c r="CW667" i="12"/>
  <c r="FE2182" i="12"/>
  <c r="BI162" i="12"/>
  <c r="EA162" i="12"/>
  <c r="EU1677" i="12"/>
  <c r="BI667" i="12"/>
  <c r="GI667" i="12"/>
  <c r="EA667" i="12"/>
  <c r="BI1677" i="12"/>
  <c r="AO1677" i="12"/>
  <c r="CC1172" i="12"/>
  <c r="BS1677" i="12"/>
  <c r="U667" i="12"/>
  <c r="FE162" i="12"/>
  <c r="AY162" i="12"/>
  <c r="AE1172" i="12"/>
  <c r="CC2182" i="12"/>
  <c r="A1172" i="12"/>
  <c r="FE667" i="12"/>
  <c r="AO162" i="12"/>
  <c r="FY2182" i="12"/>
  <c r="K1677" i="12"/>
  <c r="FE1677" i="12"/>
  <c r="DQ667" i="12"/>
  <c r="EU162" i="12"/>
  <c r="EK1677" i="12"/>
  <c r="K162" i="12"/>
  <c r="DG162" i="12"/>
  <c r="GI2182" i="12"/>
  <c r="CC162" i="12"/>
  <c r="CW162" i="12"/>
  <c r="AY1677" i="12"/>
  <c r="A2182" i="12"/>
  <c r="EU667" i="12"/>
  <c r="U2182" i="12"/>
  <c r="A667" i="12"/>
  <c r="BS162" i="12"/>
  <c r="CM2182" i="12"/>
  <c r="FY162" i="12"/>
  <c r="FY1172" i="12"/>
  <c r="CW1172" i="12"/>
  <c r="EA1172" i="12"/>
  <c r="K1172" i="12"/>
  <c r="GI1677" i="12"/>
  <c r="DQ2182" i="12"/>
  <c r="CM1172" i="12"/>
  <c r="CW2182" i="12"/>
  <c r="A161" i="12"/>
  <c r="CW1677" i="12"/>
  <c r="EK1172" i="12"/>
  <c r="K2182" i="12"/>
  <c r="AY2182" i="12"/>
  <c r="EK2182" i="12"/>
  <c r="FP1678" i="12" l="1"/>
  <c r="CX1678" i="12"/>
  <c r="B1173" i="12"/>
  <c r="AP2183" i="12"/>
  <c r="BT1678" i="12"/>
  <c r="V2183" i="12"/>
  <c r="FF163" i="12"/>
  <c r="CN1678" i="12"/>
  <c r="CX668" i="12"/>
  <c r="V1678" i="12"/>
  <c r="EL1173" i="12"/>
  <c r="DR2183" i="12"/>
  <c r="DH1173" i="12"/>
  <c r="EB1678" i="12"/>
  <c r="AP1678" i="12"/>
  <c r="FP163" i="12"/>
  <c r="EV1173" i="12"/>
  <c r="EB163" i="12"/>
  <c r="DR668" i="12"/>
  <c r="GJ1678" i="12"/>
  <c r="CX2183" i="12"/>
  <c r="AP163" i="12"/>
  <c r="FP2183" i="12"/>
  <c r="CD163" i="12"/>
  <c r="AP1173" i="12"/>
  <c r="GJ668" i="12"/>
  <c r="AF163" i="12"/>
  <c r="AZ668" i="12"/>
  <c r="FZ1173" i="12"/>
  <c r="AZ1678" i="12"/>
  <c r="FZ668" i="12"/>
  <c r="AF1173" i="12"/>
  <c r="EL1678" i="12"/>
  <c r="EV668" i="12"/>
  <c r="CX1173" i="12"/>
  <c r="AP668" i="12"/>
  <c r="BT668" i="12"/>
  <c r="FF1173" i="12"/>
  <c r="V163" i="12"/>
  <c r="FF668" i="12"/>
  <c r="CD2183" i="12"/>
  <c r="BJ2183" i="12"/>
  <c r="BJ1678" i="12"/>
  <c r="EV1678" i="12"/>
  <c r="GJ1173" i="12"/>
  <c r="CN163" i="12"/>
  <c r="GJ163" i="12"/>
  <c r="CD668" i="12"/>
  <c r="BJ163" i="12"/>
  <c r="EV163" i="12"/>
  <c r="DH668" i="12"/>
  <c r="BT163" i="12"/>
  <c r="BT2183" i="12"/>
  <c r="AZ163" i="12"/>
  <c r="FZ2183" i="12"/>
  <c r="FP668" i="12"/>
  <c r="V668" i="12"/>
  <c r="AF1678" i="12"/>
  <c r="FF2183" i="12"/>
  <c r="L668" i="12"/>
  <c r="DR1678" i="12"/>
  <c r="EB1173" i="12"/>
  <c r="AF2183" i="12"/>
  <c r="EL163" i="12"/>
  <c r="B1678" i="12"/>
  <c r="L2183" i="12"/>
  <c r="AF668" i="12"/>
  <c r="GJ2183" i="12"/>
  <c r="L1173" i="12"/>
  <c r="EV2183" i="12"/>
  <c r="V1173" i="12"/>
  <c r="B2183" i="12"/>
  <c r="L1678" i="12"/>
  <c r="CD1678" i="12"/>
  <c r="FP1173" i="12"/>
  <c r="CN1173" i="12"/>
  <c r="CX163" i="12"/>
  <c r="EB668" i="12"/>
  <c r="FF1678" i="12"/>
  <c r="L163" i="12"/>
  <c r="CN2183" i="12"/>
  <c r="DH163" i="12"/>
  <c r="FZ1678" i="12"/>
  <c r="DH1678" i="12"/>
  <c r="B668" i="12"/>
  <c r="EL2183" i="12"/>
  <c r="DR1173" i="12"/>
  <c r="FZ163" i="12"/>
  <c r="EB2183" i="12"/>
  <c r="CD1173" i="12"/>
  <c r="AZ1173" i="12"/>
  <c r="BT1173" i="12"/>
  <c r="BJ668" i="12"/>
  <c r="DR163" i="12"/>
  <c r="BJ1173" i="12"/>
  <c r="EL668" i="12"/>
  <c r="AZ2183" i="12"/>
  <c r="B162" i="12"/>
  <c r="DH2183" i="12"/>
  <c r="CN668" i="12"/>
  <c r="EK2183" i="12"/>
  <c r="AO2183" i="12"/>
  <c r="CC668" i="12"/>
  <c r="AY1173" i="12"/>
  <c r="CW1678" i="12"/>
  <c r="K668" i="12"/>
  <c r="GI1173" i="12"/>
  <c r="EU163" i="12"/>
  <c r="BI1678" i="12"/>
  <c r="DG2183" i="12"/>
  <c r="AO668" i="12"/>
  <c r="AY163" i="12"/>
  <c r="U2183" i="12"/>
  <c r="AE1678" i="12"/>
  <c r="FE1678" i="12"/>
  <c r="DG1173" i="12"/>
  <c r="CW1173" i="12"/>
  <c r="CM163" i="12"/>
  <c r="AO1173" i="12"/>
  <c r="AY1678" i="12"/>
  <c r="FY163" i="12"/>
  <c r="K163" i="12"/>
  <c r="DG163" i="12"/>
  <c r="K2183" i="12"/>
  <c r="EA1173" i="12"/>
  <c r="K1678" i="12"/>
  <c r="AE2183" i="12"/>
  <c r="AE668" i="12"/>
  <c r="GI2183" i="12"/>
  <c r="CW163" i="12"/>
  <c r="U1173" i="12"/>
  <c r="EA668" i="12"/>
  <c r="DQ2183" i="12"/>
  <c r="EK163" i="12"/>
  <c r="BS1173" i="12"/>
  <c r="FY668" i="12"/>
  <c r="AY2183" i="12"/>
  <c r="FO2183" i="12"/>
  <c r="EA1678" i="12"/>
  <c r="BI163" i="12"/>
  <c r="FY2183" i="12"/>
  <c r="BS2183" i="12"/>
  <c r="FO1173" i="12"/>
  <c r="A2183" i="12"/>
  <c r="EU2183" i="12"/>
  <c r="FE1173" i="12"/>
  <c r="U1678" i="12"/>
  <c r="BI2183" i="12"/>
  <c r="U163" i="12"/>
  <c r="EU1173" i="12"/>
  <c r="K1173" i="12"/>
  <c r="CW668" i="12"/>
  <c r="FO668" i="12"/>
  <c r="FO1678" i="12"/>
  <c r="EU668" i="12"/>
  <c r="FE668" i="12"/>
  <c r="BS668" i="12"/>
  <c r="CM2183" i="12"/>
  <c r="BI1173" i="12"/>
  <c r="FE2183" i="12"/>
  <c r="GI163" i="12"/>
  <c r="EK1173" i="12"/>
  <c r="CC2183" i="12"/>
  <c r="CW2183" i="12"/>
  <c r="GI1678" i="12"/>
  <c r="FY1173" i="12"/>
  <c r="BS1678" i="12"/>
  <c r="U668" i="12"/>
  <c r="A668" i="12"/>
  <c r="DQ668" i="12"/>
  <c r="CM1173" i="12"/>
  <c r="CC163" i="12"/>
  <c r="DQ1678" i="12"/>
  <c r="A1678" i="12"/>
  <c r="AE1173" i="12"/>
  <c r="EU1678" i="12"/>
  <c r="CC1173" i="12"/>
  <c r="EK1678" i="12"/>
  <c r="CM1678" i="12"/>
  <c r="DG668" i="12"/>
  <c r="DG1678" i="12"/>
  <c r="AY668" i="12"/>
  <c r="EA2183" i="12"/>
  <c r="CC1678" i="12"/>
  <c r="A1173" i="12"/>
  <c r="BS163" i="12"/>
  <c r="DQ163" i="12"/>
  <c r="AE163" i="12"/>
  <c r="FY1678" i="12"/>
  <c r="A162" i="12"/>
  <c r="FE163" i="12"/>
  <c r="EA163" i="12"/>
  <c r="BI668" i="12"/>
  <c r="EK668" i="12"/>
  <c r="FO163" i="12"/>
  <c r="AO163" i="12"/>
  <c r="GI668" i="12"/>
  <c r="CM668" i="12"/>
  <c r="DQ1173" i="12"/>
  <c r="AO1678" i="12"/>
  <c r="CN669" i="12" l="1"/>
  <c r="EL669" i="12"/>
  <c r="BT1174" i="12"/>
  <c r="FZ164" i="12"/>
  <c r="DH1679" i="12"/>
  <c r="L164" i="12"/>
  <c r="CN1174" i="12"/>
  <c r="B2184" i="12"/>
  <c r="GJ2184" i="12"/>
  <c r="EL164" i="12"/>
  <c r="L669" i="12"/>
  <c r="FP669" i="12"/>
  <c r="BT164" i="12"/>
  <c r="CD669" i="12"/>
  <c r="EV1679" i="12"/>
  <c r="FF669" i="12"/>
  <c r="AP669" i="12"/>
  <c r="AF1174" i="12"/>
  <c r="AZ669" i="12"/>
  <c r="CD164" i="12"/>
  <c r="GJ1679" i="12"/>
  <c r="FP164" i="12"/>
  <c r="DR2184" i="12"/>
  <c r="CN1679" i="12"/>
  <c r="AP2184" i="12"/>
  <c r="DH2184" i="12"/>
  <c r="BJ1174" i="12"/>
  <c r="AZ1174" i="12"/>
  <c r="DR1174" i="12"/>
  <c r="FZ1679" i="12"/>
  <c r="FF1679" i="12"/>
  <c r="FP1174" i="12"/>
  <c r="V1174" i="12"/>
  <c r="AF669" i="12"/>
  <c r="AF2184" i="12"/>
  <c r="FF2184" i="12"/>
  <c r="FZ2184" i="12"/>
  <c r="DH669" i="12"/>
  <c r="GJ164" i="12"/>
  <c r="BJ1679" i="12"/>
  <c r="V164" i="12"/>
  <c r="CX1174" i="12"/>
  <c r="FZ669" i="12"/>
  <c r="AF164" i="12"/>
  <c r="FP2184" i="12"/>
  <c r="DR669" i="12"/>
  <c r="AP1679" i="12"/>
  <c r="EL1174" i="12"/>
  <c r="FF164" i="12"/>
  <c r="B1174" i="12"/>
  <c r="B163" i="12"/>
  <c r="DR164" i="12"/>
  <c r="CD1174" i="12"/>
  <c r="EL2184" i="12"/>
  <c r="DH164" i="12"/>
  <c r="EB669" i="12"/>
  <c r="CD1679" i="12"/>
  <c r="EV2184" i="12"/>
  <c r="L2184" i="12"/>
  <c r="EB1174" i="12"/>
  <c r="AF1679" i="12"/>
  <c r="AZ164" i="12"/>
  <c r="EV164" i="12"/>
  <c r="CN164" i="12"/>
  <c r="BJ2184" i="12"/>
  <c r="FF1174" i="12"/>
  <c r="EV669" i="12"/>
  <c r="AZ1679" i="12"/>
  <c r="GJ669" i="12"/>
  <c r="AP164" i="12"/>
  <c r="EB164" i="12"/>
  <c r="EB1679" i="12"/>
  <c r="V1679" i="12"/>
  <c r="V2184" i="12"/>
  <c r="CX1679" i="12"/>
  <c r="AZ2184" i="12"/>
  <c r="BJ669" i="12"/>
  <c r="EB2184" i="12"/>
  <c r="B669" i="12"/>
  <c r="CN2184" i="12"/>
  <c r="CX164" i="12"/>
  <c r="L1679" i="12"/>
  <c r="L1174" i="12"/>
  <c r="B1679" i="12"/>
  <c r="DR1679" i="12"/>
  <c r="V669" i="12"/>
  <c r="BT2184" i="12"/>
  <c r="BJ164" i="12"/>
  <c r="GJ1174" i="12"/>
  <c r="CD2184" i="12"/>
  <c r="BT669" i="12"/>
  <c r="EL1679" i="12"/>
  <c r="FZ1174" i="12"/>
  <c r="AP1174" i="12"/>
  <c r="CX2184" i="12"/>
  <c r="EV1174" i="12"/>
  <c r="DH1174" i="12"/>
  <c r="CX669" i="12"/>
  <c r="BT1679" i="12"/>
  <c r="FP1679" i="12"/>
  <c r="GI1679" i="12"/>
  <c r="CC669" i="12"/>
  <c r="BI1174" i="12"/>
  <c r="AO164" i="12"/>
  <c r="BI1679" i="12"/>
  <c r="AE2184" i="12"/>
  <c r="AY164" i="12"/>
  <c r="K1679" i="12"/>
  <c r="FE1679" i="12"/>
  <c r="DQ164" i="12"/>
  <c r="U164" i="12"/>
  <c r="EK2184" i="12"/>
  <c r="A669" i="12"/>
  <c r="FY1679" i="12"/>
  <c r="FO2184" i="12"/>
  <c r="A1174" i="12"/>
  <c r="AO1174" i="12"/>
  <c r="EA1174" i="12"/>
  <c r="CW1174" i="12"/>
  <c r="GI164" i="12"/>
  <c r="CW1679" i="12"/>
  <c r="AE1679" i="12"/>
  <c r="DG164" i="12"/>
  <c r="DQ669" i="12"/>
  <c r="BI164" i="12"/>
  <c r="EU2184" i="12"/>
  <c r="CC164" i="12"/>
  <c r="DQ1174" i="12"/>
  <c r="GI1174" i="12"/>
  <c r="GI2184" i="12"/>
  <c r="FO1174" i="12"/>
  <c r="K1174" i="12"/>
  <c r="BS164" i="12"/>
  <c r="AY1174" i="12"/>
  <c r="CW669" i="12"/>
  <c r="CC1679" i="12"/>
  <c r="CM2184" i="12"/>
  <c r="FO1679" i="12"/>
  <c r="AE669" i="12"/>
  <c r="BI2184" i="12"/>
  <c r="DQ1679" i="12"/>
  <c r="EU1679" i="12"/>
  <c r="DG669" i="12"/>
  <c r="U2184" i="12"/>
  <c r="U1679" i="12"/>
  <c r="GI669" i="12"/>
  <c r="AY669" i="12"/>
  <c r="CM669" i="12"/>
  <c r="CM164" i="12"/>
  <c r="EK164" i="12"/>
  <c r="K669" i="12"/>
  <c r="BS2184" i="12"/>
  <c r="CM1679" i="12"/>
  <c r="CW164" i="12"/>
  <c r="A2184" i="12"/>
  <c r="FE1174" i="12"/>
  <c r="DG1679" i="12"/>
  <c r="AY2184" i="12"/>
  <c r="EK1174" i="12"/>
  <c r="BI669" i="12"/>
  <c r="A163" i="12"/>
  <c r="AE164" i="12"/>
  <c r="FY669" i="12"/>
  <c r="K2184" i="12"/>
  <c r="FE164" i="12"/>
  <c r="CC2184" i="12"/>
  <c r="FO669" i="12"/>
  <c r="CM1174" i="12"/>
  <c r="EA669" i="12"/>
  <c r="CC1174" i="12"/>
  <c r="DQ2184" i="12"/>
  <c r="FE2184" i="12"/>
  <c r="FY164" i="12"/>
  <c r="AO2184" i="12"/>
  <c r="DG1174" i="12"/>
  <c r="EA164" i="12"/>
  <c r="EU164" i="12"/>
  <c r="EK1679" i="12"/>
  <c r="EU1174" i="12"/>
  <c r="U1174" i="12"/>
  <c r="K164" i="12"/>
  <c r="FO164" i="12"/>
  <c r="EA2184" i="12"/>
  <c r="AO1679" i="12"/>
  <c r="FE669" i="12"/>
  <c r="EU669" i="12"/>
  <c r="BS669" i="12"/>
  <c r="BS1174" i="12"/>
  <c r="FY1174" i="12"/>
  <c r="EK669" i="12"/>
  <c r="AO669" i="12"/>
  <c r="DG2184" i="12"/>
  <c r="BS1679" i="12"/>
  <c r="AE1174" i="12"/>
  <c r="U669" i="12"/>
  <c r="AY1679" i="12"/>
  <c r="CW2184" i="12"/>
  <c r="A1679" i="12"/>
  <c r="FY2184" i="12"/>
  <c r="EA1679" i="12"/>
  <c r="FP1680" i="12" l="1"/>
  <c r="EV1175" i="12"/>
  <c r="EL1680" i="12"/>
  <c r="BJ165" i="12"/>
  <c r="B1680" i="12"/>
  <c r="CN2185" i="12"/>
  <c r="AZ2185" i="12"/>
  <c r="EB1680" i="12"/>
  <c r="AZ1680" i="12"/>
  <c r="CN165" i="12"/>
  <c r="EB1175" i="12"/>
  <c r="EB670" i="12"/>
  <c r="DR165" i="12"/>
  <c r="EL1175" i="12"/>
  <c r="AF165" i="12"/>
  <c r="BJ1680" i="12"/>
  <c r="FF2185" i="12"/>
  <c r="FP1175" i="12"/>
  <c r="AZ1175" i="12"/>
  <c r="CN1680" i="12"/>
  <c r="CD165" i="12"/>
  <c r="FF670" i="12"/>
  <c r="FP670" i="12"/>
  <c r="B2185" i="12"/>
  <c r="FZ165" i="12"/>
  <c r="BT1680" i="12"/>
  <c r="CX2185" i="12"/>
  <c r="BT670" i="12"/>
  <c r="BT2185" i="12"/>
  <c r="L1175" i="12"/>
  <c r="B670" i="12"/>
  <c r="CX1680" i="12"/>
  <c r="EB165" i="12"/>
  <c r="EV670" i="12"/>
  <c r="EV165" i="12"/>
  <c r="L2185" i="12"/>
  <c r="DH165" i="12"/>
  <c r="B164" i="12"/>
  <c r="AP1680" i="12"/>
  <c r="FZ670" i="12"/>
  <c r="GJ165" i="12"/>
  <c r="AF2185" i="12"/>
  <c r="FF1680" i="12"/>
  <c r="BJ1175" i="12"/>
  <c r="DR2185" i="12"/>
  <c r="AZ670" i="12"/>
  <c r="EV1680" i="12"/>
  <c r="L670" i="12"/>
  <c r="CN1175" i="12"/>
  <c r="BT1175" i="12"/>
  <c r="CX670" i="12"/>
  <c r="AP1175" i="12"/>
  <c r="CD2185" i="12"/>
  <c r="V670" i="12"/>
  <c r="L1680" i="12"/>
  <c r="EB2185" i="12"/>
  <c r="V2185" i="12"/>
  <c r="AP165" i="12"/>
  <c r="FF1175" i="12"/>
  <c r="AZ165" i="12"/>
  <c r="EV2185" i="12"/>
  <c r="EL2185" i="12"/>
  <c r="B1175" i="12"/>
  <c r="DR670" i="12"/>
  <c r="CX1175" i="12"/>
  <c r="DH670" i="12"/>
  <c r="AF670" i="12"/>
  <c r="FZ1680" i="12"/>
  <c r="DH2185" i="12"/>
  <c r="FP165" i="12"/>
  <c r="AF1175" i="12"/>
  <c r="CD670" i="12"/>
  <c r="EL165" i="12"/>
  <c r="L165" i="12"/>
  <c r="EL670" i="12"/>
  <c r="DH1175" i="12"/>
  <c r="FZ1175" i="12"/>
  <c r="GJ1175" i="12"/>
  <c r="DR1680" i="12"/>
  <c r="CX165" i="12"/>
  <c r="BJ670" i="12"/>
  <c r="V1680" i="12"/>
  <c r="GJ670" i="12"/>
  <c r="BJ2185" i="12"/>
  <c r="AF1680" i="12"/>
  <c r="CD1680" i="12"/>
  <c r="CD1175" i="12"/>
  <c r="FF165" i="12"/>
  <c r="FP2185" i="12"/>
  <c r="V165" i="12"/>
  <c r="FZ2185" i="12"/>
  <c r="V1175" i="12"/>
  <c r="DR1175" i="12"/>
  <c r="AP2185" i="12"/>
  <c r="GJ1680" i="12"/>
  <c r="AP670" i="12"/>
  <c r="BT165" i="12"/>
  <c r="GJ2185" i="12"/>
  <c r="DH1680" i="12"/>
  <c r="CN670" i="12"/>
  <c r="GI165" i="12"/>
  <c r="A2185" i="12"/>
  <c r="EU2185" i="12"/>
  <c r="EA2185" i="12"/>
  <c r="EK2185" i="12"/>
  <c r="FY1680" i="12"/>
  <c r="DQ1680" i="12"/>
  <c r="FY1175" i="12"/>
  <c r="FE2185" i="12"/>
  <c r="AO1680" i="12"/>
  <c r="FY2185" i="12"/>
  <c r="EA1175" i="12"/>
  <c r="U1680" i="12"/>
  <c r="AO2185" i="12"/>
  <c r="BI2185" i="12"/>
  <c r="AY2185" i="12"/>
  <c r="DQ1175" i="12"/>
  <c r="BS1680" i="12"/>
  <c r="DG2185" i="12"/>
  <c r="BS2185" i="12"/>
  <c r="FO2185" i="12"/>
  <c r="FO165" i="12"/>
  <c r="FE1680" i="12"/>
  <c r="DQ670" i="12"/>
  <c r="BI1680" i="12"/>
  <c r="DG670" i="12"/>
  <c r="CM1175" i="12"/>
  <c r="BS670" i="12"/>
  <c r="FO1175" i="12"/>
  <c r="EA670" i="12"/>
  <c r="DQ2185" i="12"/>
  <c r="AE1175" i="12"/>
  <c r="GI1680" i="12"/>
  <c r="CW1175" i="12"/>
  <c r="DQ165" i="12"/>
  <c r="CM1680" i="12"/>
  <c r="AO670" i="12"/>
  <c r="DG165" i="12"/>
  <c r="CW1680" i="12"/>
  <c r="FO1680" i="12"/>
  <c r="CW670" i="12"/>
  <c r="BS165" i="12"/>
  <c r="CM165" i="12"/>
  <c r="K1175" i="12"/>
  <c r="AE1680" i="12"/>
  <c r="FY670" i="12"/>
  <c r="EU165" i="12"/>
  <c r="FO670" i="12"/>
  <c r="AY1680" i="12"/>
  <c r="CC165" i="12"/>
  <c r="EU670" i="12"/>
  <c r="EU1175" i="12"/>
  <c r="AY1175" i="12"/>
  <c r="AE670" i="12"/>
  <c r="U2185" i="12"/>
  <c r="A1175" i="12"/>
  <c r="CC1680" i="12"/>
  <c r="FE165" i="12"/>
  <c r="K1680" i="12"/>
  <c r="DG1175" i="12"/>
  <c r="U670" i="12"/>
  <c r="CC2185" i="12"/>
  <c r="GI2185" i="12"/>
  <c r="BS1175" i="12"/>
  <c r="U165" i="12"/>
  <c r="EK1175" i="12"/>
  <c r="DG1680" i="12"/>
  <c r="BI1175" i="12"/>
  <c r="AE2185" i="12"/>
  <c r="K670" i="12"/>
  <c r="EA165" i="12"/>
  <c r="CW2185" i="12"/>
  <c r="GI670" i="12"/>
  <c r="A1680" i="12"/>
  <c r="U1175" i="12"/>
  <c r="CW165" i="12"/>
  <c r="EA1680" i="12"/>
  <c r="EK670" i="12"/>
  <c r="EU1680" i="12"/>
  <c r="K165" i="12"/>
  <c r="EK1680" i="12"/>
  <c r="FE1175" i="12"/>
  <c r="CC670" i="12"/>
  <c r="AY165" i="12"/>
  <c r="EK165" i="12"/>
  <c r="AO165" i="12"/>
  <c r="AO1175" i="12"/>
  <c r="FY165" i="12"/>
  <c r="A164" i="12"/>
  <c r="FE670" i="12"/>
  <c r="AY670" i="12"/>
  <c r="AE165" i="12"/>
  <c r="BI165" i="12"/>
  <c r="CM670" i="12"/>
  <c r="BI670" i="12"/>
  <c r="CM2185" i="12"/>
  <c r="K2185" i="12"/>
  <c r="GI1175" i="12"/>
  <c r="A670" i="12"/>
  <c r="CC1175" i="12"/>
  <c r="CN671" i="12" l="1"/>
  <c r="AP671" i="12"/>
  <c r="V1176" i="12"/>
  <c r="FF166" i="12"/>
  <c r="BJ2186" i="12"/>
  <c r="CX166" i="12"/>
  <c r="DH1176" i="12"/>
  <c r="CD671" i="12"/>
  <c r="FZ1681" i="12"/>
  <c r="DR671" i="12"/>
  <c r="AZ166" i="12"/>
  <c r="EB2186" i="12"/>
  <c r="AP1176" i="12"/>
  <c r="L671" i="12"/>
  <c r="BJ1176" i="12"/>
  <c r="FZ671" i="12"/>
  <c r="L2186" i="12"/>
  <c r="CX1681" i="12"/>
  <c r="BT671" i="12"/>
  <c r="B2186" i="12"/>
  <c r="CN1681" i="12"/>
  <c r="BJ1681" i="12"/>
  <c r="EB671" i="12"/>
  <c r="EB1681" i="12"/>
  <c r="BJ166" i="12"/>
  <c r="DH1681" i="12"/>
  <c r="GJ1681" i="12"/>
  <c r="FZ2186" i="12"/>
  <c r="CD1176" i="12"/>
  <c r="GJ671" i="12"/>
  <c r="DR1681" i="12"/>
  <c r="EL671" i="12"/>
  <c r="AF1176" i="12"/>
  <c r="AF671" i="12"/>
  <c r="B1176" i="12"/>
  <c r="FF1176" i="12"/>
  <c r="L1681" i="12"/>
  <c r="CX671" i="12"/>
  <c r="EV1681" i="12"/>
  <c r="FF1681" i="12"/>
  <c r="AP1681" i="12"/>
  <c r="EV166" i="12"/>
  <c r="B671" i="12"/>
  <c r="CX2186" i="12"/>
  <c r="FP671" i="12"/>
  <c r="AZ1176" i="12"/>
  <c r="AF166" i="12"/>
  <c r="EB1176" i="12"/>
  <c r="AZ2186" i="12"/>
  <c r="EL1681" i="12"/>
  <c r="GJ2186" i="12"/>
  <c r="AP2186" i="12"/>
  <c r="V166" i="12"/>
  <c r="CD1681" i="12"/>
  <c r="V1681" i="12"/>
  <c r="GJ1176" i="12"/>
  <c r="L166" i="12"/>
  <c r="FP166" i="12"/>
  <c r="DH671" i="12"/>
  <c r="EL2186" i="12"/>
  <c r="AP166" i="12"/>
  <c r="V671" i="12"/>
  <c r="BT1176" i="12"/>
  <c r="AZ671" i="12"/>
  <c r="AF2186" i="12"/>
  <c r="B165" i="12"/>
  <c r="EV671" i="12"/>
  <c r="L1176" i="12"/>
  <c r="BT1681" i="12"/>
  <c r="FF671" i="12"/>
  <c r="FP1176" i="12"/>
  <c r="EL1176" i="12"/>
  <c r="CN166" i="12"/>
  <c r="CN2186" i="12"/>
  <c r="EV1176" i="12"/>
  <c r="BT166" i="12"/>
  <c r="DR1176" i="12"/>
  <c r="FP2186" i="12"/>
  <c r="AF1681" i="12"/>
  <c r="BJ671" i="12"/>
  <c r="FZ1176" i="12"/>
  <c r="EL166" i="12"/>
  <c r="DH2186" i="12"/>
  <c r="CX1176" i="12"/>
  <c r="EV2186" i="12"/>
  <c r="V2186" i="12"/>
  <c r="CD2186" i="12"/>
  <c r="CN1176" i="12"/>
  <c r="DR2186" i="12"/>
  <c r="GJ166" i="12"/>
  <c r="DH166" i="12"/>
  <c r="EB166" i="12"/>
  <c r="BT2186" i="12"/>
  <c r="FZ166" i="12"/>
  <c r="CD166" i="12"/>
  <c r="FF2186" i="12"/>
  <c r="DR166" i="12"/>
  <c r="AZ1681" i="12"/>
  <c r="B1681" i="12"/>
  <c r="FP1681" i="12"/>
  <c r="FO1681" i="12"/>
  <c r="FY671" i="12"/>
  <c r="CM166" i="12"/>
  <c r="FO1176" i="12"/>
  <c r="CC2186" i="12"/>
  <c r="AE1681" i="12"/>
  <c r="FE1176" i="12"/>
  <c r="K1681" i="12"/>
  <c r="BI671" i="12"/>
  <c r="CM1176" i="12"/>
  <c r="DQ1176" i="12"/>
  <c r="CC166" i="12"/>
  <c r="CC1681" i="12"/>
  <c r="A1176" i="12"/>
  <c r="EA2186" i="12"/>
  <c r="FO166" i="12"/>
  <c r="CM1681" i="12"/>
  <c r="U166" i="12"/>
  <c r="A671" i="12"/>
  <c r="CW2186" i="12"/>
  <c r="K671" i="12"/>
  <c r="EA166" i="12"/>
  <c r="K2186" i="12"/>
  <c r="BS1176" i="12"/>
  <c r="DG671" i="12"/>
  <c r="AO671" i="12"/>
  <c r="FY2186" i="12"/>
  <c r="BS2186" i="12"/>
  <c r="GI2186" i="12"/>
  <c r="DQ166" i="12"/>
  <c r="AY671" i="12"/>
  <c r="EA671" i="12"/>
  <c r="EU166" i="12"/>
  <c r="CW166" i="12"/>
  <c r="K166" i="12"/>
  <c r="BI166" i="12"/>
  <c r="CW1176" i="12"/>
  <c r="GI1176" i="12"/>
  <c r="FO671" i="12"/>
  <c r="AY1176" i="12"/>
  <c r="K1176" i="12"/>
  <c r="CM671" i="12"/>
  <c r="GI671" i="12"/>
  <c r="BI1176" i="12"/>
  <c r="EU1176" i="12"/>
  <c r="DG1176" i="12"/>
  <c r="CC1176" i="12"/>
  <c r="FE2186" i="12"/>
  <c r="FY1681" i="12"/>
  <c r="A165" i="12"/>
  <c r="AO2186" i="12"/>
  <c r="CC671" i="12"/>
  <c r="CW671" i="12"/>
  <c r="AE2186" i="12"/>
  <c r="BS671" i="12"/>
  <c r="FE671" i="12"/>
  <c r="EK2186" i="12"/>
  <c r="AE1176" i="12"/>
  <c r="BI1681" i="12"/>
  <c r="U671" i="12"/>
  <c r="BI2186" i="12"/>
  <c r="AY166" i="12"/>
  <c r="CW1681" i="12"/>
  <c r="GI1681" i="12"/>
  <c r="A2186" i="12"/>
  <c r="GI166" i="12"/>
  <c r="EA1681" i="12"/>
  <c r="FO2186" i="12"/>
  <c r="U1176" i="12"/>
  <c r="EU1681" i="12"/>
  <c r="FY1176" i="12"/>
  <c r="EK1681" i="12"/>
  <c r="EU2186" i="12"/>
  <c r="CM2186" i="12"/>
  <c r="DQ671" i="12"/>
  <c r="FY166" i="12"/>
  <c r="BS166" i="12"/>
  <c r="DQ2186" i="12"/>
  <c r="AO166" i="12"/>
  <c r="FE166" i="12"/>
  <c r="AE671" i="12"/>
  <c r="U1681" i="12"/>
  <c r="FE1681" i="12"/>
  <c r="DG1681" i="12"/>
  <c r="AY2186" i="12"/>
  <c r="DG166" i="12"/>
  <c r="EK166" i="12"/>
  <c r="DQ1681" i="12"/>
  <c r="DG2186" i="12"/>
  <c r="EU671" i="12"/>
  <c r="EK1176" i="12"/>
  <c r="EK671" i="12"/>
  <c r="AE166" i="12"/>
  <c r="BS1681" i="12"/>
  <c r="EA1176" i="12"/>
  <c r="AO1176" i="12"/>
  <c r="AY1681" i="12"/>
  <c r="A1681" i="12"/>
  <c r="U2186" i="12"/>
  <c r="AO1681" i="12"/>
  <c r="FP1682" i="12" l="1"/>
  <c r="FF2187" i="12"/>
  <c r="EB167" i="12"/>
  <c r="CN1177" i="12"/>
  <c r="CX1177" i="12"/>
  <c r="BJ672" i="12"/>
  <c r="BT167" i="12"/>
  <c r="EL1177" i="12"/>
  <c r="L1177" i="12"/>
  <c r="AZ672" i="12"/>
  <c r="EL2187" i="12"/>
  <c r="GJ1177" i="12"/>
  <c r="AP2187" i="12"/>
  <c r="EB1177" i="12"/>
  <c r="CX2187" i="12"/>
  <c r="FF1682" i="12"/>
  <c r="FF1177" i="12"/>
  <c r="EL672" i="12"/>
  <c r="FZ2187" i="12"/>
  <c r="EB1682" i="12"/>
  <c r="B2187" i="12"/>
  <c r="FZ672" i="12"/>
  <c r="EB2187" i="12"/>
  <c r="CD672" i="12"/>
  <c r="FF167" i="12"/>
  <c r="B1682" i="12"/>
  <c r="CD167" i="12"/>
  <c r="DH167" i="12"/>
  <c r="CD2187" i="12"/>
  <c r="DH2187" i="12"/>
  <c r="AF1682" i="12"/>
  <c r="EV1177" i="12"/>
  <c r="FP1177" i="12"/>
  <c r="EV672" i="12"/>
  <c r="BT1177" i="12"/>
  <c r="DH672" i="12"/>
  <c r="V1682" i="12"/>
  <c r="GJ2187" i="12"/>
  <c r="AF167" i="12"/>
  <c r="B672" i="12"/>
  <c r="EV1682" i="12"/>
  <c r="B1177" i="12"/>
  <c r="DR1682" i="12"/>
  <c r="GJ1682" i="12"/>
  <c r="EB672" i="12"/>
  <c r="BT672" i="12"/>
  <c r="BJ1177" i="12"/>
  <c r="AZ167" i="12"/>
  <c r="DH1177" i="12"/>
  <c r="V1177" i="12"/>
  <c r="AZ1682" i="12"/>
  <c r="FZ167" i="12"/>
  <c r="GJ167" i="12"/>
  <c r="V2187" i="12"/>
  <c r="EL167" i="12"/>
  <c r="FP2187" i="12"/>
  <c r="CN2187" i="12"/>
  <c r="FF672" i="12"/>
  <c r="B166" i="12"/>
  <c r="V672" i="12"/>
  <c r="FP167" i="12"/>
  <c r="CD1682" i="12"/>
  <c r="EL1682" i="12"/>
  <c r="AZ1177" i="12"/>
  <c r="EV167" i="12"/>
  <c r="CX672" i="12"/>
  <c r="AF672" i="12"/>
  <c r="GJ672" i="12"/>
  <c r="DH1682" i="12"/>
  <c r="BJ1682" i="12"/>
  <c r="CX1682" i="12"/>
  <c r="L672" i="12"/>
  <c r="DR672" i="12"/>
  <c r="CX167" i="12"/>
  <c r="AP672" i="12"/>
  <c r="DR167" i="12"/>
  <c r="BT2187" i="12"/>
  <c r="DR2187" i="12"/>
  <c r="EV2187" i="12"/>
  <c r="FZ1177" i="12"/>
  <c r="DR1177" i="12"/>
  <c r="CN167" i="12"/>
  <c r="BT1682" i="12"/>
  <c r="AF2187" i="12"/>
  <c r="AP167" i="12"/>
  <c r="L167" i="12"/>
  <c r="V167" i="12"/>
  <c r="AZ2187" i="12"/>
  <c r="FP672" i="12"/>
  <c r="AP1682" i="12"/>
  <c r="L1682" i="12"/>
  <c r="AF1177" i="12"/>
  <c r="CD1177" i="12"/>
  <c r="BJ167" i="12"/>
  <c r="CN1682" i="12"/>
  <c r="L2187" i="12"/>
  <c r="AP1177" i="12"/>
  <c r="FZ1682" i="12"/>
  <c r="BJ2187" i="12"/>
  <c r="CN672" i="12"/>
  <c r="AY167" i="12"/>
  <c r="CC1177" i="12"/>
  <c r="EA672" i="12"/>
  <c r="CC167" i="12"/>
  <c r="AO167" i="12"/>
  <c r="AY1682" i="12"/>
  <c r="DG2187" i="12"/>
  <c r="CM2187" i="12"/>
  <c r="FY672" i="12"/>
  <c r="FE1177" i="12"/>
  <c r="A1682" i="12"/>
  <c r="EK2187" i="12"/>
  <c r="CW1682" i="12"/>
  <c r="AO672" i="12"/>
  <c r="A2187" i="12"/>
  <c r="K2187" i="12"/>
  <c r="U2187" i="12"/>
  <c r="BI672" i="12"/>
  <c r="AY672" i="12"/>
  <c r="FE2187" i="12"/>
  <c r="AE167" i="12"/>
  <c r="GI167" i="12"/>
  <c r="CM167" i="12"/>
  <c r="A166" i="12"/>
  <c r="AE1177" i="12"/>
  <c r="EA1177" i="12"/>
  <c r="BS167" i="12"/>
  <c r="K1177" i="12"/>
  <c r="BI1682" i="12"/>
  <c r="EA2187" i="12"/>
  <c r="DG672" i="12"/>
  <c r="U1177" i="12"/>
  <c r="EK167" i="12"/>
  <c r="DQ1682" i="12"/>
  <c r="FO1177" i="12"/>
  <c r="BS1177" i="12"/>
  <c r="EA167" i="12"/>
  <c r="U672" i="12"/>
  <c r="K1682" i="12"/>
  <c r="GI1682" i="12"/>
  <c r="BI2187" i="12"/>
  <c r="EK1682" i="12"/>
  <c r="DQ2187" i="12"/>
  <c r="U1682" i="12"/>
  <c r="FO672" i="12"/>
  <c r="DG1177" i="12"/>
  <c r="CM1177" i="12"/>
  <c r="AE1682" i="12"/>
  <c r="U167" i="12"/>
  <c r="FE167" i="12"/>
  <c r="FO1682" i="12"/>
  <c r="BI1177" i="12"/>
  <c r="DQ672" i="12"/>
  <c r="FY2187" i="12"/>
  <c r="CC672" i="12"/>
  <c r="DG167" i="12"/>
  <c r="FE672" i="12"/>
  <c r="DQ167" i="12"/>
  <c r="EU1177" i="12"/>
  <c r="CW167" i="12"/>
  <c r="GI1177" i="12"/>
  <c r="EU1682" i="12"/>
  <c r="CM1682" i="12"/>
  <c r="BS2187" i="12"/>
  <c r="CC1682" i="12"/>
  <c r="EU167" i="12"/>
  <c r="GI672" i="12"/>
  <c r="CC2187" i="12"/>
  <c r="AE672" i="12"/>
  <c r="GI2187" i="12"/>
  <c r="CW2187" i="12"/>
  <c r="FY1177" i="12"/>
  <c r="DG1682" i="12"/>
  <c r="K167" i="12"/>
  <c r="AE2187" i="12"/>
  <c r="EA1682" i="12"/>
  <c r="A672" i="12"/>
  <c r="DQ1177" i="12"/>
  <c r="FO167" i="12"/>
  <c r="CW1177" i="12"/>
  <c r="FO2187" i="12"/>
  <c r="BI167" i="12"/>
  <c r="EU672" i="12"/>
  <c r="AO1177" i="12"/>
  <c r="EU2187" i="12"/>
  <c r="BS672" i="12"/>
  <c r="FY1682" i="12"/>
  <c r="AY1177" i="12"/>
  <c r="AY2187" i="12"/>
  <c r="EK1177" i="12"/>
  <c r="CW672" i="12"/>
  <c r="FY167" i="12"/>
  <c r="CM672" i="12"/>
  <c r="AO2187" i="12"/>
  <c r="FE1682" i="12"/>
  <c r="EK672" i="12"/>
  <c r="K672" i="12"/>
  <c r="BS1682" i="12"/>
  <c r="AO1682" i="12"/>
  <c r="A1177" i="12"/>
  <c r="CN673" i="12" l="1"/>
  <c r="L2188" i="12"/>
  <c r="AF1178" i="12"/>
  <c r="AZ2188" i="12"/>
  <c r="AF2188" i="12"/>
  <c r="FZ1178" i="12"/>
  <c r="DR168" i="12"/>
  <c r="L673" i="12"/>
  <c r="GJ673" i="12"/>
  <c r="AZ1178" i="12"/>
  <c r="V673" i="12"/>
  <c r="FP2188" i="12"/>
  <c r="FZ168" i="12"/>
  <c r="AZ168" i="12"/>
  <c r="GJ1683" i="12"/>
  <c r="B673" i="12"/>
  <c r="DH673" i="12"/>
  <c r="EV1178" i="12"/>
  <c r="DH168" i="12"/>
  <c r="CD673" i="12"/>
  <c r="EB1683" i="12"/>
  <c r="FF1683" i="12"/>
  <c r="GJ1178" i="12"/>
  <c r="EL1178" i="12"/>
  <c r="CN1178" i="12"/>
  <c r="BJ2188" i="12"/>
  <c r="CN1683" i="12"/>
  <c r="L1683" i="12"/>
  <c r="V168" i="12"/>
  <c r="BT1683" i="12"/>
  <c r="EV2188" i="12"/>
  <c r="AP673" i="12"/>
  <c r="CX1683" i="12"/>
  <c r="AF673" i="12"/>
  <c r="EL1683" i="12"/>
  <c r="B167" i="12"/>
  <c r="EL168" i="12"/>
  <c r="AZ1683" i="12"/>
  <c r="BJ1178" i="12"/>
  <c r="DR1683" i="12"/>
  <c r="AF168" i="12"/>
  <c r="BT1178" i="12"/>
  <c r="AF1683" i="12"/>
  <c r="CD168" i="12"/>
  <c r="EB2188" i="12"/>
  <c r="FZ2188" i="12"/>
  <c r="CX2188" i="12"/>
  <c r="EL2188" i="12"/>
  <c r="BT168" i="12"/>
  <c r="EB168" i="12"/>
  <c r="FZ1683" i="12"/>
  <c r="BJ168" i="12"/>
  <c r="AP1683" i="12"/>
  <c r="L168" i="12"/>
  <c r="CN168" i="12"/>
  <c r="DR2188" i="12"/>
  <c r="CX168" i="12"/>
  <c r="BJ1683" i="12"/>
  <c r="CX673" i="12"/>
  <c r="CD1683" i="12"/>
  <c r="FF673" i="12"/>
  <c r="V2188" i="12"/>
  <c r="V1178" i="12"/>
  <c r="BT673" i="12"/>
  <c r="B1178" i="12"/>
  <c r="GJ2188" i="12"/>
  <c r="EV673" i="12"/>
  <c r="DH2188" i="12"/>
  <c r="B1683" i="12"/>
  <c r="FZ673" i="12"/>
  <c r="EL673" i="12"/>
  <c r="EB1178" i="12"/>
  <c r="AZ673" i="12"/>
  <c r="BJ673" i="12"/>
  <c r="FF2188" i="12"/>
  <c r="AP1178" i="12"/>
  <c r="CD1178" i="12"/>
  <c r="FP673" i="12"/>
  <c r="AP168" i="12"/>
  <c r="DR1178" i="12"/>
  <c r="BT2188" i="12"/>
  <c r="DR673" i="12"/>
  <c r="DH1683" i="12"/>
  <c r="EV168" i="12"/>
  <c r="FP168" i="12"/>
  <c r="CN2188" i="12"/>
  <c r="GJ168" i="12"/>
  <c r="DH1178" i="12"/>
  <c r="EB673" i="12"/>
  <c r="EV1683" i="12"/>
  <c r="V1683" i="12"/>
  <c r="FP1178" i="12"/>
  <c r="CD2188" i="12"/>
  <c r="FF168" i="12"/>
  <c r="B2188" i="12"/>
  <c r="FF1178" i="12"/>
  <c r="AP2188" i="12"/>
  <c r="L1178" i="12"/>
  <c r="CX1178" i="12"/>
  <c r="FP1683" i="12"/>
  <c r="DQ1683" i="12"/>
  <c r="U2188" i="12"/>
  <c r="AE1683" i="12"/>
  <c r="U1683" i="12"/>
  <c r="AY1683" i="12"/>
  <c r="CW673" i="12"/>
  <c r="FO2188" i="12"/>
  <c r="A167" i="12"/>
  <c r="A1178" i="12"/>
  <c r="FY2188" i="12"/>
  <c r="BS1178" i="12"/>
  <c r="A2188" i="12"/>
  <c r="GI2188" i="12"/>
  <c r="BI1683" i="12"/>
  <c r="FE2188" i="12"/>
  <c r="FO168" i="12"/>
  <c r="EU1683" i="12"/>
  <c r="FE1683" i="12"/>
  <c r="EA1683" i="12"/>
  <c r="AE673" i="12"/>
  <c r="CM673" i="12"/>
  <c r="EA2188" i="12"/>
  <c r="AO673" i="12"/>
  <c r="EU673" i="12"/>
  <c r="CC168" i="12"/>
  <c r="AE2188" i="12"/>
  <c r="AY168" i="12"/>
  <c r="AE168" i="12"/>
  <c r="EK673" i="12"/>
  <c r="AY2188" i="12"/>
  <c r="BS673" i="12"/>
  <c r="FO673" i="12"/>
  <c r="FE673" i="12"/>
  <c r="CC1178" i="12"/>
  <c r="EA168" i="12"/>
  <c r="K2188" i="12"/>
  <c r="BI673" i="12"/>
  <c r="FO1683" i="12"/>
  <c r="GI1683" i="12"/>
  <c r="CM2188" i="12"/>
  <c r="FY168" i="12"/>
  <c r="FY673" i="12"/>
  <c r="FO1178" i="12"/>
  <c r="AO168" i="12"/>
  <c r="DQ673" i="12"/>
  <c r="CM168" i="12"/>
  <c r="FE168" i="12"/>
  <c r="DG168" i="12"/>
  <c r="FY1683" i="12"/>
  <c r="EK1683" i="12"/>
  <c r="AO1683" i="12"/>
  <c r="EU2188" i="12"/>
  <c r="K1178" i="12"/>
  <c r="CW2188" i="12"/>
  <c r="AE1178" i="12"/>
  <c r="CW1683" i="12"/>
  <c r="FY1178" i="12"/>
  <c r="EK2188" i="12"/>
  <c r="CC2188" i="12"/>
  <c r="EA673" i="12"/>
  <c r="BS2188" i="12"/>
  <c r="BI1178" i="12"/>
  <c r="GI168" i="12"/>
  <c r="FE1178" i="12"/>
  <c r="GI673" i="12"/>
  <c r="AY1178" i="12"/>
  <c r="EU1178" i="12"/>
  <c r="BI2188" i="12"/>
  <c r="GI1178" i="12"/>
  <c r="DG2188" i="12"/>
  <c r="EU168" i="12"/>
  <c r="DG673" i="12"/>
  <c r="CM1683" i="12"/>
  <c r="DG1178" i="12"/>
  <c r="K1683" i="12"/>
  <c r="DQ1178" i="12"/>
  <c r="BS1683" i="12"/>
  <c r="CW1178" i="12"/>
  <c r="AO1178" i="12"/>
  <c r="A1683" i="12"/>
  <c r="U168" i="12"/>
  <c r="CW168" i="12"/>
  <c r="A673" i="12"/>
  <c r="CC673" i="12"/>
  <c r="AO2188" i="12"/>
  <c r="BS168" i="12"/>
  <c r="EK1178" i="12"/>
  <c r="K673" i="12"/>
  <c r="DQ168" i="12"/>
  <c r="EK168" i="12"/>
  <c r="BI168" i="12"/>
  <c r="K168" i="12"/>
  <c r="AY673" i="12"/>
  <c r="CM1178" i="12"/>
  <c r="DG1683" i="12"/>
  <c r="U1178" i="12"/>
  <c r="U673" i="12"/>
  <c r="EA1178" i="12"/>
  <c r="DQ2188" i="12"/>
  <c r="CC1683" i="12"/>
  <c r="FP1684" i="12" l="1"/>
  <c r="FF1179" i="12"/>
  <c r="FP1179" i="12"/>
  <c r="DH1179" i="12"/>
  <c r="EV169" i="12"/>
  <c r="DR1179" i="12"/>
  <c r="AP1179" i="12"/>
  <c r="EB1179" i="12"/>
  <c r="DH2189" i="12"/>
  <c r="BT674" i="12"/>
  <c r="CD1684" i="12"/>
  <c r="DR2189" i="12"/>
  <c r="BJ169" i="12"/>
  <c r="EL2189" i="12"/>
  <c r="CD169" i="12"/>
  <c r="DR1684" i="12"/>
  <c r="B168" i="12"/>
  <c r="AP674" i="12"/>
  <c r="L1684" i="12"/>
  <c r="EL1179" i="12"/>
  <c r="CD674" i="12"/>
  <c r="B674" i="12"/>
  <c r="FP2189" i="12"/>
  <c r="L674" i="12"/>
  <c r="AZ2189" i="12"/>
  <c r="CX1179" i="12"/>
  <c r="B2189" i="12"/>
  <c r="V1684" i="12"/>
  <c r="GJ169" i="12"/>
  <c r="DH1684" i="12"/>
  <c r="AP169" i="12"/>
  <c r="FF2189" i="12"/>
  <c r="EL674" i="12"/>
  <c r="EV674" i="12"/>
  <c r="V1179" i="12"/>
  <c r="CX674" i="12"/>
  <c r="CN169" i="12"/>
  <c r="FZ1684" i="12"/>
  <c r="CX2189" i="12"/>
  <c r="AF1684" i="12"/>
  <c r="BJ1179" i="12"/>
  <c r="EL1684" i="12"/>
  <c r="EV2189" i="12"/>
  <c r="CN1684" i="12"/>
  <c r="GJ1179" i="12"/>
  <c r="DH169" i="12"/>
  <c r="GJ1684" i="12"/>
  <c r="V674" i="12"/>
  <c r="DR169" i="12"/>
  <c r="AF1179" i="12"/>
  <c r="L1179" i="12"/>
  <c r="FF169" i="12"/>
  <c r="EV1684" i="12"/>
  <c r="CN2189" i="12"/>
  <c r="DR674" i="12"/>
  <c r="FP674" i="12"/>
  <c r="BJ674" i="12"/>
  <c r="FZ674" i="12"/>
  <c r="GJ2189" i="12"/>
  <c r="V2189" i="12"/>
  <c r="BJ1684" i="12"/>
  <c r="L169" i="12"/>
  <c r="EB169" i="12"/>
  <c r="FZ2189" i="12"/>
  <c r="BT1179" i="12"/>
  <c r="AZ1684" i="12"/>
  <c r="AF674" i="12"/>
  <c r="BT1684" i="12"/>
  <c r="BJ2189" i="12"/>
  <c r="FF1684" i="12"/>
  <c r="EV1179" i="12"/>
  <c r="AZ169" i="12"/>
  <c r="AZ1179" i="12"/>
  <c r="FZ1179" i="12"/>
  <c r="L2189" i="12"/>
  <c r="AP2189" i="12"/>
  <c r="CD2189" i="12"/>
  <c r="EB674" i="12"/>
  <c r="FP169" i="12"/>
  <c r="BT2189" i="12"/>
  <c r="CD1179" i="12"/>
  <c r="AZ674" i="12"/>
  <c r="B1684" i="12"/>
  <c r="B1179" i="12"/>
  <c r="FF674" i="12"/>
  <c r="CX169" i="12"/>
  <c r="AP1684" i="12"/>
  <c r="BT169" i="12"/>
  <c r="EB2189" i="12"/>
  <c r="AF169" i="12"/>
  <c r="EL169" i="12"/>
  <c r="CX1684" i="12"/>
  <c r="V169" i="12"/>
  <c r="CN1179" i="12"/>
  <c r="EB1684" i="12"/>
  <c r="DH674" i="12"/>
  <c r="FZ169" i="12"/>
  <c r="GJ674" i="12"/>
  <c r="AF2189" i="12"/>
  <c r="CN674" i="12"/>
  <c r="BS1684" i="12"/>
  <c r="EA1179" i="12"/>
  <c r="K169" i="12"/>
  <c r="U674" i="12"/>
  <c r="FY1684" i="12"/>
  <c r="BS1179" i="12"/>
  <c r="EU1179" i="12"/>
  <c r="BI1179" i="12"/>
  <c r="CC674" i="12"/>
  <c r="BI169" i="12"/>
  <c r="BS2189" i="12"/>
  <c r="AO169" i="12"/>
  <c r="DQ1179" i="12"/>
  <c r="AO1179" i="12"/>
  <c r="BS674" i="12"/>
  <c r="EA1684" i="12"/>
  <c r="K674" i="12"/>
  <c r="BI1684" i="12"/>
  <c r="U1179" i="12"/>
  <c r="A2189" i="12"/>
  <c r="EA169" i="12"/>
  <c r="EK1179" i="12"/>
  <c r="FE1684" i="12"/>
  <c r="DQ674" i="12"/>
  <c r="GI1684" i="12"/>
  <c r="DG674" i="12"/>
  <c r="FO1684" i="12"/>
  <c r="GI674" i="12"/>
  <c r="CC1179" i="12"/>
  <c r="CW169" i="12"/>
  <c r="FY169" i="12"/>
  <c r="CM674" i="12"/>
  <c r="FE674" i="12"/>
  <c r="DQ169" i="12"/>
  <c r="DQ1684" i="12"/>
  <c r="CC169" i="12"/>
  <c r="CM169" i="12"/>
  <c r="FO674" i="12"/>
  <c r="AE1684" i="12"/>
  <c r="CW2189" i="12"/>
  <c r="A674" i="12"/>
  <c r="EU1684" i="12"/>
  <c r="AY1179" i="12"/>
  <c r="BI2189" i="12"/>
  <c r="CM1179" i="12"/>
  <c r="FY2189" i="12"/>
  <c r="FY1179" i="12"/>
  <c r="AY169" i="12"/>
  <c r="K2189" i="12"/>
  <c r="EU169" i="12"/>
  <c r="AY674" i="12"/>
  <c r="EK2189" i="12"/>
  <c r="GI2189" i="12"/>
  <c r="CM2189" i="12"/>
  <c r="AO674" i="12"/>
  <c r="GI169" i="12"/>
  <c r="EU2189" i="12"/>
  <c r="FE169" i="12"/>
  <c r="K1684" i="12"/>
  <c r="K1179" i="12"/>
  <c r="EK169" i="12"/>
  <c r="FO2189" i="12"/>
  <c r="DG169" i="12"/>
  <c r="DG2189" i="12"/>
  <c r="FE1179" i="12"/>
  <c r="AY1684" i="12"/>
  <c r="AE674" i="12"/>
  <c r="DG1179" i="12"/>
  <c r="EU674" i="12"/>
  <c r="AE1179" i="12"/>
  <c r="BI674" i="12"/>
  <c r="AO2189" i="12"/>
  <c r="CW1179" i="12"/>
  <c r="CW674" i="12"/>
  <c r="AE2189" i="12"/>
  <c r="EK674" i="12"/>
  <c r="GI1179" i="12"/>
  <c r="U169" i="12"/>
  <c r="FY674" i="12"/>
  <c r="EK1684" i="12"/>
  <c r="U2189" i="12"/>
  <c r="A1179" i="12"/>
  <c r="EA2189" i="12"/>
  <c r="U1684" i="12"/>
  <c r="EA674" i="12"/>
  <c r="AY2189" i="12"/>
  <c r="CC2189" i="12"/>
  <c r="AE169" i="12"/>
  <c r="AO1684" i="12"/>
  <c r="FO169" i="12"/>
  <c r="A1684" i="12"/>
  <c r="CM1684" i="12"/>
  <c r="CC1684" i="12"/>
  <c r="A168" i="12"/>
  <c r="DG1684" i="12"/>
  <c r="FO1179" i="12"/>
  <c r="BS169" i="12"/>
  <c r="DQ2189" i="12"/>
  <c r="FE2189" i="12"/>
  <c r="CW1684" i="12"/>
  <c r="CN675" i="12" l="1"/>
  <c r="DH675" i="12"/>
  <c r="CX1685" i="12"/>
  <c r="BT170" i="12"/>
  <c r="B1180" i="12"/>
  <c r="BT2190" i="12"/>
  <c r="AP2190" i="12"/>
  <c r="AZ170" i="12"/>
  <c r="BT1685" i="12"/>
  <c r="FZ2190" i="12"/>
  <c r="V2190" i="12"/>
  <c r="FP675" i="12"/>
  <c r="FF170" i="12"/>
  <c r="V675" i="12"/>
  <c r="CN1685" i="12"/>
  <c r="AF1685" i="12"/>
  <c r="CX675" i="12"/>
  <c r="FF2190" i="12"/>
  <c r="V1685" i="12"/>
  <c r="L675" i="12"/>
  <c r="EL1180" i="12"/>
  <c r="DR1685" i="12"/>
  <c r="DR2190" i="12"/>
  <c r="EB1180" i="12"/>
  <c r="DH1180" i="12"/>
  <c r="AF2190" i="12"/>
  <c r="EB1685" i="12"/>
  <c r="EL170" i="12"/>
  <c r="AP1685" i="12"/>
  <c r="B1685" i="12"/>
  <c r="FP170" i="12"/>
  <c r="L2190" i="12"/>
  <c r="EV1180" i="12"/>
  <c r="AF675" i="12"/>
  <c r="EB170" i="12"/>
  <c r="GJ2190" i="12"/>
  <c r="DR675" i="12"/>
  <c r="L1180" i="12"/>
  <c r="GJ1685" i="12"/>
  <c r="EV2190" i="12"/>
  <c r="CX2190" i="12"/>
  <c r="V1180" i="12"/>
  <c r="AP170" i="12"/>
  <c r="B2190" i="12"/>
  <c r="FP2190" i="12"/>
  <c r="L1685" i="12"/>
  <c r="CD170" i="12"/>
  <c r="CD1685" i="12"/>
  <c r="AP1180" i="12"/>
  <c r="FP1180" i="12"/>
  <c r="GJ675" i="12"/>
  <c r="CN1180" i="12"/>
  <c r="AF170" i="12"/>
  <c r="CX170" i="12"/>
  <c r="AZ675" i="12"/>
  <c r="EB675" i="12"/>
  <c r="FZ1180" i="12"/>
  <c r="FF1685" i="12"/>
  <c r="AZ1685" i="12"/>
  <c r="L170" i="12"/>
  <c r="FZ675" i="12"/>
  <c r="CN2190" i="12"/>
  <c r="AF1180" i="12"/>
  <c r="DH170" i="12"/>
  <c r="EL1685" i="12"/>
  <c r="FZ1685" i="12"/>
  <c r="EV675" i="12"/>
  <c r="DH1685" i="12"/>
  <c r="CX1180" i="12"/>
  <c r="B675" i="12"/>
  <c r="AP675" i="12"/>
  <c r="EL2190" i="12"/>
  <c r="BT675" i="12"/>
  <c r="DR1180" i="12"/>
  <c r="FF1180" i="12"/>
  <c r="FZ170" i="12"/>
  <c r="V170" i="12"/>
  <c r="EB2190" i="12"/>
  <c r="FF675" i="12"/>
  <c r="CD1180" i="12"/>
  <c r="CD2190" i="12"/>
  <c r="AZ1180" i="12"/>
  <c r="BJ2190" i="12"/>
  <c r="BT1180" i="12"/>
  <c r="BJ1685" i="12"/>
  <c r="BJ675" i="12"/>
  <c r="EV1685" i="12"/>
  <c r="DR170" i="12"/>
  <c r="GJ1180" i="12"/>
  <c r="BJ1180" i="12"/>
  <c r="CN170" i="12"/>
  <c r="EL675" i="12"/>
  <c r="GJ170" i="12"/>
  <c r="AZ2190" i="12"/>
  <c r="CD675" i="12"/>
  <c r="B169" i="12"/>
  <c r="BJ170" i="12"/>
  <c r="DH2190" i="12"/>
  <c r="EV170" i="12"/>
  <c r="FP1685" i="12"/>
  <c r="FO1685" i="12"/>
  <c r="EK1685" i="12"/>
  <c r="CC1180" i="12"/>
  <c r="GI170" i="12"/>
  <c r="K2190" i="12"/>
  <c r="EA1685" i="12"/>
  <c r="U675" i="12"/>
  <c r="AO675" i="12"/>
  <c r="K170" i="12"/>
  <c r="CM675" i="12"/>
  <c r="EU675" i="12"/>
  <c r="AY1180" i="12"/>
  <c r="U2190" i="12"/>
  <c r="AO170" i="12"/>
  <c r="CC675" i="12"/>
  <c r="EA1180" i="12"/>
  <c r="DQ1685" i="12"/>
  <c r="FE675" i="12"/>
  <c r="CC170" i="12"/>
  <c r="BS1180" i="12"/>
  <c r="AY170" i="12"/>
  <c r="BI170" i="12"/>
  <c r="EA170" i="12"/>
  <c r="BS170" i="12"/>
  <c r="EU170" i="12"/>
  <c r="CM1685" i="12"/>
  <c r="GI1685" i="12"/>
  <c r="FO170" i="12"/>
  <c r="BI675" i="12"/>
  <c r="A2190" i="12"/>
  <c r="FO675" i="12"/>
  <c r="CC2190" i="12"/>
  <c r="EU2190" i="12"/>
  <c r="DG1180" i="12"/>
  <c r="AO2190" i="12"/>
  <c r="FY675" i="12"/>
  <c r="FE170" i="12"/>
  <c r="EK1180" i="12"/>
  <c r="AE170" i="12"/>
  <c r="BS1685" i="12"/>
  <c r="EA2190" i="12"/>
  <c r="BS2190" i="12"/>
  <c r="AE1685" i="12"/>
  <c r="A1685" i="12"/>
  <c r="AE1180" i="12"/>
  <c r="EK170" i="12"/>
  <c r="A169" i="12"/>
  <c r="BI1180" i="12"/>
  <c r="DG170" i="12"/>
  <c r="GI2190" i="12"/>
  <c r="U1685" i="12"/>
  <c r="DG675" i="12"/>
  <c r="FE1180" i="12"/>
  <c r="EU1685" i="12"/>
  <c r="FO1180" i="12"/>
  <c r="DQ170" i="12"/>
  <c r="FY1685" i="12"/>
  <c r="CM170" i="12"/>
  <c r="FY170" i="12"/>
  <c r="DG2190" i="12"/>
  <c r="DQ2190" i="12"/>
  <c r="A1180" i="12"/>
  <c r="CW1685" i="12"/>
  <c r="A675" i="12"/>
  <c r="EA675" i="12"/>
  <c r="FY1180" i="12"/>
  <c r="U1180" i="12"/>
  <c r="GI675" i="12"/>
  <c r="DQ1180" i="12"/>
  <c r="CW675" i="12"/>
  <c r="AO1685" i="12"/>
  <c r="CW1180" i="12"/>
  <c r="AO1180" i="12"/>
  <c r="DG1685" i="12"/>
  <c r="AY675" i="12"/>
  <c r="EU1180" i="12"/>
  <c r="FE1685" i="12"/>
  <c r="AE675" i="12"/>
  <c r="CM2190" i="12"/>
  <c r="CC1685" i="12"/>
  <c r="FO2190" i="12"/>
  <c r="EK675" i="12"/>
  <c r="AY1685" i="12"/>
  <c r="BI2190" i="12"/>
  <c r="BS675" i="12"/>
  <c r="AE2190" i="12"/>
  <c r="K675" i="12"/>
  <c r="CW2190" i="12"/>
  <c r="K1685" i="12"/>
  <c r="FY2190" i="12"/>
  <c r="U170" i="12"/>
  <c r="FE2190" i="12"/>
  <c r="CM1180" i="12"/>
  <c r="K1180" i="12"/>
  <c r="DQ675" i="12"/>
  <c r="GI1180" i="12"/>
  <c r="BI1685" i="12"/>
  <c r="AY2190" i="12"/>
  <c r="EK2190" i="12"/>
  <c r="CW170" i="12"/>
  <c r="CD676" i="12" l="1"/>
  <c r="BJ2191" i="12"/>
  <c r="AP676" i="12"/>
  <c r="AZ1686" i="12"/>
  <c r="GJ676" i="12"/>
  <c r="GJ1686" i="12"/>
  <c r="FP171" i="12"/>
  <c r="V1686" i="12"/>
  <c r="FP1686" i="12"/>
  <c r="B170" i="12"/>
  <c r="EL676" i="12"/>
  <c r="DR171" i="12"/>
  <c r="BT1181" i="12"/>
  <c r="CD1181" i="12"/>
  <c r="FZ171" i="12"/>
  <c r="EL2191" i="12"/>
  <c r="DH1686" i="12"/>
  <c r="DH171" i="12"/>
  <c r="L171" i="12"/>
  <c r="EB676" i="12"/>
  <c r="CN1181" i="12"/>
  <c r="CD1686" i="12"/>
  <c r="B2191" i="12"/>
  <c r="EV2191" i="12"/>
  <c r="GJ2191" i="12"/>
  <c r="L2191" i="12"/>
  <c r="EL171" i="12"/>
  <c r="EB1181" i="12"/>
  <c r="L676" i="12"/>
  <c r="AF1686" i="12"/>
  <c r="FP676" i="12"/>
  <c r="AZ171" i="12"/>
  <c r="BT171" i="12"/>
  <c r="CN171" i="12"/>
  <c r="FF676" i="12"/>
  <c r="EV676" i="12"/>
  <c r="AZ676" i="12"/>
  <c r="AP171" i="12"/>
  <c r="EB171" i="12"/>
  <c r="EB1686" i="12"/>
  <c r="DR2191" i="12"/>
  <c r="V2191" i="12"/>
  <c r="AP2191" i="12"/>
  <c r="CX1686" i="12"/>
  <c r="DH2191" i="12"/>
  <c r="AZ2191" i="12"/>
  <c r="BJ1181" i="12"/>
  <c r="BJ676" i="12"/>
  <c r="AZ1181" i="12"/>
  <c r="EB2191" i="12"/>
  <c r="DR1181" i="12"/>
  <c r="B676" i="12"/>
  <c r="FZ1686" i="12"/>
  <c r="CN2191" i="12"/>
  <c r="FF1686" i="12"/>
  <c r="CX171" i="12"/>
  <c r="FP1181" i="12"/>
  <c r="L1686" i="12"/>
  <c r="V1181" i="12"/>
  <c r="L1181" i="12"/>
  <c r="AF676" i="12"/>
  <c r="B1686" i="12"/>
  <c r="AF2191" i="12"/>
  <c r="DR1686" i="12"/>
  <c r="FF2191" i="12"/>
  <c r="V676" i="12"/>
  <c r="FZ2191" i="12"/>
  <c r="BT2191" i="12"/>
  <c r="DH676" i="12"/>
  <c r="EV171" i="12"/>
  <c r="EV1686" i="12"/>
  <c r="FF1181" i="12"/>
  <c r="AF1181" i="12"/>
  <c r="CD171" i="12"/>
  <c r="CN1686" i="12"/>
  <c r="BJ171" i="12"/>
  <c r="GJ171" i="12"/>
  <c r="GJ1181" i="12"/>
  <c r="BJ1686" i="12"/>
  <c r="CD2191" i="12"/>
  <c r="V171" i="12"/>
  <c r="BT676" i="12"/>
  <c r="CX1181" i="12"/>
  <c r="EL1686" i="12"/>
  <c r="FZ676" i="12"/>
  <c r="FZ1181" i="12"/>
  <c r="AF171" i="12"/>
  <c r="AP1181" i="12"/>
  <c r="FP2191" i="12"/>
  <c r="CX2191" i="12"/>
  <c r="DR676" i="12"/>
  <c r="EV1181" i="12"/>
  <c r="AP1686" i="12"/>
  <c r="DH1181" i="12"/>
  <c r="EL1181" i="12"/>
  <c r="CX676" i="12"/>
  <c r="FF171" i="12"/>
  <c r="BT1686" i="12"/>
  <c r="B1181" i="12"/>
  <c r="CN676" i="12"/>
  <c r="DG171" i="12"/>
  <c r="AE171" i="12"/>
  <c r="EU1686" i="12"/>
  <c r="EU1181" i="12"/>
  <c r="BI2191" i="12"/>
  <c r="EA2191" i="12"/>
  <c r="BS171" i="12"/>
  <c r="BI1686" i="12"/>
  <c r="DQ676" i="12"/>
  <c r="BS2191" i="12"/>
  <c r="EK676" i="12"/>
  <c r="BI1181" i="12"/>
  <c r="FO171" i="12"/>
  <c r="FE1686" i="12"/>
  <c r="EK171" i="12"/>
  <c r="A1181" i="12"/>
  <c r="CW1686" i="12"/>
  <c r="AO171" i="12"/>
  <c r="CC2191" i="12"/>
  <c r="CC1181" i="12"/>
  <c r="FY2191" i="12"/>
  <c r="DQ1181" i="12"/>
  <c r="BS1181" i="12"/>
  <c r="DG1181" i="12"/>
  <c r="GI676" i="12"/>
  <c r="AO1181" i="12"/>
  <c r="AO2191" i="12"/>
  <c r="FO1181" i="12"/>
  <c r="U1181" i="12"/>
  <c r="AE2191" i="12"/>
  <c r="CW2191" i="12"/>
  <c r="K676" i="12"/>
  <c r="CC676" i="12"/>
  <c r="CM676" i="12"/>
  <c r="EK1181" i="12"/>
  <c r="FO2191" i="12"/>
  <c r="U1686" i="12"/>
  <c r="CW676" i="12"/>
  <c r="FO676" i="12"/>
  <c r="GI2191" i="12"/>
  <c r="GI171" i="12"/>
  <c r="DQ171" i="12"/>
  <c r="CM171" i="12"/>
  <c r="BI676" i="12"/>
  <c r="CM1686" i="12"/>
  <c r="A1686" i="12"/>
  <c r="EA676" i="12"/>
  <c r="K2191" i="12"/>
  <c r="AE676" i="12"/>
  <c r="AO1686" i="12"/>
  <c r="BI171" i="12"/>
  <c r="EU2191" i="12"/>
  <c r="FE171" i="12"/>
  <c r="DQ2191" i="12"/>
  <c r="EA1686" i="12"/>
  <c r="FY171" i="12"/>
  <c r="K1686" i="12"/>
  <c r="FY1686" i="12"/>
  <c r="CM1181" i="12"/>
  <c r="K1181" i="12"/>
  <c r="GI1686" i="12"/>
  <c r="FY1181" i="12"/>
  <c r="CW171" i="12"/>
  <c r="U171" i="12"/>
  <c r="CC1686" i="12"/>
  <c r="EA1181" i="12"/>
  <c r="A2191" i="12"/>
  <c r="CM2191" i="12"/>
  <c r="AE1686" i="12"/>
  <c r="CW1181" i="12"/>
  <c r="AO676" i="12"/>
  <c r="AY171" i="12"/>
  <c r="K171" i="12"/>
  <c r="DQ1686" i="12"/>
  <c r="A170" i="12"/>
  <c r="AY1686" i="12"/>
  <c r="AY1181" i="12"/>
  <c r="FY676" i="12"/>
  <c r="EU171" i="12"/>
  <c r="A676" i="12"/>
  <c r="DG2191" i="12"/>
  <c r="BS1686" i="12"/>
  <c r="GI1181" i="12"/>
  <c r="EK1686" i="12"/>
  <c r="FE2191" i="12"/>
  <c r="EU676" i="12"/>
  <c r="DG1686" i="12"/>
  <c r="AY2191" i="12"/>
  <c r="FE676" i="12"/>
  <c r="BS676" i="12"/>
  <c r="DG676" i="12"/>
  <c r="EA171" i="12"/>
  <c r="EK2191" i="12"/>
  <c r="FO1686" i="12"/>
  <c r="FE1181" i="12"/>
  <c r="U676" i="12"/>
  <c r="AE1181" i="12"/>
  <c r="U2191" i="12"/>
  <c r="AY676" i="12"/>
  <c r="CC171" i="12"/>
  <c r="CN677" i="12" l="1"/>
  <c r="CX677" i="12"/>
  <c r="EV1182" i="12"/>
  <c r="AP1182" i="12"/>
  <c r="EL1687" i="12"/>
  <c r="CD2192" i="12"/>
  <c r="BJ172" i="12"/>
  <c r="FF1182" i="12"/>
  <c r="BT2192" i="12"/>
  <c r="DR1687" i="12"/>
  <c r="L1182" i="12"/>
  <c r="CX172" i="12"/>
  <c r="B677" i="12"/>
  <c r="BJ677" i="12"/>
  <c r="CX1687" i="12"/>
  <c r="EB1687" i="12"/>
  <c r="EV677" i="12"/>
  <c r="AZ172" i="12"/>
  <c r="EB1182" i="12"/>
  <c r="EV2192" i="12"/>
  <c r="EB677" i="12"/>
  <c r="EL2192" i="12"/>
  <c r="DR172" i="12"/>
  <c r="V1687" i="12"/>
  <c r="AZ1687" i="12"/>
  <c r="B1182" i="12"/>
  <c r="EL1182" i="12"/>
  <c r="DR677" i="12"/>
  <c r="AF172" i="12"/>
  <c r="CX1182" i="12"/>
  <c r="BJ1687" i="12"/>
  <c r="CN1687" i="12"/>
  <c r="EV1687" i="12"/>
  <c r="FZ2192" i="12"/>
  <c r="AF2192" i="12"/>
  <c r="V1182" i="12"/>
  <c r="FF1687" i="12"/>
  <c r="DR1182" i="12"/>
  <c r="BJ1182" i="12"/>
  <c r="AP2192" i="12"/>
  <c r="EB172" i="12"/>
  <c r="FF677" i="12"/>
  <c r="FP677" i="12"/>
  <c r="EL172" i="12"/>
  <c r="B2192" i="12"/>
  <c r="L172" i="12"/>
  <c r="FZ172" i="12"/>
  <c r="EL677" i="12"/>
  <c r="FP172" i="12"/>
  <c r="AP677" i="12"/>
  <c r="BT1687" i="12"/>
  <c r="DH1182" i="12"/>
  <c r="CX2192" i="12"/>
  <c r="FZ1182" i="12"/>
  <c r="BT677" i="12"/>
  <c r="GJ1182" i="12"/>
  <c r="CD172" i="12"/>
  <c r="EV172" i="12"/>
  <c r="V677" i="12"/>
  <c r="B1687" i="12"/>
  <c r="L1687" i="12"/>
  <c r="CN2192" i="12"/>
  <c r="EB2192" i="12"/>
  <c r="AZ2192" i="12"/>
  <c r="V2192" i="12"/>
  <c r="AP172" i="12"/>
  <c r="CN172" i="12"/>
  <c r="AF1687" i="12"/>
  <c r="L2192" i="12"/>
  <c r="CD1687" i="12"/>
  <c r="DH172" i="12"/>
  <c r="CD1182" i="12"/>
  <c r="B171" i="12"/>
  <c r="GJ1687" i="12"/>
  <c r="BJ2192" i="12"/>
  <c r="FF172" i="12"/>
  <c r="AP1687" i="12"/>
  <c r="FP2192" i="12"/>
  <c r="FZ677" i="12"/>
  <c r="V172" i="12"/>
  <c r="GJ172" i="12"/>
  <c r="AF1182" i="12"/>
  <c r="DH677" i="12"/>
  <c r="FF2192" i="12"/>
  <c r="AF677" i="12"/>
  <c r="FP1182" i="12"/>
  <c r="FZ1687" i="12"/>
  <c r="AZ1182" i="12"/>
  <c r="DH2192" i="12"/>
  <c r="DR2192" i="12"/>
  <c r="AZ677" i="12"/>
  <c r="BT172" i="12"/>
  <c r="L677" i="12"/>
  <c r="GJ2192" i="12"/>
  <c r="CN1182" i="12"/>
  <c r="DH1687" i="12"/>
  <c r="BT1182" i="12"/>
  <c r="FP1687" i="12"/>
  <c r="GJ677" i="12"/>
  <c r="CD677" i="12"/>
  <c r="K1687" i="12"/>
  <c r="AO1687" i="12"/>
  <c r="EK2192" i="12"/>
  <c r="AE1182" i="12"/>
  <c r="EU1687" i="12"/>
  <c r="FY1687" i="12"/>
  <c r="EA2192" i="12"/>
  <c r="BS677" i="12"/>
  <c r="BI2192" i="12"/>
  <c r="K677" i="12"/>
  <c r="AO1182" i="12"/>
  <c r="DG172" i="12"/>
  <c r="BI1182" i="12"/>
  <c r="CC1182" i="12"/>
  <c r="AY172" i="12"/>
  <c r="DG677" i="12"/>
  <c r="DQ1687" i="12"/>
  <c r="FE172" i="12"/>
  <c r="CM1687" i="12"/>
  <c r="BI1687" i="12"/>
  <c r="A1687" i="12"/>
  <c r="EK677" i="12"/>
  <c r="FE1687" i="12"/>
  <c r="FO1687" i="12"/>
  <c r="A1182" i="12"/>
  <c r="CW2192" i="12"/>
  <c r="FO677" i="12"/>
  <c r="EU1182" i="12"/>
  <c r="EA677" i="12"/>
  <c r="U677" i="12"/>
  <c r="GI1687" i="12"/>
  <c r="DG1687" i="12"/>
  <c r="AY2192" i="12"/>
  <c r="DQ2192" i="12"/>
  <c r="FO2192" i="12"/>
  <c r="CW1687" i="12"/>
  <c r="FO1182" i="12"/>
  <c r="EA1182" i="12"/>
  <c r="GI677" i="12"/>
  <c r="DQ172" i="12"/>
  <c r="FO172" i="12"/>
  <c r="FE677" i="12"/>
  <c r="FE2192" i="12"/>
  <c r="GI2192" i="12"/>
  <c r="AE2192" i="12"/>
  <c r="K172" i="12"/>
  <c r="BS2192" i="12"/>
  <c r="FE1182" i="12"/>
  <c r="BI677" i="12"/>
  <c r="BI172" i="12"/>
  <c r="GI1182" i="12"/>
  <c r="EK1182" i="12"/>
  <c r="U172" i="12"/>
  <c r="DG1182" i="12"/>
  <c r="K2192" i="12"/>
  <c r="CM2192" i="12"/>
  <c r="AY1182" i="12"/>
  <c r="AE172" i="12"/>
  <c r="AO2192" i="12"/>
  <c r="U1182" i="12"/>
  <c r="BS1687" i="12"/>
  <c r="A2192" i="12"/>
  <c r="FY2192" i="12"/>
  <c r="AE677" i="12"/>
  <c r="AY677" i="12"/>
  <c r="DQ677" i="12"/>
  <c r="AO677" i="12"/>
  <c r="BS1182" i="12"/>
  <c r="EU2192" i="12"/>
  <c r="CM677" i="12"/>
  <c r="CM1182" i="12"/>
  <c r="A677" i="12"/>
  <c r="FY677" i="12"/>
  <c r="CC677" i="12"/>
  <c r="EU172" i="12"/>
  <c r="EK172" i="12"/>
  <c r="EA172" i="12"/>
  <c r="A171" i="12"/>
  <c r="FY172" i="12"/>
  <c r="CC172" i="12"/>
  <c r="EU677" i="12"/>
  <c r="DG2192" i="12"/>
  <c r="GI172" i="12"/>
  <c r="EA1687" i="12"/>
  <c r="CM172" i="12"/>
  <c r="DQ1182" i="12"/>
  <c r="CC2192" i="12"/>
  <c r="U1687" i="12"/>
  <c r="FY1182" i="12"/>
  <c r="CW677" i="12"/>
  <c r="AO172" i="12"/>
  <c r="AY1687" i="12"/>
  <c r="CC1687" i="12"/>
  <c r="CW1182" i="12"/>
  <c r="CW172" i="12"/>
  <c r="AE1687" i="12"/>
  <c r="BS172" i="12"/>
  <c r="EK1687" i="12"/>
  <c r="U2192" i="12"/>
  <c r="K1182" i="12"/>
  <c r="CD678" i="12" l="1"/>
  <c r="DH1688" i="12"/>
  <c r="BT173" i="12"/>
  <c r="AZ1183" i="12"/>
  <c r="FF2193" i="12"/>
  <c r="V173" i="12"/>
  <c r="FF173" i="12"/>
  <c r="CD1183" i="12"/>
  <c r="AF1688" i="12"/>
  <c r="AZ2193" i="12"/>
  <c r="B1688" i="12"/>
  <c r="GJ1183" i="12"/>
  <c r="DH1183" i="12"/>
  <c r="EL678" i="12"/>
  <c r="EL173" i="12"/>
  <c r="AP2193" i="12"/>
  <c r="V1183" i="12"/>
  <c r="CN1688" i="12"/>
  <c r="DR678" i="12"/>
  <c r="V1688" i="12"/>
  <c r="EV2193" i="12"/>
  <c r="EB1688" i="12"/>
  <c r="CX173" i="12"/>
  <c r="FF1183" i="12"/>
  <c r="AP1183" i="12"/>
  <c r="GJ678" i="12"/>
  <c r="CN1183" i="12"/>
  <c r="AZ678" i="12"/>
  <c r="FZ1688" i="12"/>
  <c r="DH678" i="12"/>
  <c r="FZ678" i="12"/>
  <c r="BJ2193" i="12"/>
  <c r="DH173" i="12"/>
  <c r="CN173" i="12"/>
  <c r="EB2193" i="12"/>
  <c r="V678" i="12"/>
  <c r="BT678" i="12"/>
  <c r="BT1688" i="12"/>
  <c r="FZ173" i="12"/>
  <c r="FP678" i="12"/>
  <c r="BJ1183" i="12"/>
  <c r="AF2193" i="12"/>
  <c r="BJ1688" i="12"/>
  <c r="EL1183" i="12"/>
  <c r="DR173" i="12"/>
  <c r="EB1183" i="12"/>
  <c r="CX1688" i="12"/>
  <c r="L1183" i="12"/>
  <c r="BJ173" i="12"/>
  <c r="EV1183" i="12"/>
  <c r="FP1688" i="12"/>
  <c r="GJ2193" i="12"/>
  <c r="DR2193" i="12"/>
  <c r="FP1183" i="12"/>
  <c r="AF1183" i="12"/>
  <c r="FP2193" i="12"/>
  <c r="GJ1688" i="12"/>
  <c r="CD1688" i="12"/>
  <c r="AP173" i="12"/>
  <c r="CN2193" i="12"/>
  <c r="EV173" i="12"/>
  <c r="FZ1183" i="12"/>
  <c r="AP678" i="12"/>
  <c r="L173" i="12"/>
  <c r="FF678" i="12"/>
  <c r="DR1183" i="12"/>
  <c r="FZ2193" i="12"/>
  <c r="CX1183" i="12"/>
  <c r="B1183" i="12"/>
  <c r="EL2193" i="12"/>
  <c r="AZ173" i="12"/>
  <c r="BJ678" i="12"/>
  <c r="DR1688" i="12"/>
  <c r="CD2193" i="12"/>
  <c r="CX678" i="12"/>
  <c r="BT1183" i="12"/>
  <c r="L678" i="12"/>
  <c r="DH2193" i="12"/>
  <c r="AF678" i="12"/>
  <c r="GJ173" i="12"/>
  <c r="AP1688" i="12"/>
  <c r="B172" i="12"/>
  <c r="L2193" i="12"/>
  <c r="V2193" i="12"/>
  <c r="L1688" i="12"/>
  <c r="CD173" i="12"/>
  <c r="CX2193" i="12"/>
  <c r="FP173" i="12"/>
  <c r="B2193" i="12"/>
  <c r="EB173" i="12"/>
  <c r="FF1688" i="12"/>
  <c r="EV1688" i="12"/>
  <c r="AF173" i="12"/>
  <c r="AZ1688" i="12"/>
  <c r="EB678" i="12"/>
  <c r="EV678" i="12"/>
  <c r="B678" i="12"/>
  <c r="BT2193" i="12"/>
  <c r="EL1688" i="12"/>
  <c r="CN678" i="12"/>
  <c r="AE1688" i="12"/>
  <c r="DG678" i="12"/>
  <c r="EU2193" i="12"/>
  <c r="CW2193" i="12"/>
  <c r="GI2193" i="12"/>
  <c r="DG173" i="12"/>
  <c r="AO1688" i="12"/>
  <c r="EU1183" i="12"/>
  <c r="CW1183" i="12"/>
  <c r="EA1183" i="12"/>
  <c r="FO2193" i="12"/>
  <c r="FO1688" i="12"/>
  <c r="CM1183" i="12"/>
  <c r="K678" i="12"/>
  <c r="AE173" i="12"/>
  <c r="FE1688" i="12"/>
  <c r="DQ678" i="12"/>
  <c r="A2193" i="12"/>
  <c r="CM678" i="12"/>
  <c r="BI678" i="12"/>
  <c r="BI1183" i="12"/>
  <c r="AE2193" i="12"/>
  <c r="AE678" i="12"/>
  <c r="GI1688" i="12"/>
  <c r="BS1183" i="12"/>
  <c r="EA2193" i="12"/>
  <c r="CC678" i="12"/>
  <c r="EK678" i="12"/>
  <c r="U1183" i="12"/>
  <c r="U173" i="12"/>
  <c r="EA678" i="12"/>
  <c r="CM1688" i="12"/>
  <c r="K1688" i="12"/>
  <c r="DG1688" i="12"/>
  <c r="A678" i="12"/>
  <c r="BI1688" i="12"/>
  <c r="AO173" i="12"/>
  <c r="AY2193" i="12"/>
  <c r="FY1183" i="12"/>
  <c r="FY1688" i="12"/>
  <c r="CC173" i="12"/>
  <c r="BI173" i="12"/>
  <c r="FE173" i="12"/>
  <c r="FE1183" i="12"/>
  <c r="CM2193" i="12"/>
  <c r="BI2193" i="12"/>
  <c r="U2193" i="12"/>
  <c r="A172" i="12"/>
  <c r="EK2193" i="12"/>
  <c r="FY678" i="12"/>
  <c r="EK1183" i="12"/>
  <c r="FE678" i="12"/>
  <c r="EK173" i="12"/>
  <c r="DQ173" i="12"/>
  <c r="AY678" i="12"/>
  <c r="EK1688" i="12"/>
  <c r="FY173" i="12"/>
  <c r="AY1183" i="12"/>
  <c r="EU173" i="12"/>
  <c r="GI1183" i="12"/>
  <c r="FE2193" i="12"/>
  <c r="FO678" i="12"/>
  <c r="U1688" i="12"/>
  <c r="CC1688" i="12"/>
  <c r="CM173" i="12"/>
  <c r="GI678" i="12"/>
  <c r="CC2193" i="12"/>
  <c r="BS173" i="12"/>
  <c r="U678" i="12"/>
  <c r="K2193" i="12"/>
  <c r="AO1183" i="12"/>
  <c r="CW1688" i="12"/>
  <c r="GI173" i="12"/>
  <c r="AE1183" i="12"/>
  <c r="CC1183" i="12"/>
  <c r="CW173" i="12"/>
  <c r="DG2193" i="12"/>
  <c r="AY173" i="12"/>
  <c r="A1688" i="12"/>
  <c r="EA173" i="12"/>
  <c r="DQ1183" i="12"/>
  <c r="CW678" i="12"/>
  <c r="EA1688" i="12"/>
  <c r="AY1688" i="12"/>
  <c r="EU678" i="12"/>
  <c r="FY2193" i="12"/>
  <c r="FO1183" i="12"/>
  <c r="K1183" i="12"/>
  <c r="A1183" i="12"/>
  <c r="DQ2193" i="12"/>
  <c r="DG1183" i="12"/>
  <c r="BS2193" i="12"/>
  <c r="AO2193" i="12"/>
  <c r="BS1688" i="12"/>
  <c r="EU1688" i="12"/>
  <c r="BS678" i="12"/>
  <c r="AO678" i="12"/>
  <c r="FO173" i="12"/>
  <c r="DQ1688" i="12"/>
  <c r="K173" i="12"/>
  <c r="CN679" i="12" l="1"/>
  <c r="EV679" i="12"/>
  <c r="EV1689" i="12"/>
  <c r="FP174" i="12"/>
  <c r="V2194" i="12"/>
  <c r="GJ174" i="12"/>
  <c r="BT1184" i="12"/>
  <c r="BJ679" i="12"/>
  <c r="CX1184" i="12"/>
  <c r="L174" i="12"/>
  <c r="CN2194" i="12"/>
  <c r="FP2194" i="12"/>
  <c r="GJ2194" i="12"/>
  <c r="L1184" i="12"/>
  <c r="EL1184" i="12"/>
  <c r="FP679" i="12"/>
  <c r="V679" i="12"/>
  <c r="BJ2194" i="12"/>
  <c r="AZ679" i="12"/>
  <c r="FF1184" i="12"/>
  <c r="V1689" i="12"/>
  <c r="AP2194" i="12"/>
  <c r="GJ1184" i="12"/>
  <c r="CD1184" i="12"/>
  <c r="AZ1184" i="12"/>
  <c r="EL1689" i="12"/>
  <c r="EB679" i="12"/>
  <c r="FF1689" i="12"/>
  <c r="CX2194" i="12"/>
  <c r="L2194" i="12"/>
  <c r="AF679" i="12"/>
  <c r="CX679" i="12"/>
  <c r="AZ174" i="12"/>
  <c r="FZ2194" i="12"/>
  <c r="AP679" i="12"/>
  <c r="AP174" i="12"/>
  <c r="AF1184" i="12"/>
  <c r="FP1689" i="12"/>
  <c r="CX1689" i="12"/>
  <c r="BJ1689" i="12"/>
  <c r="FZ174" i="12"/>
  <c r="EB2194" i="12"/>
  <c r="FZ679" i="12"/>
  <c r="CN1184" i="12"/>
  <c r="CX174" i="12"/>
  <c r="DR679" i="12"/>
  <c r="EL174" i="12"/>
  <c r="B1689" i="12"/>
  <c r="FF174" i="12"/>
  <c r="BT174" i="12"/>
  <c r="BT2194" i="12"/>
  <c r="AZ1689" i="12"/>
  <c r="EB174" i="12"/>
  <c r="CD174" i="12"/>
  <c r="B173" i="12"/>
  <c r="DH2194" i="12"/>
  <c r="CD2194" i="12"/>
  <c r="EL2194" i="12"/>
  <c r="DR1184" i="12"/>
  <c r="FZ1184" i="12"/>
  <c r="CD1689" i="12"/>
  <c r="FP1184" i="12"/>
  <c r="EV1184" i="12"/>
  <c r="EB1184" i="12"/>
  <c r="AF2194" i="12"/>
  <c r="BT1689" i="12"/>
  <c r="CN174" i="12"/>
  <c r="DH679" i="12"/>
  <c r="GJ679" i="12"/>
  <c r="EB1689" i="12"/>
  <c r="CN1689" i="12"/>
  <c r="EL679" i="12"/>
  <c r="AZ2194" i="12"/>
  <c r="V174" i="12"/>
  <c r="DH1689" i="12"/>
  <c r="B679" i="12"/>
  <c r="AF174" i="12"/>
  <c r="B2194" i="12"/>
  <c r="L1689" i="12"/>
  <c r="AP1689" i="12"/>
  <c r="L679" i="12"/>
  <c r="DR1689" i="12"/>
  <c r="B1184" i="12"/>
  <c r="FF679" i="12"/>
  <c r="EV174" i="12"/>
  <c r="GJ1689" i="12"/>
  <c r="DR2194" i="12"/>
  <c r="BJ174" i="12"/>
  <c r="DR174" i="12"/>
  <c r="BJ1184" i="12"/>
  <c r="BT679" i="12"/>
  <c r="DH174" i="12"/>
  <c r="FZ1689" i="12"/>
  <c r="AP1184" i="12"/>
  <c r="EV2194" i="12"/>
  <c r="V1184" i="12"/>
  <c r="DH1184" i="12"/>
  <c r="AF1689" i="12"/>
  <c r="FF2194" i="12"/>
  <c r="CD679" i="12"/>
  <c r="DQ1689" i="12"/>
  <c r="DG174" i="12"/>
  <c r="AE1184" i="12"/>
  <c r="AY174" i="12"/>
  <c r="DQ2194" i="12"/>
  <c r="CM679" i="12"/>
  <c r="FY174" i="12"/>
  <c r="BI174" i="12"/>
  <c r="FE1689" i="12"/>
  <c r="A679" i="12"/>
  <c r="CC2194" i="12"/>
  <c r="CW1689" i="12"/>
  <c r="FE679" i="12"/>
  <c r="AO679" i="12"/>
  <c r="GI1184" i="12"/>
  <c r="AE679" i="12"/>
  <c r="K2194" i="12"/>
  <c r="K1689" i="12"/>
  <c r="U1689" i="12"/>
  <c r="FY1689" i="12"/>
  <c r="EU174" i="12"/>
  <c r="AY1184" i="12"/>
  <c r="AO2194" i="12"/>
  <c r="U1184" i="12"/>
  <c r="A1184" i="12"/>
  <c r="EU1184" i="12"/>
  <c r="CW1184" i="12"/>
  <c r="K679" i="12"/>
  <c r="FO2194" i="12"/>
  <c r="BI2194" i="12"/>
  <c r="FY1184" i="12"/>
  <c r="CC174" i="12"/>
  <c r="BI679" i="12"/>
  <c r="FO679" i="12"/>
  <c r="A1689" i="12"/>
  <c r="CM174" i="12"/>
  <c r="EA174" i="12"/>
  <c r="FE174" i="12"/>
  <c r="GI174" i="12"/>
  <c r="FY679" i="12"/>
  <c r="AY2194" i="12"/>
  <c r="CC1184" i="12"/>
  <c r="CW174" i="12"/>
  <c r="AE1689" i="12"/>
  <c r="EU2194" i="12"/>
  <c r="FY2194" i="12"/>
  <c r="EK2194" i="12"/>
  <c r="EA679" i="12"/>
  <c r="BS1689" i="12"/>
  <c r="BS679" i="12"/>
  <c r="BI1184" i="12"/>
  <c r="EK1184" i="12"/>
  <c r="AE2194" i="12"/>
  <c r="AO1689" i="12"/>
  <c r="GI2194" i="12"/>
  <c r="BS174" i="12"/>
  <c r="DQ174" i="12"/>
  <c r="U174" i="12"/>
  <c r="DQ1184" i="12"/>
  <c r="DQ679" i="12"/>
  <c r="BS1184" i="12"/>
  <c r="A173" i="12"/>
  <c r="AY679" i="12"/>
  <c r="AO1184" i="12"/>
  <c r="FE1184" i="12"/>
  <c r="BS2194" i="12"/>
  <c r="DG679" i="12"/>
  <c r="EA2194" i="12"/>
  <c r="EK1689" i="12"/>
  <c r="AY1689" i="12"/>
  <c r="EK174" i="12"/>
  <c r="AE174" i="12"/>
  <c r="DG1689" i="12"/>
  <c r="CW2194" i="12"/>
  <c r="CM2194" i="12"/>
  <c r="CM1184" i="12"/>
  <c r="BI1689" i="12"/>
  <c r="FO174" i="12"/>
  <c r="DG2194" i="12"/>
  <c r="EU679" i="12"/>
  <c r="EU1689" i="12"/>
  <c r="FO1184" i="12"/>
  <c r="K1184" i="12"/>
  <c r="K174" i="12"/>
  <c r="EA1689" i="12"/>
  <c r="EK679" i="12"/>
  <c r="CC1689" i="12"/>
  <c r="DG1184" i="12"/>
  <c r="AO174" i="12"/>
  <c r="CW679" i="12"/>
  <c r="CC679" i="12"/>
  <c r="EA1184" i="12"/>
  <c r="CM1689" i="12"/>
  <c r="U679" i="12"/>
  <c r="A2194" i="12"/>
  <c r="FO1689" i="12"/>
  <c r="GI1689" i="12"/>
  <c r="U2194" i="12"/>
  <c r="GI679" i="12"/>
  <c r="FE2194" i="12"/>
  <c r="CD680" i="12" l="1"/>
  <c r="V1185" i="12"/>
  <c r="DH175" i="12"/>
  <c r="BJ175" i="12"/>
  <c r="FF680" i="12"/>
  <c r="AP1690" i="12"/>
  <c r="B680" i="12"/>
  <c r="EL680" i="12"/>
  <c r="DH680" i="12"/>
  <c r="EB1185" i="12"/>
  <c r="FZ1185" i="12"/>
  <c r="DH2195" i="12"/>
  <c r="AZ1690" i="12"/>
  <c r="B1690" i="12"/>
  <c r="CN1185" i="12"/>
  <c r="BJ1690" i="12"/>
  <c r="AP175" i="12"/>
  <c r="CX680" i="12"/>
  <c r="FF1690" i="12"/>
  <c r="CD1185" i="12"/>
  <c r="FF1185" i="12"/>
  <c r="FP680" i="12"/>
  <c r="FP2195" i="12"/>
  <c r="BJ680" i="12"/>
  <c r="FP175" i="12"/>
  <c r="FF2195" i="12"/>
  <c r="EV2195" i="12"/>
  <c r="BT680" i="12"/>
  <c r="DR2195" i="12"/>
  <c r="B1185" i="12"/>
  <c r="L1690" i="12"/>
  <c r="DH1690" i="12"/>
  <c r="CN1690" i="12"/>
  <c r="CN175" i="12"/>
  <c r="EV1185" i="12"/>
  <c r="DR1185" i="12"/>
  <c r="B174" i="12"/>
  <c r="BT2195" i="12"/>
  <c r="EL175" i="12"/>
  <c r="FZ680" i="12"/>
  <c r="CX1690" i="12"/>
  <c r="AP680" i="12"/>
  <c r="AF680" i="12"/>
  <c r="EB680" i="12"/>
  <c r="GJ1185" i="12"/>
  <c r="AZ680" i="12"/>
  <c r="EL1185" i="12"/>
  <c r="CN2195" i="12"/>
  <c r="BT1185" i="12"/>
  <c r="EV1690" i="12"/>
  <c r="AF1690" i="12"/>
  <c r="AP1185" i="12"/>
  <c r="BJ1185" i="12"/>
  <c r="GJ1690" i="12"/>
  <c r="DR1690" i="12"/>
  <c r="B2195" i="12"/>
  <c r="V175" i="12"/>
  <c r="EB1690" i="12"/>
  <c r="BT1690" i="12"/>
  <c r="FP1185" i="12"/>
  <c r="EL2195" i="12"/>
  <c r="CD175" i="12"/>
  <c r="BT175" i="12"/>
  <c r="DR680" i="12"/>
  <c r="EB2195" i="12"/>
  <c r="FP1690" i="12"/>
  <c r="FZ2195" i="12"/>
  <c r="L2195" i="12"/>
  <c r="EL1690" i="12"/>
  <c r="AP2195" i="12"/>
  <c r="BJ2195" i="12"/>
  <c r="L1185" i="12"/>
  <c r="L175" i="12"/>
  <c r="GJ175" i="12"/>
  <c r="EV680" i="12"/>
  <c r="DH1185" i="12"/>
  <c r="FZ1690" i="12"/>
  <c r="DR175" i="12"/>
  <c r="EV175" i="12"/>
  <c r="L680" i="12"/>
  <c r="AF175" i="12"/>
  <c r="AZ2195" i="12"/>
  <c r="GJ680" i="12"/>
  <c r="AF2195" i="12"/>
  <c r="CD1690" i="12"/>
  <c r="CD2195" i="12"/>
  <c r="EB175" i="12"/>
  <c r="FF175" i="12"/>
  <c r="CX175" i="12"/>
  <c r="FZ175" i="12"/>
  <c r="AF1185" i="12"/>
  <c r="AZ175" i="12"/>
  <c r="CX2195" i="12"/>
  <c r="AZ1185" i="12"/>
  <c r="V1690" i="12"/>
  <c r="V680" i="12"/>
  <c r="GJ2195" i="12"/>
  <c r="CX1185" i="12"/>
  <c r="V2195" i="12"/>
  <c r="CN680" i="12"/>
  <c r="AO2195" i="12"/>
  <c r="CC2195" i="12"/>
  <c r="K175" i="12"/>
  <c r="FO680" i="12"/>
  <c r="K680" i="12"/>
  <c r="AY680" i="12"/>
  <c r="FE680" i="12"/>
  <c r="U680" i="12"/>
  <c r="CC1690" i="12"/>
  <c r="AO175" i="12"/>
  <c r="EK175" i="12"/>
  <c r="DG1185" i="12"/>
  <c r="AY1690" i="12"/>
  <c r="EU680" i="12"/>
  <c r="DQ1690" i="12"/>
  <c r="DG175" i="12"/>
  <c r="EK1690" i="12"/>
  <c r="BS680" i="12"/>
  <c r="CM2195" i="12"/>
  <c r="AE1185" i="12"/>
  <c r="CW175" i="12"/>
  <c r="FO2195" i="12"/>
  <c r="AE175" i="12"/>
  <c r="DG2195" i="12"/>
  <c r="A680" i="12"/>
  <c r="EU1185" i="12"/>
  <c r="GI680" i="12"/>
  <c r="CC680" i="12"/>
  <c r="CW680" i="12"/>
  <c r="BS1690" i="12"/>
  <c r="FO1690" i="12"/>
  <c r="DG1690" i="12"/>
  <c r="EA680" i="12"/>
  <c r="FY175" i="12"/>
  <c r="FE1690" i="12"/>
  <c r="GI175" i="12"/>
  <c r="EU175" i="12"/>
  <c r="FO175" i="12"/>
  <c r="CM1690" i="12"/>
  <c r="EA1690" i="12"/>
  <c r="AO680" i="12"/>
  <c r="EK1185" i="12"/>
  <c r="CW2195" i="12"/>
  <c r="DQ680" i="12"/>
  <c r="AY1185" i="12"/>
  <c r="U175" i="12"/>
  <c r="CM1185" i="12"/>
  <c r="DG680" i="12"/>
  <c r="A2195" i="12"/>
  <c r="BS2195" i="12"/>
  <c r="K1185" i="12"/>
  <c r="AO1690" i="12"/>
  <c r="BI680" i="12"/>
  <c r="BI1185" i="12"/>
  <c r="FY1690" i="12"/>
  <c r="AE1690" i="12"/>
  <c r="AO1185" i="12"/>
  <c r="EA175" i="12"/>
  <c r="DQ1185" i="12"/>
  <c r="FE175" i="12"/>
  <c r="A1185" i="12"/>
  <c r="DQ2195" i="12"/>
  <c r="AE680" i="12"/>
  <c r="BS1185" i="12"/>
  <c r="EA1185" i="12"/>
  <c r="GI1185" i="12"/>
  <c r="EK680" i="12"/>
  <c r="U1690" i="12"/>
  <c r="EU1690" i="12"/>
  <c r="BI175" i="12"/>
  <c r="FE1185" i="12"/>
  <c r="EK2195" i="12"/>
  <c r="FO1185" i="12"/>
  <c r="U1185" i="12"/>
  <c r="GI2195" i="12"/>
  <c r="BS175" i="12"/>
  <c r="CC175" i="12"/>
  <c r="AY2195" i="12"/>
  <c r="A174" i="12"/>
  <c r="K1690" i="12"/>
  <c r="CC1185" i="12"/>
  <c r="CM680" i="12"/>
  <c r="BI2195" i="12"/>
  <c r="FY2195" i="12"/>
  <c r="FY680" i="12"/>
  <c r="CM175" i="12"/>
  <c r="AY175" i="12"/>
  <c r="K2195" i="12"/>
  <c r="EU2195" i="12"/>
  <c r="CW1690" i="12"/>
  <c r="A1690" i="12"/>
  <c r="EA2195" i="12"/>
  <c r="CW1185" i="12"/>
  <c r="GI1690" i="12"/>
  <c r="U2195" i="12"/>
  <c r="DQ175" i="12"/>
  <c r="AE2195" i="12"/>
  <c r="FE2195" i="12"/>
  <c r="FY1185" i="12"/>
  <c r="BI1690" i="12"/>
  <c r="CN681" i="12" l="1"/>
  <c r="V681" i="12"/>
  <c r="AZ176" i="12"/>
  <c r="FF176" i="12"/>
  <c r="AF2196" i="12"/>
  <c r="L681" i="12"/>
  <c r="DH1186" i="12"/>
  <c r="L1186" i="12"/>
  <c r="L2196" i="12"/>
  <c r="DR681" i="12"/>
  <c r="FP1186" i="12"/>
  <c r="B2196" i="12"/>
  <c r="AP1186" i="12"/>
  <c r="CN2196" i="12"/>
  <c r="EB681" i="12"/>
  <c r="FZ681" i="12"/>
  <c r="DR1186" i="12"/>
  <c r="DH1691" i="12"/>
  <c r="BT681" i="12"/>
  <c r="BJ681" i="12"/>
  <c r="CD1186" i="12"/>
  <c r="BJ1691" i="12"/>
  <c r="DH2196" i="12"/>
  <c r="EL681" i="12"/>
  <c r="BJ176" i="12"/>
  <c r="V2196" i="12"/>
  <c r="V1691" i="12"/>
  <c r="AF1186" i="12"/>
  <c r="EB176" i="12"/>
  <c r="GJ681" i="12"/>
  <c r="EV176" i="12"/>
  <c r="EV681" i="12"/>
  <c r="BJ2196" i="12"/>
  <c r="FZ2196" i="12"/>
  <c r="BT176" i="12"/>
  <c r="BT1691" i="12"/>
  <c r="DR1691" i="12"/>
  <c r="AF1691" i="12"/>
  <c r="EL1186" i="12"/>
  <c r="AF681" i="12"/>
  <c r="EL176" i="12"/>
  <c r="EV1186" i="12"/>
  <c r="L1691" i="12"/>
  <c r="EV2196" i="12"/>
  <c r="FP2196" i="12"/>
  <c r="FF1691" i="12"/>
  <c r="CN1186" i="12"/>
  <c r="FZ1186" i="12"/>
  <c r="B681" i="12"/>
  <c r="DH176" i="12"/>
  <c r="CX1186" i="12"/>
  <c r="AZ1186" i="12"/>
  <c r="FZ176" i="12"/>
  <c r="CD2196" i="12"/>
  <c r="AZ2196" i="12"/>
  <c r="DR176" i="12"/>
  <c r="GJ176" i="12"/>
  <c r="AP2196" i="12"/>
  <c r="FP1691" i="12"/>
  <c r="CD176" i="12"/>
  <c r="EB1691" i="12"/>
  <c r="GJ1691" i="12"/>
  <c r="EV1691" i="12"/>
  <c r="AZ681" i="12"/>
  <c r="AP681" i="12"/>
  <c r="BT2196" i="12"/>
  <c r="CN176" i="12"/>
  <c r="B1186" i="12"/>
  <c r="FF2196" i="12"/>
  <c r="FP681" i="12"/>
  <c r="CX681" i="12"/>
  <c r="B1691" i="12"/>
  <c r="EB1186" i="12"/>
  <c r="AP1691" i="12"/>
  <c r="V1186" i="12"/>
  <c r="GJ2196" i="12"/>
  <c r="CX2196" i="12"/>
  <c r="CX176" i="12"/>
  <c r="CD1691" i="12"/>
  <c r="AF176" i="12"/>
  <c r="FZ1691" i="12"/>
  <c r="L176" i="12"/>
  <c r="EL1691" i="12"/>
  <c r="EB2196" i="12"/>
  <c r="EL2196" i="12"/>
  <c r="V176" i="12"/>
  <c r="BJ1186" i="12"/>
  <c r="BT1186" i="12"/>
  <c r="GJ1186" i="12"/>
  <c r="CX1691" i="12"/>
  <c r="B175" i="12"/>
  <c r="CN1691" i="12"/>
  <c r="DR2196" i="12"/>
  <c r="FP176" i="12"/>
  <c r="FF1186" i="12"/>
  <c r="AP176" i="12"/>
  <c r="AZ1691" i="12"/>
  <c r="DH681" i="12"/>
  <c r="FF681" i="12"/>
  <c r="CD681" i="12"/>
  <c r="BS176" i="12"/>
  <c r="DQ681" i="12"/>
  <c r="AO681" i="12"/>
  <c r="EU681" i="12"/>
  <c r="BI2196" i="12"/>
  <c r="FE1691" i="12"/>
  <c r="GI1691" i="12"/>
  <c r="U176" i="12"/>
  <c r="EU176" i="12"/>
  <c r="AY1691" i="12"/>
  <c r="GI1186" i="12"/>
  <c r="AE1691" i="12"/>
  <c r="EA1186" i="12"/>
  <c r="FO1186" i="12"/>
  <c r="DG1691" i="12"/>
  <c r="CM176" i="12"/>
  <c r="FO176" i="12"/>
  <c r="BS1691" i="12"/>
  <c r="U681" i="12"/>
  <c r="EA2196" i="12"/>
  <c r="U2196" i="12"/>
  <c r="AE2196" i="12"/>
  <c r="CM681" i="12"/>
  <c r="DG1186" i="12"/>
  <c r="K176" i="12"/>
  <c r="EU1186" i="12"/>
  <c r="FE681" i="12"/>
  <c r="FE2196" i="12"/>
  <c r="EK1691" i="12"/>
  <c r="A2196" i="12"/>
  <c r="K1691" i="12"/>
  <c r="GI2196" i="12"/>
  <c r="K1186" i="12"/>
  <c r="EK176" i="12"/>
  <c r="FY681" i="12"/>
  <c r="U1691" i="12"/>
  <c r="CC176" i="12"/>
  <c r="CC1691" i="12"/>
  <c r="EK681" i="12"/>
  <c r="BS1186" i="12"/>
  <c r="BI176" i="12"/>
  <c r="CW2196" i="12"/>
  <c r="CC681" i="12"/>
  <c r="DQ1186" i="12"/>
  <c r="CC1186" i="12"/>
  <c r="A1186" i="12"/>
  <c r="AY681" i="12"/>
  <c r="A1691" i="12"/>
  <c r="AO176" i="12"/>
  <c r="DG176" i="12"/>
  <c r="AY2196" i="12"/>
  <c r="DQ2196" i="12"/>
  <c r="K2196" i="12"/>
  <c r="FE1186" i="12"/>
  <c r="FY1186" i="12"/>
  <c r="EK1186" i="12"/>
  <c r="EA681" i="12"/>
  <c r="AE681" i="12"/>
  <c r="DQ176" i="12"/>
  <c r="FO1691" i="12"/>
  <c r="AO1186" i="12"/>
  <c r="AO2196" i="12"/>
  <c r="BI1691" i="12"/>
  <c r="AE176" i="12"/>
  <c r="DG2196" i="12"/>
  <c r="AO1691" i="12"/>
  <c r="CM1691" i="12"/>
  <c r="CW176" i="12"/>
  <c r="CC2196" i="12"/>
  <c r="DQ1691" i="12"/>
  <c r="K681" i="12"/>
  <c r="FO2196" i="12"/>
  <c r="CM1186" i="12"/>
  <c r="FO681" i="12"/>
  <c r="A681" i="12"/>
  <c r="AE1186" i="12"/>
  <c r="U1186" i="12"/>
  <c r="EU1691" i="12"/>
  <c r="BS681" i="12"/>
  <c r="EU2196" i="12"/>
  <c r="DG681" i="12"/>
  <c r="EK2196" i="12"/>
  <c r="BI1186" i="12"/>
  <c r="CW681" i="12"/>
  <c r="EA1691" i="12"/>
  <c r="A175" i="12"/>
  <c r="GI681" i="12"/>
  <c r="FY1691" i="12"/>
  <c r="BS2196" i="12"/>
  <c r="FE176" i="12"/>
  <c r="CM2196" i="12"/>
  <c r="BI681" i="12"/>
  <c r="FY2196" i="12"/>
  <c r="AY1186" i="12"/>
  <c r="GI176" i="12"/>
  <c r="AY176" i="12"/>
  <c r="EA176" i="12"/>
  <c r="FY176" i="12"/>
  <c r="CW1186" i="12"/>
  <c r="CW1691" i="12"/>
  <c r="CD682" i="12" l="1"/>
  <c r="AP177" i="12"/>
  <c r="CN1692" i="12"/>
  <c r="BT1187" i="12"/>
  <c r="EB2197" i="12"/>
  <c r="AF177" i="12"/>
  <c r="GJ2197" i="12"/>
  <c r="B1692" i="12"/>
  <c r="B1187" i="12"/>
  <c r="AZ682" i="12"/>
  <c r="CD177" i="12"/>
  <c r="DR177" i="12"/>
  <c r="AZ1187" i="12"/>
  <c r="FZ1187" i="12"/>
  <c r="EV2197" i="12"/>
  <c r="AF682" i="12"/>
  <c r="BT1692" i="12"/>
  <c r="EV682" i="12"/>
  <c r="AF1187" i="12"/>
  <c r="EL682" i="12"/>
  <c r="BJ682" i="12"/>
  <c r="FZ682" i="12"/>
  <c r="B2197" i="12"/>
  <c r="L1187" i="12"/>
  <c r="FF177" i="12"/>
  <c r="FF682" i="12"/>
  <c r="FF1187" i="12"/>
  <c r="B176" i="12"/>
  <c r="BJ1187" i="12"/>
  <c r="EL1692" i="12"/>
  <c r="CD1692" i="12"/>
  <c r="V1187" i="12"/>
  <c r="CX682" i="12"/>
  <c r="CN177" i="12"/>
  <c r="EV1692" i="12"/>
  <c r="FP1692" i="12"/>
  <c r="AZ2197" i="12"/>
  <c r="CX1187" i="12"/>
  <c r="CN1187" i="12"/>
  <c r="L1692" i="12"/>
  <c r="EL1187" i="12"/>
  <c r="BT177" i="12"/>
  <c r="EV177" i="12"/>
  <c r="V1692" i="12"/>
  <c r="DH2197" i="12"/>
  <c r="BT682" i="12"/>
  <c r="EB682" i="12"/>
  <c r="FP1187" i="12"/>
  <c r="DH1187" i="12"/>
  <c r="AZ177" i="12"/>
  <c r="DH682" i="12"/>
  <c r="FP177" i="12"/>
  <c r="CX1692" i="12"/>
  <c r="V177" i="12"/>
  <c r="L177" i="12"/>
  <c r="CX177" i="12"/>
  <c r="AP1692" i="12"/>
  <c r="FP682" i="12"/>
  <c r="BT2197" i="12"/>
  <c r="GJ1692" i="12"/>
  <c r="AP2197" i="12"/>
  <c r="CD2197" i="12"/>
  <c r="DH177" i="12"/>
  <c r="FF1692" i="12"/>
  <c r="EV1187" i="12"/>
  <c r="AF1692" i="12"/>
  <c r="FZ2197" i="12"/>
  <c r="GJ682" i="12"/>
  <c r="V2197" i="12"/>
  <c r="BJ1692" i="12"/>
  <c r="DH1692" i="12"/>
  <c r="CN2197" i="12"/>
  <c r="DR682" i="12"/>
  <c r="L682" i="12"/>
  <c r="V682" i="12"/>
  <c r="AZ1692" i="12"/>
  <c r="DR2197" i="12"/>
  <c r="GJ1187" i="12"/>
  <c r="EL2197" i="12"/>
  <c r="FZ1692" i="12"/>
  <c r="CX2197" i="12"/>
  <c r="EB1187" i="12"/>
  <c r="FF2197" i="12"/>
  <c r="AP682" i="12"/>
  <c r="EB1692" i="12"/>
  <c r="GJ177" i="12"/>
  <c r="FZ177" i="12"/>
  <c r="B682" i="12"/>
  <c r="FP2197" i="12"/>
  <c r="EL177" i="12"/>
  <c r="DR1692" i="12"/>
  <c r="BJ2197" i="12"/>
  <c r="EB177" i="12"/>
  <c r="BJ177" i="12"/>
  <c r="CD1187" i="12"/>
  <c r="DR1187" i="12"/>
  <c r="AP1187" i="12"/>
  <c r="L2197" i="12"/>
  <c r="AF2197" i="12"/>
  <c r="CN682" i="12"/>
  <c r="A1692" i="12"/>
  <c r="U2197" i="12"/>
  <c r="GI177" i="12"/>
  <c r="EA1692" i="12"/>
  <c r="EK1187" i="12"/>
  <c r="CC1692" i="12"/>
  <c r="FY2197" i="12"/>
  <c r="K2197" i="12"/>
  <c r="U682" i="12"/>
  <c r="DG1187" i="12"/>
  <c r="GI2197" i="12"/>
  <c r="BI1692" i="12"/>
  <c r="EA682" i="12"/>
  <c r="DQ177" i="12"/>
  <c r="BI1187" i="12"/>
  <c r="DQ1692" i="12"/>
  <c r="CM177" i="12"/>
  <c r="U1187" i="12"/>
  <c r="EK177" i="12"/>
  <c r="FY1187" i="12"/>
  <c r="A176" i="12"/>
  <c r="DQ2197" i="12"/>
  <c r="FE682" i="12"/>
  <c r="U177" i="12"/>
  <c r="EA1187" i="12"/>
  <c r="BI682" i="12"/>
  <c r="BS1692" i="12"/>
  <c r="AO2197" i="12"/>
  <c r="FO177" i="12"/>
  <c r="EU2197" i="12"/>
  <c r="CC177" i="12"/>
  <c r="EK1692" i="12"/>
  <c r="EU1187" i="12"/>
  <c r="FE1187" i="12"/>
  <c r="DQ682" i="12"/>
  <c r="FO1187" i="12"/>
  <c r="EU177" i="12"/>
  <c r="K1692" i="12"/>
  <c r="AO682" i="12"/>
  <c r="GI1692" i="12"/>
  <c r="GI1187" i="12"/>
  <c r="AE682" i="12"/>
  <c r="EA2197" i="12"/>
  <c r="BS682" i="12"/>
  <c r="FY682" i="12"/>
  <c r="DG177" i="12"/>
  <c r="BI177" i="12"/>
  <c r="EU682" i="12"/>
  <c r="EK682" i="12"/>
  <c r="DG1692" i="12"/>
  <c r="FO682" i="12"/>
  <c r="CM1187" i="12"/>
  <c r="CC1187" i="12"/>
  <c r="U1692" i="12"/>
  <c r="A1187" i="12"/>
  <c r="DG2197" i="12"/>
  <c r="AY1692" i="12"/>
  <c r="CW2197" i="12"/>
  <c r="FE1692" i="12"/>
  <c r="FO2197" i="12"/>
  <c r="A682" i="12"/>
  <c r="FY1692" i="12"/>
  <c r="K177" i="12"/>
  <c r="CC2197" i="12"/>
  <c r="CW177" i="12"/>
  <c r="BI2197" i="12"/>
  <c r="K1187" i="12"/>
  <c r="CW1692" i="12"/>
  <c r="AO1692" i="12"/>
  <c r="AY682" i="12"/>
  <c r="AE177" i="12"/>
  <c r="CW1187" i="12"/>
  <c r="AE1692" i="12"/>
  <c r="EK2197" i="12"/>
  <c r="GI682" i="12"/>
  <c r="FE177" i="12"/>
  <c r="FY177" i="12"/>
  <c r="AE1187" i="12"/>
  <c r="CM2197" i="12"/>
  <c r="A2197" i="12"/>
  <c r="CC682" i="12"/>
  <c r="BS2197" i="12"/>
  <c r="AO1187" i="12"/>
  <c r="AY1187" i="12"/>
  <c r="AY2197" i="12"/>
  <c r="FE2197" i="12"/>
  <c r="EA177" i="12"/>
  <c r="AE2197" i="12"/>
  <c r="BS177" i="12"/>
  <c r="FO1692" i="12"/>
  <c r="AY177" i="12"/>
  <c r="CM682" i="12"/>
  <c r="DQ1187" i="12"/>
  <c r="CM1692" i="12"/>
  <c r="DG682" i="12"/>
  <c r="K682" i="12"/>
  <c r="CW682" i="12"/>
  <c r="BS1187" i="12"/>
  <c r="EU1692" i="12"/>
  <c r="AO177" i="12"/>
  <c r="CN683" i="12" l="1"/>
  <c r="DR1188" i="12"/>
  <c r="BJ2198" i="12"/>
  <c r="B683" i="12"/>
  <c r="AP683" i="12"/>
  <c r="FZ1693" i="12"/>
  <c r="AZ1693" i="12"/>
  <c r="CN2198" i="12"/>
  <c r="GJ683" i="12"/>
  <c r="FF1693" i="12"/>
  <c r="GJ1693" i="12"/>
  <c r="CX178" i="12"/>
  <c r="FP178" i="12"/>
  <c r="FP1188" i="12"/>
  <c r="V1693" i="12"/>
  <c r="L1693" i="12"/>
  <c r="FP1693" i="12"/>
  <c r="V1188" i="12"/>
  <c r="B177" i="12"/>
  <c r="L1188" i="12"/>
  <c r="EL683" i="12"/>
  <c r="AF683" i="12"/>
  <c r="DR178" i="12"/>
  <c r="B1693" i="12"/>
  <c r="BT1188" i="12"/>
  <c r="AF2198" i="12"/>
  <c r="CD1188" i="12"/>
  <c r="DR1693" i="12"/>
  <c r="FZ178" i="12"/>
  <c r="FF2198" i="12"/>
  <c r="EL2198" i="12"/>
  <c r="V683" i="12"/>
  <c r="DH1693" i="12"/>
  <c r="FZ2198" i="12"/>
  <c r="DH178" i="12"/>
  <c r="BT2198" i="12"/>
  <c r="L178" i="12"/>
  <c r="DH683" i="12"/>
  <c r="EB683" i="12"/>
  <c r="EV178" i="12"/>
  <c r="CN1188" i="12"/>
  <c r="EV1693" i="12"/>
  <c r="CD1693" i="12"/>
  <c r="FF1188" i="12"/>
  <c r="B2198" i="12"/>
  <c r="AF1188" i="12"/>
  <c r="EV2198" i="12"/>
  <c r="CD178" i="12"/>
  <c r="GJ2198" i="12"/>
  <c r="CN1693" i="12"/>
  <c r="L2198" i="12"/>
  <c r="BJ178" i="12"/>
  <c r="EL178" i="12"/>
  <c r="GJ178" i="12"/>
  <c r="EB1188" i="12"/>
  <c r="GJ1188" i="12"/>
  <c r="L683" i="12"/>
  <c r="BJ1693" i="12"/>
  <c r="AF1693" i="12"/>
  <c r="CD2198" i="12"/>
  <c r="FP683" i="12"/>
  <c r="V178" i="12"/>
  <c r="AZ178" i="12"/>
  <c r="BT683" i="12"/>
  <c r="BT178" i="12"/>
  <c r="CX1188" i="12"/>
  <c r="CN178" i="12"/>
  <c r="EL1693" i="12"/>
  <c r="FF683" i="12"/>
  <c r="FZ683" i="12"/>
  <c r="EV683" i="12"/>
  <c r="FZ1188" i="12"/>
  <c r="AZ683" i="12"/>
  <c r="AF178" i="12"/>
  <c r="AP178" i="12"/>
  <c r="AP1188" i="12"/>
  <c r="EB178" i="12"/>
  <c r="FP2198" i="12"/>
  <c r="EB1693" i="12"/>
  <c r="CX2198" i="12"/>
  <c r="DR2198" i="12"/>
  <c r="DR683" i="12"/>
  <c r="V2198" i="12"/>
  <c r="EV1188" i="12"/>
  <c r="AP2198" i="12"/>
  <c r="AP1693" i="12"/>
  <c r="CX1693" i="12"/>
  <c r="DH1188" i="12"/>
  <c r="DH2198" i="12"/>
  <c r="EL1188" i="12"/>
  <c r="AZ2198" i="12"/>
  <c r="CX683" i="12"/>
  <c r="BJ1188" i="12"/>
  <c r="FF178" i="12"/>
  <c r="BJ683" i="12"/>
  <c r="BT1693" i="12"/>
  <c r="AZ1188" i="12"/>
  <c r="B1188" i="12"/>
  <c r="EB2198" i="12"/>
  <c r="CD683" i="12"/>
  <c r="FO683" i="12"/>
  <c r="EU1693" i="12"/>
  <c r="DG1693" i="12"/>
  <c r="K1693" i="12"/>
  <c r="DG683" i="12"/>
  <c r="BS178" i="12"/>
  <c r="GI1693" i="12"/>
  <c r="DQ2198" i="12"/>
  <c r="AY1693" i="12"/>
  <c r="CC683" i="12"/>
  <c r="A1693" i="12"/>
  <c r="AE683" i="12"/>
  <c r="CC2198" i="12"/>
  <c r="EK1693" i="12"/>
  <c r="DG178" i="12"/>
  <c r="FE178" i="12"/>
  <c r="BS1693" i="12"/>
  <c r="AY1188" i="12"/>
  <c r="EU683" i="12"/>
  <c r="EK178" i="12"/>
  <c r="A1188" i="12"/>
  <c r="EA1188" i="12"/>
  <c r="DG2198" i="12"/>
  <c r="U683" i="12"/>
  <c r="CW683" i="12"/>
  <c r="EK2198" i="12"/>
  <c r="BI1188" i="12"/>
  <c r="BS683" i="12"/>
  <c r="U1693" i="12"/>
  <c r="CW178" i="12"/>
  <c r="GI2198" i="12"/>
  <c r="AO2198" i="12"/>
  <c r="BI1693" i="12"/>
  <c r="BS2198" i="12"/>
  <c r="FE683" i="12"/>
  <c r="K683" i="12"/>
  <c r="CM178" i="12"/>
  <c r="AY178" i="12"/>
  <c r="EU178" i="12"/>
  <c r="DG1188" i="12"/>
  <c r="A177" i="12"/>
  <c r="FY1693" i="12"/>
  <c r="CC1188" i="12"/>
  <c r="BI178" i="12"/>
  <c r="EU2198" i="12"/>
  <c r="K2198" i="12"/>
  <c r="U2198" i="12"/>
  <c r="K178" i="12"/>
  <c r="CW1693" i="12"/>
  <c r="AO683" i="12"/>
  <c r="DQ178" i="12"/>
  <c r="CM1188" i="12"/>
  <c r="BS1188" i="12"/>
  <c r="AE2198" i="12"/>
  <c r="EK1188" i="12"/>
  <c r="CW1188" i="12"/>
  <c r="CC178" i="12"/>
  <c r="GI683" i="12"/>
  <c r="AO1693" i="12"/>
  <c r="FY2198" i="12"/>
  <c r="EA1693" i="12"/>
  <c r="FY683" i="12"/>
  <c r="FY1188" i="12"/>
  <c r="FE1188" i="12"/>
  <c r="DQ1188" i="12"/>
  <c r="CC1693" i="12"/>
  <c r="CM2198" i="12"/>
  <c r="BI683" i="12"/>
  <c r="FY178" i="12"/>
  <c r="FO1188" i="12"/>
  <c r="GI1188" i="12"/>
  <c r="EU1188" i="12"/>
  <c r="BI2198" i="12"/>
  <c r="FE1693" i="12"/>
  <c r="EA2198" i="12"/>
  <c r="CM1693" i="12"/>
  <c r="FO2198" i="12"/>
  <c r="CM683" i="12"/>
  <c r="FO1693" i="12"/>
  <c r="FO178" i="12"/>
  <c r="DQ683" i="12"/>
  <c r="K1188" i="12"/>
  <c r="AE1693" i="12"/>
  <c r="EA683" i="12"/>
  <c r="EA178" i="12"/>
  <c r="A683" i="12"/>
  <c r="AO1188" i="12"/>
  <c r="CW2198" i="12"/>
  <c r="DQ1693" i="12"/>
  <c r="GI178" i="12"/>
  <c r="U178" i="12"/>
  <c r="U1188" i="12"/>
  <c r="AE178" i="12"/>
  <c r="AY2198" i="12"/>
  <c r="A2198" i="12"/>
  <c r="AE1188" i="12"/>
  <c r="EK683" i="12"/>
  <c r="FE2198" i="12"/>
  <c r="AO178" i="12"/>
  <c r="AY683" i="12"/>
  <c r="CD684" i="12" l="1"/>
  <c r="BT1694" i="12"/>
  <c r="CX684" i="12"/>
  <c r="DH1189" i="12"/>
  <c r="EV1189" i="12"/>
  <c r="CX2199" i="12"/>
  <c r="AP1189" i="12"/>
  <c r="FZ1189" i="12"/>
  <c r="EL1694" i="12"/>
  <c r="BT684" i="12"/>
  <c r="CD2199" i="12"/>
  <c r="GJ1189" i="12"/>
  <c r="BJ179" i="12"/>
  <c r="CD179" i="12"/>
  <c r="FF1189" i="12"/>
  <c r="EV179" i="12"/>
  <c r="BT2199" i="12"/>
  <c r="V684" i="12"/>
  <c r="DR1694" i="12"/>
  <c r="B1694" i="12"/>
  <c r="L1189" i="12"/>
  <c r="L1694" i="12"/>
  <c r="CX179" i="12"/>
  <c r="CN2199" i="12"/>
  <c r="B684" i="12"/>
  <c r="EB2199" i="12"/>
  <c r="BJ684" i="12"/>
  <c r="AZ2199" i="12"/>
  <c r="CX1694" i="12"/>
  <c r="V2199" i="12"/>
  <c r="EB1694" i="12"/>
  <c r="AP179" i="12"/>
  <c r="EV684" i="12"/>
  <c r="CN179" i="12"/>
  <c r="AZ179" i="12"/>
  <c r="AF1694" i="12"/>
  <c r="EB1189" i="12"/>
  <c r="L2199" i="12"/>
  <c r="EV2199" i="12"/>
  <c r="CD1694" i="12"/>
  <c r="EB684" i="12"/>
  <c r="DH179" i="12"/>
  <c r="EL2199" i="12"/>
  <c r="CD1189" i="12"/>
  <c r="DR179" i="12"/>
  <c r="B178" i="12"/>
  <c r="V1694" i="12"/>
  <c r="GJ1694" i="12"/>
  <c r="AZ1694" i="12"/>
  <c r="BJ2199" i="12"/>
  <c r="B1189" i="12"/>
  <c r="FF179" i="12"/>
  <c r="EL1189" i="12"/>
  <c r="AP1694" i="12"/>
  <c r="DR684" i="12"/>
  <c r="FP2199" i="12"/>
  <c r="AF179" i="12"/>
  <c r="FZ684" i="12"/>
  <c r="CX1189" i="12"/>
  <c r="V179" i="12"/>
  <c r="BJ1694" i="12"/>
  <c r="GJ179" i="12"/>
  <c r="CN1694" i="12"/>
  <c r="AF1189" i="12"/>
  <c r="EV1694" i="12"/>
  <c r="DH684" i="12"/>
  <c r="FZ2199" i="12"/>
  <c r="FF2199" i="12"/>
  <c r="AF2199" i="12"/>
  <c r="AF684" i="12"/>
  <c r="V1189" i="12"/>
  <c r="FP1189" i="12"/>
  <c r="FF1694" i="12"/>
  <c r="FZ1694" i="12"/>
  <c r="DR1189" i="12"/>
  <c r="AZ1189" i="12"/>
  <c r="BJ1189" i="12"/>
  <c r="DH2199" i="12"/>
  <c r="AP2199" i="12"/>
  <c r="DR2199" i="12"/>
  <c r="EB179" i="12"/>
  <c r="AZ684" i="12"/>
  <c r="FF684" i="12"/>
  <c r="BT179" i="12"/>
  <c r="FP684" i="12"/>
  <c r="L684" i="12"/>
  <c r="EL179" i="12"/>
  <c r="GJ2199" i="12"/>
  <c r="B2199" i="12"/>
  <c r="CN1189" i="12"/>
  <c r="L179" i="12"/>
  <c r="DH1694" i="12"/>
  <c r="FZ179" i="12"/>
  <c r="BT1189" i="12"/>
  <c r="EL684" i="12"/>
  <c r="FP1694" i="12"/>
  <c r="FP179" i="12"/>
  <c r="GJ684" i="12"/>
  <c r="AP684" i="12"/>
  <c r="CN684" i="12"/>
  <c r="EA179" i="12"/>
  <c r="FE1694" i="12"/>
  <c r="DG2199" i="12"/>
  <c r="K1694" i="12"/>
  <c r="BI684" i="12"/>
  <c r="A684" i="12"/>
  <c r="EU1694" i="12"/>
  <c r="BS1189" i="12"/>
  <c r="AY1694" i="12"/>
  <c r="CM1694" i="12"/>
  <c r="GI684" i="12"/>
  <c r="CW179" i="12"/>
  <c r="FO1694" i="12"/>
  <c r="AY1189" i="12"/>
  <c r="GI1189" i="12"/>
  <c r="AE179" i="12"/>
  <c r="CC179" i="12"/>
  <c r="EU179" i="12"/>
  <c r="CC684" i="12"/>
  <c r="AE684" i="12"/>
  <c r="FO2199" i="12"/>
  <c r="FY2199" i="12"/>
  <c r="DG684" i="12"/>
  <c r="FE684" i="12"/>
  <c r="CM684" i="12"/>
  <c r="CC2199" i="12"/>
  <c r="EK179" i="12"/>
  <c r="AO1189" i="12"/>
  <c r="EK1189" i="12"/>
  <c r="BI2199" i="12"/>
  <c r="AO2199" i="12"/>
  <c r="EU1189" i="12"/>
  <c r="EU2199" i="12"/>
  <c r="EA684" i="12"/>
  <c r="CM179" i="12"/>
  <c r="GI2199" i="12"/>
  <c r="DQ1189" i="12"/>
  <c r="AE1694" i="12"/>
  <c r="U2199" i="12"/>
  <c r="AY684" i="12"/>
  <c r="CC1694" i="12"/>
  <c r="FY684" i="12"/>
  <c r="FO1189" i="12"/>
  <c r="FO179" i="12"/>
  <c r="GI179" i="12"/>
  <c r="CW684" i="12"/>
  <c r="EA2199" i="12"/>
  <c r="BS1694" i="12"/>
  <c r="FY1189" i="12"/>
  <c r="AO684" i="12"/>
  <c r="U1189" i="12"/>
  <c r="U179" i="12"/>
  <c r="EA1694" i="12"/>
  <c r="AO1694" i="12"/>
  <c r="FE2199" i="12"/>
  <c r="FO684" i="12"/>
  <c r="A2199" i="12"/>
  <c r="EA1189" i="12"/>
  <c r="CC1189" i="12"/>
  <c r="K179" i="12"/>
  <c r="EK2199" i="12"/>
  <c r="DG179" i="12"/>
  <c r="CM1189" i="12"/>
  <c r="FE1189" i="12"/>
  <c r="CW1189" i="12"/>
  <c r="BS2199" i="12"/>
  <c r="AO179" i="12"/>
  <c r="AY2199" i="12"/>
  <c r="K2199" i="12"/>
  <c r="DG1694" i="12"/>
  <c r="BI1189" i="12"/>
  <c r="EU684" i="12"/>
  <c r="K1189" i="12"/>
  <c r="FY1694" i="12"/>
  <c r="CW1694" i="12"/>
  <c r="DG1189" i="12"/>
  <c r="U1694" i="12"/>
  <c r="DQ1694" i="12"/>
  <c r="AY179" i="12"/>
  <c r="CM2199" i="12"/>
  <c r="DQ2199" i="12"/>
  <c r="AE1189" i="12"/>
  <c r="FY179" i="12"/>
  <c r="BI1694" i="12"/>
  <c r="GI1694" i="12"/>
  <c r="EK684" i="12"/>
  <c r="A1694" i="12"/>
  <c r="DQ179" i="12"/>
  <c r="BI179" i="12"/>
  <c r="EK1694" i="12"/>
  <c r="BS684" i="12"/>
  <c r="K684" i="12"/>
  <c r="U684" i="12"/>
  <c r="AE2199" i="12"/>
  <c r="CW2199" i="12"/>
  <c r="DQ684" i="12"/>
  <c r="BS179" i="12"/>
  <c r="FE179" i="12"/>
  <c r="A1189" i="12"/>
  <c r="A178" i="12"/>
  <c r="FF685" i="12" l="1"/>
  <c r="EL2200" i="12"/>
  <c r="CN685" i="12"/>
  <c r="FP1695" i="12"/>
  <c r="DH1695" i="12"/>
  <c r="GJ2200" i="12"/>
  <c r="BT180" i="12"/>
  <c r="DR2200" i="12"/>
  <c r="AZ1190" i="12"/>
  <c r="FP1190" i="12"/>
  <c r="FF2200" i="12"/>
  <c r="AF1190" i="12"/>
  <c r="V180" i="12"/>
  <c r="FP2200" i="12"/>
  <c r="FF180" i="12"/>
  <c r="GJ1695" i="12"/>
  <c r="CD1190" i="12"/>
  <c r="CD1695" i="12"/>
  <c r="AF1695" i="12"/>
  <c r="AP180" i="12"/>
  <c r="AZ2200" i="12"/>
  <c r="CN2200" i="12"/>
  <c r="B1695" i="12"/>
  <c r="EV180" i="12"/>
  <c r="GJ1190" i="12"/>
  <c r="FZ1190" i="12"/>
  <c r="DH1190" i="12"/>
  <c r="EL685" i="12"/>
  <c r="EL180" i="12"/>
  <c r="DR1190" i="12"/>
  <c r="FZ2200" i="12"/>
  <c r="CX1190" i="12"/>
  <c r="B1190" i="12"/>
  <c r="EV2200" i="12"/>
  <c r="EB1695" i="12"/>
  <c r="CX180" i="12"/>
  <c r="CD2200" i="12"/>
  <c r="CX685" i="12"/>
  <c r="GJ685" i="12"/>
  <c r="BT1190" i="12"/>
  <c r="CN1190" i="12"/>
  <c r="L685" i="12"/>
  <c r="AZ685" i="12"/>
  <c r="DH2200" i="12"/>
  <c r="FZ1695" i="12"/>
  <c r="AF685" i="12"/>
  <c r="DH685" i="12"/>
  <c r="GJ180" i="12"/>
  <c r="FZ685" i="12"/>
  <c r="AP1695" i="12"/>
  <c r="BJ2200" i="12"/>
  <c r="B179" i="12"/>
  <c r="DH180" i="12"/>
  <c r="L2200" i="12"/>
  <c r="CN180" i="12"/>
  <c r="V2200" i="12"/>
  <c r="EB2200" i="12"/>
  <c r="L1695" i="12"/>
  <c r="V685" i="12"/>
  <c r="CD180" i="12"/>
  <c r="BT685" i="12"/>
  <c r="CX2200" i="12"/>
  <c r="BT1695" i="12"/>
  <c r="AP685" i="12"/>
  <c r="L180" i="12"/>
  <c r="AP2200" i="12"/>
  <c r="V1190" i="12"/>
  <c r="CN1695" i="12"/>
  <c r="DR685" i="12"/>
  <c r="V1695" i="12"/>
  <c r="AZ180" i="12"/>
  <c r="BJ685" i="12"/>
  <c r="DR1695" i="12"/>
  <c r="FF1190" i="12"/>
  <c r="AP1190" i="12"/>
  <c r="FP180" i="12"/>
  <c r="FZ180" i="12"/>
  <c r="B2200" i="12"/>
  <c r="FP685" i="12"/>
  <c r="EB180" i="12"/>
  <c r="BJ1190" i="12"/>
  <c r="FF1695" i="12"/>
  <c r="AF2200" i="12"/>
  <c r="EV1695" i="12"/>
  <c r="BJ1695" i="12"/>
  <c r="AF180" i="12"/>
  <c r="EL1190" i="12"/>
  <c r="AZ1695" i="12"/>
  <c r="DR180" i="12"/>
  <c r="EB685" i="12"/>
  <c r="EB1190" i="12"/>
  <c r="EV685" i="12"/>
  <c r="CX1695" i="12"/>
  <c r="B685" i="12"/>
  <c r="L1190" i="12"/>
  <c r="BT2200" i="12"/>
  <c r="BJ180" i="12"/>
  <c r="EL1695" i="12"/>
  <c r="EV1190" i="12"/>
  <c r="CD685" i="12"/>
  <c r="FO2200" i="12"/>
  <c r="BS180" i="12"/>
  <c r="CW180" i="12"/>
  <c r="AY1695" i="12"/>
  <c r="U1190" i="12"/>
  <c r="DG1190" i="12"/>
  <c r="CW685" i="12"/>
  <c r="BI1695" i="12"/>
  <c r="FY1695" i="12"/>
  <c r="AO180" i="12"/>
  <c r="EK1190" i="12"/>
  <c r="DQ685" i="12"/>
  <c r="DG180" i="12"/>
  <c r="GI1190" i="12"/>
  <c r="FE2200" i="12"/>
  <c r="EU180" i="12"/>
  <c r="CC685" i="12"/>
  <c r="GI685" i="12"/>
  <c r="CW2200" i="12"/>
  <c r="A1695" i="12"/>
  <c r="CC180" i="12"/>
  <c r="FO1695" i="12"/>
  <c r="EU2200" i="12"/>
  <c r="U180" i="12"/>
  <c r="DQ1695" i="12"/>
  <c r="U685" i="12"/>
  <c r="K2200" i="12"/>
  <c r="DQ2200" i="12"/>
  <c r="DG1695" i="12"/>
  <c r="EA1190" i="12"/>
  <c r="BS1190" i="12"/>
  <c r="EK685" i="12"/>
  <c r="CW1695" i="12"/>
  <c r="FY180" i="12"/>
  <c r="EA180" i="12"/>
  <c r="DG685" i="12"/>
  <c r="AO1695" i="12"/>
  <c r="A2200" i="12"/>
  <c r="BS2200" i="12"/>
  <c r="U2200" i="12"/>
  <c r="AE2200" i="12"/>
  <c r="AY1190" i="12"/>
  <c r="AE1695" i="12"/>
  <c r="CC1190" i="12"/>
  <c r="BS685" i="12"/>
  <c r="EU685" i="12"/>
  <c r="DQ180" i="12"/>
  <c r="AO1190" i="12"/>
  <c r="FE180" i="12"/>
  <c r="DG2200" i="12"/>
  <c r="BI1190" i="12"/>
  <c r="GI1695" i="12"/>
  <c r="CM180" i="12"/>
  <c r="EU1695" i="12"/>
  <c r="AO685" i="12"/>
  <c r="A685" i="12"/>
  <c r="U1695" i="12"/>
  <c r="K1190" i="12"/>
  <c r="EK1695" i="12"/>
  <c r="CC1695" i="12"/>
  <c r="AE685" i="12"/>
  <c r="A179" i="12"/>
  <c r="AY180" i="12"/>
  <c r="BS1695" i="12"/>
  <c r="K180" i="12"/>
  <c r="A1190" i="12"/>
  <c r="EA2200" i="12"/>
  <c r="AO2200" i="12"/>
  <c r="AY685" i="12"/>
  <c r="GI180" i="12"/>
  <c r="GI2200" i="12"/>
  <c r="FO180" i="12"/>
  <c r="FY2200" i="12"/>
  <c r="CM685" i="12"/>
  <c r="AE1190" i="12"/>
  <c r="FY685" i="12"/>
  <c r="EU1190" i="12"/>
  <c r="EA685" i="12"/>
  <c r="CC2200" i="12"/>
  <c r="AE180" i="12"/>
  <c r="EA1695" i="12"/>
  <c r="EK180" i="12"/>
  <c r="FE685" i="12"/>
  <c r="K685" i="12"/>
  <c r="FE1695" i="12"/>
  <c r="EK2200" i="12"/>
  <c r="BI180" i="12"/>
  <c r="FE1190" i="12"/>
  <c r="BI685" i="12"/>
  <c r="AY2200" i="12"/>
  <c r="DQ1190" i="12"/>
  <c r="K1695" i="12"/>
  <c r="FO685" i="12"/>
  <c r="FO1190" i="12"/>
  <c r="FY1190" i="12"/>
  <c r="CM1695" i="12"/>
  <c r="BI2200" i="12"/>
  <c r="CM1190" i="12"/>
  <c r="CM2200" i="12"/>
  <c r="CW1190" i="12"/>
  <c r="L1191" i="12" l="1"/>
  <c r="AF2201" i="12"/>
  <c r="AP1191" i="12"/>
  <c r="BT1696" i="12"/>
  <c r="BJ2201" i="12"/>
  <c r="GJ686" i="12"/>
  <c r="FZ2201" i="12"/>
  <c r="B1696" i="12"/>
  <c r="FF181" i="12"/>
  <c r="BT181" i="12"/>
  <c r="CD686" i="12"/>
  <c r="BT2201" i="12"/>
  <c r="EV686" i="12"/>
  <c r="AZ1696" i="12"/>
  <c r="EV1696" i="12"/>
  <c r="EB181" i="12"/>
  <c r="FP181" i="12"/>
  <c r="BJ686" i="12"/>
  <c r="CN1696" i="12"/>
  <c r="AP686" i="12"/>
  <c r="CD181" i="12"/>
  <c r="V2201" i="12"/>
  <c r="B180" i="12"/>
  <c r="GJ181" i="12"/>
  <c r="DH2201" i="12"/>
  <c r="BT1191" i="12"/>
  <c r="CX181" i="12"/>
  <c r="CX1191" i="12"/>
  <c r="EL686" i="12"/>
  <c r="EV181" i="12"/>
  <c r="AP181" i="12"/>
  <c r="GJ1696" i="12"/>
  <c r="AF1191" i="12"/>
  <c r="DR2201" i="12"/>
  <c r="FP1696" i="12"/>
  <c r="EB1191" i="12"/>
  <c r="AZ181" i="12"/>
  <c r="V686" i="12"/>
  <c r="AZ686" i="12"/>
  <c r="FF2201" i="12"/>
  <c r="EL1696" i="12"/>
  <c r="B686" i="12"/>
  <c r="EB686" i="12"/>
  <c r="AF181" i="12"/>
  <c r="FF1696" i="12"/>
  <c r="B2201" i="12"/>
  <c r="FF1191" i="12"/>
  <c r="V1696" i="12"/>
  <c r="AP2201" i="12"/>
  <c r="CX2201" i="12"/>
  <c r="L1696" i="12"/>
  <c r="L2201" i="12"/>
  <c r="AP1696" i="12"/>
  <c r="AF686" i="12"/>
  <c r="L686" i="12"/>
  <c r="CX686" i="12"/>
  <c r="EV2201" i="12"/>
  <c r="DR1191" i="12"/>
  <c r="FZ1191" i="12"/>
  <c r="CN2201" i="12"/>
  <c r="CD1696" i="12"/>
  <c r="FP2201" i="12"/>
  <c r="FP1191" i="12"/>
  <c r="GJ2201" i="12"/>
  <c r="EL2201" i="12"/>
  <c r="EV1191" i="12"/>
  <c r="EL1191" i="12"/>
  <c r="FP686" i="12"/>
  <c r="V1191" i="12"/>
  <c r="CN181" i="12"/>
  <c r="DH686" i="12"/>
  <c r="EB1696" i="12"/>
  <c r="DH1191" i="12"/>
  <c r="AF1696" i="12"/>
  <c r="CN686" i="12"/>
  <c r="BJ181" i="12"/>
  <c r="CX1696" i="12"/>
  <c r="DR181" i="12"/>
  <c r="BJ1696" i="12"/>
  <c r="BJ1191" i="12"/>
  <c r="FZ181" i="12"/>
  <c r="DR1696" i="12"/>
  <c r="DR686" i="12"/>
  <c r="L181" i="12"/>
  <c r="BT686" i="12"/>
  <c r="EB2201" i="12"/>
  <c r="DH181" i="12"/>
  <c r="FZ686" i="12"/>
  <c r="FZ1696" i="12"/>
  <c r="CN1191" i="12"/>
  <c r="CD2201" i="12"/>
  <c r="B1191" i="12"/>
  <c r="EL181" i="12"/>
  <c r="GJ1191" i="12"/>
  <c r="AZ2201" i="12"/>
  <c r="CD1191" i="12"/>
  <c r="V181" i="12"/>
  <c r="AZ1191" i="12"/>
  <c r="DH1696" i="12"/>
  <c r="FF686" i="12"/>
  <c r="BS1191" i="12"/>
  <c r="AY1696" i="12"/>
  <c r="BS686" i="12"/>
  <c r="EK1191" i="12"/>
  <c r="BI686" i="12"/>
  <c r="AO686" i="12"/>
  <c r="DQ1696" i="12"/>
  <c r="CW1191" i="12"/>
  <c r="GI181" i="12"/>
  <c r="AY1191" i="12"/>
  <c r="CC1696" i="12"/>
  <c r="EA1696" i="12"/>
  <c r="FO1696" i="12"/>
  <c r="AO181" i="12"/>
  <c r="CW686" i="12"/>
  <c r="GI686" i="12"/>
  <c r="AE1191" i="12"/>
  <c r="DQ686" i="12"/>
  <c r="BI2201" i="12"/>
  <c r="DG686" i="12"/>
  <c r="AE1696" i="12"/>
  <c r="FO686" i="12"/>
  <c r="DG1696" i="12"/>
  <c r="AY686" i="12"/>
  <c r="EK2201" i="12"/>
  <c r="EU1191" i="12"/>
  <c r="FE181" i="12"/>
  <c r="U1696" i="12"/>
  <c r="EU686" i="12"/>
  <c r="U686" i="12"/>
  <c r="BI181" i="12"/>
  <c r="EU2201" i="12"/>
  <c r="FY181" i="12"/>
  <c r="K1696" i="12"/>
  <c r="FY1696" i="12"/>
  <c r="AY2201" i="12"/>
  <c r="AO1696" i="12"/>
  <c r="AY181" i="12"/>
  <c r="K2201" i="12"/>
  <c r="EU1696" i="12"/>
  <c r="A686" i="12"/>
  <c r="CC2201" i="12"/>
  <c r="CW181" i="12"/>
  <c r="EK686" i="12"/>
  <c r="BI1191" i="12"/>
  <c r="EK181" i="12"/>
  <c r="BS1696" i="12"/>
  <c r="CM1191" i="12"/>
  <c r="K1191" i="12"/>
  <c r="DG1191" i="12"/>
  <c r="EU181" i="12"/>
  <c r="CW1696" i="12"/>
  <c r="FE2201" i="12"/>
  <c r="AE2201" i="12"/>
  <c r="CM1696" i="12"/>
  <c r="AO1191" i="12"/>
  <c r="DQ1191" i="12"/>
  <c r="DQ181" i="12"/>
  <c r="FY686" i="12"/>
  <c r="BS181" i="12"/>
  <c r="DG2201" i="12"/>
  <c r="AO2201" i="12"/>
  <c r="BI1696" i="12"/>
  <c r="CC181" i="12"/>
  <c r="EA2201" i="12"/>
  <c r="K686" i="12"/>
  <c r="FO1191" i="12"/>
  <c r="AE686" i="12"/>
  <c r="GI1696" i="12"/>
  <c r="CC686" i="12"/>
  <c r="CM686" i="12"/>
  <c r="A180" i="12"/>
  <c r="CW2201" i="12"/>
  <c r="EA686" i="12"/>
  <c r="CM2201" i="12"/>
  <c r="BS2201" i="12"/>
  <c r="GI2201" i="12"/>
  <c r="FO2201" i="12"/>
  <c r="U2201" i="12"/>
  <c r="DG181" i="12"/>
  <c r="A1696" i="12"/>
  <c r="A2201" i="12"/>
  <c r="CM181" i="12"/>
  <c r="EA181" i="12"/>
  <c r="A1191" i="12"/>
  <c r="AE181" i="12"/>
  <c r="FY2201" i="12"/>
  <c r="GI1191" i="12"/>
  <c r="FY1191" i="12"/>
  <c r="K181" i="12"/>
  <c r="FE1191" i="12"/>
  <c r="EK1696" i="12"/>
  <c r="U1191" i="12"/>
  <c r="FE1696" i="12"/>
  <c r="DQ2201" i="12"/>
  <c r="FO181" i="12"/>
  <c r="FE686" i="12"/>
  <c r="U181" i="12"/>
  <c r="EA1191" i="12"/>
  <c r="CC1191" i="12"/>
  <c r="FF687" i="12" l="1"/>
  <c r="L182" i="12"/>
  <c r="EB1697" i="12"/>
  <c r="CN2202" i="12"/>
  <c r="V1697" i="12"/>
  <c r="EB1192" i="12"/>
  <c r="GJ182" i="12"/>
  <c r="AP687" i="12"/>
  <c r="B1697" i="12"/>
  <c r="BT1697" i="12"/>
  <c r="DH1697" i="12"/>
  <c r="AZ2202" i="12"/>
  <c r="CD2202" i="12"/>
  <c r="DH182" i="12"/>
  <c r="DR687" i="12"/>
  <c r="BJ1697" i="12"/>
  <c r="CN687" i="12"/>
  <c r="DH687" i="12"/>
  <c r="EL1192" i="12"/>
  <c r="FP1192" i="12"/>
  <c r="FZ1192" i="12"/>
  <c r="L687" i="12"/>
  <c r="L1697" i="12"/>
  <c r="FF1192" i="12"/>
  <c r="EB687" i="12"/>
  <c r="AZ687" i="12"/>
  <c r="FP1697" i="12"/>
  <c r="AP182" i="12"/>
  <c r="CX182" i="12"/>
  <c r="B181" i="12"/>
  <c r="CN1697" i="12"/>
  <c r="EV1697" i="12"/>
  <c r="CD687" i="12"/>
  <c r="FZ2202" i="12"/>
  <c r="AP1192" i="12"/>
  <c r="FZ687" i="12"/>
  <c r="BJ182" i="12"/>
  <c r="GJ2202" i="12"/>
  <c r="L2202" i="12"/>
  <c r="AF182" i="12"/>
  <c r="GJ1697" i="12"/>
  <c r="EB182" i="12"/>
  <c r="AZ1192" i="12"/>
  <c r="GJ1192" i="12"/>
  <c r="CN1192" i="12"/>
  <c r="EB2202" i="12"/>
  <c r="DR1697" i="12"/>
  <c r="DR182" i="12"/>
  <c r="AF1697" i="12"/>
  <c r="CN182" i="12"/>
  <c r="EV1192" i="12"/>
  <c r="FP2202" i="12"/>
  <c r="DR1192" i="12"/>
  <c r="AF687" i="12"/>
  <c r="CX2202" i="12"/>
  <c r="B2202" i="12"/>
  <c r="B687" i="12"/>
  <c r="V687" i="12"/>
  <c r="DR2202" i="12"/>
  <c r="EV182" i="12"/>
  <c r="BT1192" i="12"/>
  <c r="V2202" i="12"/>
  <c r="BJ687" i="12"/>
  <c r="AZ1697" i="12"/>
  <c r="BT182" i="12"/>
  <c r="GJ687" i="12"/>
  <c r="AF2202" i="12"/>
  <c r="CD1192" i="12"/>
  <c r="B1192" i="12"/>
  <c r="BJ1192" i="12"/>
  <c r="FP687" i="12"/>
  <c r="CX687" i="12"/>
  <c r="FF2202" i="12"/>
  <c r="CX1192" i="12"/>
  <c r="BT2202" i="12"/>
  <c r="V182" i="12"/>
  <c r="EL182" i="12"/>
  <c r="FZ1697" i="12"/>
  <c r="BT687" i="12"/>
  <c r="FZ182" i="12"/>
  <c r="CX1697" i="12"/>
  <c r="DH1192" i="12"/>
  <c r="V1192" i="12"/>
  <c r="EL2202" i="12"/>
  <c r="CD1697" i="12"/>
  <c r="EV2202" i="12"/>
  <c r="AP1697" i="12"/>
  <c r="AP2202" i="12"/>
  <c r="FF1697" i="12"/>
  <c r="EL1697" i="12"/>
  <c r="AZ182" i="12"/>
  <c r="AF1192" i="12"/>
  <c r="EL687" i="12"/>
  <c r="DH2202" i="12"/>
  <c r="CD182" i="12"/>
  <c r="FP182" i="12"/>
  <c r="EV687" i="12"/>
  <c r="FF182" i="12"/>
  <c r="BJ2202" i="12"/>
  <c r="L1192" i="12"/>
  <c r="AE1192" i="12"/>
  <c r="DG182" i="12"/>
  <c r="BI1192" i="12"/>
  <c r="AE687" i="12"/>
  <c r="K687" i="12"/>
  <c r="A1192" i="12"/>
  <c r="FO1697" i="12"/>
  <c r="EU2202" i="12"/>
  <c r="FY1697" i="12"/>
  <c r="AY182" i="12"/>
  <c r="FO1192" i="12"/>
  <c r="U1697" i="12"/>
  <c r="EK1192" i="12"/>
  <c r="BS2202" i="12"/>
  <c r="AY2202" i="12"/>
  <c r="AE182" i="12"/>
  <c r="BI2202" i="12"/>
  <c r="EU687" i="12"/>
  <c r="DG687" i="12"/>
  <c r="CW2202" i="12"/>
  <c r="EA687" i="12"/>
  <c r="FO687" i="12"/>
  <c r="DQ1697" i="12"/>
  <c r="GI1697" i="12"/>
  <c r="AO1697" i="12"/>
  <c r="AE2202" i="12"/>
  <c r="CC1192" i="12"/>
  <c r="CM687" i="12"/>
  <c r="AE1697" i="12"/>
  <c r="BS1697" i="12"/>
  <c r="EU1697" i="12"/>
  <c r="K182" i="12"/>
  <c r="DG1192" i="12"/>
  <c r="CC2202" i="12"/>
  <c r="K1192" i="12"/>
  <c r="A687" i="12"/>
  <c r="FE1697" i="12"/>
  <c r="EK1697" i="12"/>
  <c r="DG2202" i="12"/>
  <c r="DQ1192" i="12"/>
  <c r="CM182" i="12"/>
  <c r="CW687" i="12"/>
  <c r="BI1697" i="12"/>
  <c r="U2202" i="12"/>
  <c r="K1697" i="12"/>
  <c r="CM1192" i="12"/>
  <c r="A2202" i="12"/>
  <c r="FE687" i="12"/>
  <c r="FO182" i="12"/>
  <c r="GI182" i="12"/>
  <c r="FO2202" i="12"/>
  <c r="U182" i="12"/>
  <c r="A181" i="12"/>
  <c r="DG1697" i="12"/>
  <c r="CC1697" i="12"/>
  <c r="U1192" i="12"/>
  <c r="FE1192" i="12"/>
  <c r="BS182" i="12"/>
  <c r="BI182" i="12"/>
  <c r="CW182" i="12"/>
  <c r="EA1697" i="12"/>
  <c r="CC182" i="12"/>
  <c r="AY1697" i="12"/>
  <c r="EK2202" i="12"/>
  <c r="EU182" i="12"/>
  <c r="BI687" i="12"/>
  <c r="DQ687" i="12"/>
  <c r="CC687" i="12"/>
  <c r="GI1192" i="12"/>
  <c r="AY687" i="12"/>
  <c r="FY2202" i="12"/>
  <c r="GI687" i="12"/>
  <c r="EK182" i="12"/>
  <c r="EA1192" i="12"/>
  <c r="CM1697" i="12"/>
  <c r="FE182" i="12"/>
  <c r="BS687" i="12"/>
  <c r="K2202" i="12"/>
  <c r="CW1697" i="12"/>
  <c r="CW1192" i="12"/>
  <c r="U687" i="12"/>
  <c r="EK687" i="12"/>
  <c r="DQ182" i="12"/>
  <c r="FY1192" i="12"/>
  <c r="AO182" i="12"/>
  <c r="FY687" i="12"/>
  <c r="DQ2202" i="12"/>
  <c r="CM2202" i="12"/>
  <c r="EU1192" i="12"/>
  <c r="AO2202" i="12"/>
  <c r="FE2202" i="12"/>
  <c r="GI2202" i="12"/>
  <c r="AO687" i="12"/>
  <c r="FY182" i="12"/>
  <c r="EA2202" i="12"/>
  <c r="AY1192" i="12"/>
  <c r="BS1192" i="12"/>
  <c r="AO1192" i="12"/>
  <c r="A1697" i="12"/>
  <c r="EA182" i="12"/>
  <c r="L1193" i="12" l="1"/>
  <c r="FP183" i="12"/>
  <c r="AF1193" i="12"/>
  <c r="AP2203" i="12"/>
  <c r="EL2203" i="12"/>
  <c r="FZ183" i="12"/>
  <c r="V183" i="12"/>
  <c r="CX688" i="12"/>
  <c r="CD1193" i="12"/>
  <c r="AZ1698" i="12"/>
  <c r="EV183" i="12"/>
  <c r="B2203" i="12"/>
  <c r="FP2203" i="12"/>
  <c r="DR183" i="12"/>
  <c r="GJ1193" i="12"/>
  <c r="AF183" i="12"/>
  <c r="FZ688" i="12"/>
  <c r="EV1698" i="12"/>
  <c r="AP183" i="12"/>
  <c r="FF1193" i="12"/>
  <c r="FP1193" i="12"/>
  <c r="BJ1698" i="12"/>
  <c r="AZ2203" i="12"/>
  <c r="AP688" i="12"/>
  <c r="CN2203" i="12"/>
  <c r="BJ2203" i="12"/>
  <c r="CD183" i="12"/>
  <c r="AZ183" i="12"/>
  <c r="AP1698" i="12"/>
  <c r="V1193" i="12"/>
  <c r="BT688" i="12"/>
  <c r="BT2203" i="12"/>
  <c r="FP688" i="12"/>
  <c r="AF2203" i="12"/>
  <c r="BJ688" i="12"/>
  <c r="DR2203" i="12"/>
  <c r="CX2203" i="12"/>
  <c r="EV1193" i="12"/>
  <c r="DR1698" i="12"/>
  <c r="AZ1193" i="12"/>
  <c r="L2203" i="12"/>
  <c r="AP1193" i="12"/>
  <c r="CN1698" i="12"/>
  <c r="FP1698" i="12"/>
  <c r="L1698" i="12"/>
  <c r="EL1193" i="12"/>
  <c r="DR688" i="12"/>
  <c r="DH1698" i="12"/>
  <c r="GJ183" i="12"/>
  <c r="EB1698" i="12"/>
  <c r="FF183" i="12"/>
  <c r="DH2203" i="12"/>
  <c r="EL1698" i="12"/>
  <c r="EV2203" i="12"/>
  <c r="DH1193" i="12"/>
  <c r="FZ1698" i="12"/>
  <c r="CX1193" i="12"/>
  <c r="BJ1193" i="12"/>
  <c r="GJ688" i="12"/>
  <c r="V2203" i="12"/>
  <c r="V688" i="12"/>
  <c r="AF688" i="12"/>
  <c r="CN183" i="12"/>
  <c r="EB2203" i="12"/>
  <c r="EB183" i="12"/>
  <c r="GJ2203" i="12"/>
  <c r="FZ2203" i="12"/>
  <c r="B182" i="12"/>
  <c r="AZ688" i="12"/>
  <c r="L688" i="12"/>
  <c r="DH688" i="12"/>
  <c r="DH183" i="12"/>
  <c r="BT1698" i="12"/>
  <c r="EB1193" i="12"/>
  <c r="L183" i="12"/>
  <c r="EV688" i="12"/>
  <c r="EL688" i="12"/>
  <c r="FF1698" i="12"/>
  <c r="CD1698" i="12"/>
  <c r="CX1698" i="12"/>
  <c r="EL183" i="12"/>
  <c r="FF2203" i="12"/>
  <c r="B1193" i="12"/>
  <c r="BT183" i="12"/>
  <c r="BT1193" i="12"/>
  <c r="B688" i="12"/>
  <c r="DR1193" i="12"/>
  <c r="AF1698" i="12"/>
  <c r="CN1193" i="12"/>
  <c r="GJ1698" i="12"/>
  <c r="BJ183" i="12"/>
  <c r="CD688" i="12"/>
  <c r="CX183" i="12"/>
  <c r="EB688" i="12"/>
  <c r="FZ1193" i="12"/>
  <c r="CN688" i="12"/>
  <c r="CD2203" i="12"/>
  <c r="B1698" i="12"/>
  <c r="V1698" i="12"/>
  <c r="FF688" i="12"/>
  <c r="AY688" i="12"/>
  <c r="K1698" i="12"/>
  <c r="EA1193" i="12"/>
  <c r="K1193" i="12"/>
  <c r="CM1193" i="12"/>
  <c r="DG183" i="12"/>
  <c r="FY1698" i="12"/>
  <c r="BS688" i="12"/>
  <c r="AY1698" i="12"/>
  <c r="CW2203" i="12"/>
  <c r="FO183" i="12"/>
  <c r="DG688" i="12"/>
  <c r="DG1193" i="12"/>
  <c r="FO1193" i="12"/>
  <c r="DQ2203" i="12"/>
  <c r="DQ183" i="12"/>
  <c r="U1698" i="12"/>
  <c r="DG2203" i="12"/>
  <c r="K688" i="12"/>
  <c r="EA688" i="12"/>
  <c r="BS1698" i="12"/>
  <c r="GI1698" i="12"/>
  <c r="FE1698" i="12"/>
  <c r="AY2203" i="12"/>
  <c r="FY2203" i="12"/>
  <c r="BI1193" i="12"/>
  <c r="CC688" i="12"/>
  <c r="EK183" i="12"/>
  <c r="DQ1193" i="12"/>
  <c r="EA183" i="12"/>
  <c r="AO688" i="12"/>
  <c r="BI1698" i="12"/>
  <c r="GI688" i="12"/>
  <c r="AO2203" i="12"/>
  <c r="CM183" i="12"/>
  <c r="U688" i="12"/>
  <c r="EU1193" i="12"/>
  <c r="AO1698" i="12"/>
  <c r="FY688" i="12"/>
  <c r="U2203" i="12"/>
  <c r="BS1193" i="12"/>
  <c r="GI1193" i="12"/>
  <c r="EU1698" i="12"/>
  <c r="DQ1698" i="12"/>
  <c r="CW688" i="12"/>
  <c r="AY1193" i="12"/>
  <c r="EU2203" i="12"/>
  <c r="FY183" i="12"/>
  <c r="EA2203" i="12"/>
  <c r="BS183" i="12"/>
  <c r="AE1698" i="12"/>
  <c r="AE688" i="12"/>
  <c r="FO2203" i="12"/>
  <c r="EA1698" i="12"/>
  <c r="EK2203" i="12"/>
  <c r="AO183" i="12"/>
  <c r="A2203" i="12"/>
  <c r="FO688" i="12"/>
  <c r="EK1193" i="12"/>
  <c r="EK1698" i="12"/>
  <c r="CC1698" i="12"/>
  <c r="CM1698" i="12"/>
  <c r="BI183" i="12"/>
  <c r="DG1698" i="12"/>
  <c r="EK688" i="12"/>
  <c r="AE2203" i="12"/>
  <c r="DQ688" i="12"/>
  <c r="AO1193" i="12"/>
  <c r="FY1193" i="12"/>
  <c r="FE183" i="12"/>
  <c r="A688" i="12"/>
  <c r="CC2203" i="12"/>
  <c r="CC1193" i="12"/>
  <c r="BI2203" i="12"/>
  <c r="BS2203" i="12"/>
  <c r="U183" i="12"/>
  <c r="EU183" i="12"/>
  <c r="FE1193" i="12"/>
  <c r="CW1193" i="12"/>
  <c r="BI688" i="12"/>
  <c r="K183" i="12"/>
  <c r="FE2203" i="12"/>
  <c r="A182" i="12"/>
  <c r="CM2203" i="12"/>
  <c r="AY183" i="12"/>
  <c r="CW1698" i="12"/>
  <c r="A1698" i="12"/>
  <c r="U1193" i="12"/>
  <c r="AE183" i="12"/>
  <c r="CW183" i="12"/>
  <c r="AE1193" i="12"/>
  <c r="CM688" i="12"/>
  <c r="GI183" i="12"/>
  <c r="FO1698" i="12"/>
  <c r="EU688" i="12"/>
  <c r="K2203" i="12"/>
  <c r="GI2203" i="12"/>
  <c r="CC183" i="12"/>
  <c r="A1193" i="12"/>
  <c r="FE688" i="12"/>
  <c r="FF689" i="12" l="1"/>
  <c r="CN689" i="12"/>
  <c r="CD689" i="12"/>
  <c r="AF1699" i="12"/>
  <c r="BT184" i="12"/>
  <c r="CX1699" i="12"/>
  <c r="EV689" i="12"/>
  <c r="DH184" i="12"/>
  <c r="B183" i="12"/>
  <c r="EB2204" i="12"/>
  <c r="V2204" i="12"/>
  <c r="FZ1699" i="12"/>
  <c r="DH2204" i="12"/>
  <c r="DH1699" i="12"/>
  <c r="FP1699" i="12"/>
  <c r="AZ1194" i="12"/>
  <c r="DR2204" i="12"/>
  <c r="BT2204" i="12"/>
  <c r="AZ184" i="12"/>
  <c r="AP689" i="12"/>
  <c r="FF1194" i="12"/>
  <c r="AF184" i="12"/>
  <c r="B2204" i="12"/>
  <c r="CX689" i="12"/>
  <c r="AP2204" i="12"/>
  <c r="V1699" i="12"/>
  <c r="FZ1194" i="12"/>
  <c r="BJ184" i="12"/>
  <c r="DR1194" i="12"/>
  <c r="B1194" i="12"/>
  <c r="CD1699" i="12"/>
  <c r="L184" i="12"/>
  <c r="DH689" i="12"/>
  <c r="FZ2204" i="12"/>
  <c r="CN184" i="12"/>
  <c r="GJ689" i="12"/>
  <c r="DH1194" i="12"/>
  <c r="FF184" i="12"/>
  <c r="DR689" i="12"/>
  <c r="CN1699" i="12"/>
  <c r="DR1699" i="12"/>
  <c r="BJ689" i="12"/>
  <c r="BT689" i="12"/>
  <c r="CD184" i="12"/>
  <c r="AZ2204" i="12"/>
  <c r="AP184" i="12"/>
  <c r="GJ1194" i="12"/>
  <c r="EV184" i="12"/>
  <c r="V184" i="12"/>
  <c r="AF1194" i="12"/>
  <c r="B1699" i="12"/>
  <c r="EB689" i="12"/>
  <c r="GJ1699" i="12"/>
  <c r="B689" i="12"/>
  <c r="FF2204" i="12"/>
  <c r="FF1699" i="12"/>
  <c r="EB1194" i="12"/>
  <c r="L689" i="12"/>
  <c r="GJ2204" i="12"/>
  <c r="AF689" i="12"/>
  <c r="BJ1194" i="12"/>
  <c r="EV2204" i="12"/>
  <c r="EB1699" i="12"/>
  <c r="EL1194" i="12"/>
  <c r="AP1194" i="12"/>
  <c r="EV1194" i="12"/>
  <c r="AF2204" i="12"/>
  <c r="V1194" i="12"/>
  <c r="BJ2204" i="12"/>
  <c r="BJ1699" i="12"/>
  <c r="EV1699" i="12"/>
  <c r="DR184" i="12"/>
  <c r="AZ1699" i="12"/>
  <c r="FZ184" i="12"/>
  <c r="FP184" i="12"/>
  <c r="CD2204" i="12"/>
  <c r="CX184" i="12"/>
  <c r="CN1194" i="12"/>
  <c r="BT1194" i="12"/>
  <c r="EL184" i="12"/>
  <c r="EL689" i="12"/>
  <c r="BT1699" i="12"/>
  <c r="AZ689" i="12"/>
  <c r="EB184" i="12"/>
  <c r="V689" i="12"/>
  <c r="CX1194" i="12"/>
  <c r="EL1699" i="12"/>
  <c r="GJ184" i="12"/>
  <c r="L1699" i="12"/>
  <c r="L2204" i="12"/>
  <c r="CX2204" i="12"/>
  <c r="FP689" i="12"/>
  <c r="AP1699" i="12"/>
  <c r="CN2204" i="12"/>
  <c r="FP1194" i="12"/>
  <c r="FZ689" i="12"/>
  <c r="FP2204" i="12"/>
  <c r="CD1194" i="12"/>
  <c r="EL2204" i="12"/>
  <c r="L1194" i="12"/>
  <c r="DQ1194" i="12"/>
  <c r="FO2204" i="12"/>
  <c r="AY1699" i="12"/>
  <c r="BI1194" i="12"/>
  <c r="CW689" i="12"/>
  <c r="FO1699" i="12"/>
  <c r="U1699" i="12"/>
  <c r="EK2204" i="12"/>
  <c r="DG1699" i="12"/>
  <c r="DG2204" i="12"/>
  <c r="FY1194" i="12"/>
  <c r="BS184" i="12"/>
  <c r="EA1699" i="12"/>
  <c r="AY2204" i="12"/>
  <c r="EU689" i="12"/>
  <c r="CM184" i="12"/>
  <c r="CM1194" i="12"/>
  <c r="FY184" i="12"/>
  <c r="DG184" i="12"/>
  <c r="A1699" i="12"/>
  <c r="EU184" i="12"/>
  <c r="DG1194" i="12"/>
  <c r="DQ689" i="12"/>
  <c r="FY689" i="12"/>
  <c r="CW1699" i="12"/>
  <c r="K689" i="12"/>
  <c r="K2204" i="12"/>
  <c r="EK184" i="12"/>
  <c r="EU1699" i="12"/>
  <c r="BI689" i="12"/>
  <c r="U184" i="12"/>
  <c r="A1194" i="12"/>
  <c r="CW2204" i="12"/>
  <c r="DQ1699" i="12"/>
  <c r="BS1699" i="12"/>
  <c r="U2204" i="12"/>
  <c r="AY1194" i="12"/>
  <c r="FY2204" i="12"/>
  <c r="GI1699" i="12"/>
  <c r="BS2204" i="12"/>
  <c r="AO1194" i="12"/>
  <c r="EA1194" i="12"/>
  <c r="U1194" i="12"/>
  <c r="EA184" i="12"/>
  <c r="EU1194" i="12"/>
  <c r="BS1194" i="12"/>
  <c r="CC1699" i="12"/>
  <c r="CM1699" i="12"/>
  <c r="AO184" i="12"/>
  <c r="CC2204" i="12"/>
  <c r="FE1194" i="12"/>
  <c r="AY689" i="12"/>
  <c r="U689" i="12"/>
  <c r="FO689" i="12"/>
  <c r="CW184" i="12"/>
  <c r="EK1699" i="12"/>
  <c r="AO1699" i="12"/>
  <c r="AE1194" i="12"/>
  <c r="CM689" i="12"/>
  <c r="BI2204" i="12"/>
  <c r="CM2204" i="12"/>
  <c r="FE1699" i="12"/>
  <c r="EA2204" i="12"/>
  <c r="AO689" i="12"/>
  <c r="AE1699" i="12"/>
  <c r="EK1194" i="12"/>
  <c r="AO2204" i="12"/>
  <c r="CC184" i="12"/>
  <c r="GI184" i="12"/>
  <c r="FY1699" i="12"/>
  <c r="A2204" i="12"/>
  <c r="DQ2204" i="12"/>
  <c r="AE184" i="12"/>
  <c r="FE184" i="12"/>
  <c r="FO1194" i="12"/>
  <c r="AE689" i="12"/>
  <c r="EK689" i="12"/>
  <c r="DQ184" i="12"/>
  <c r="BI1699" i="12"/>
  <c r="K1699" i="12"/>
  <c r="CC689" i="12"/>
  <c r="GI2204" i="12"/>
  <c r="BI184" i="12"/>
  <c r="CW1194" i="12"/>
  <c r="AY184" i="12"/>
  <c r="CC1194" i="12"/>
  <c r="A183" i="12"/>
  <c r="DG689" i="12"/>
  <c r="EU2204" i="12"/>
  <c r="K1194" i="12"/>
  <c r="K184" i="12"/>
  <c r="GI689" i="12"/>
  <c r="AE2204" i="12"/>
  <c r="A689" i="12"/>
  <c r="FE689" i="12"/>
  <c r="BS689" i="12"/>
  <c r="FE2204" i="12"/>
  <c r="FO184" i="12"/>
  <c r="GI1194" i="12"/>
  <c r="EA689" i="12"/>
  <c r="EL2205" i="12" l="1"/>
  <c r="EL1700" i="12"/>
  <c r="FP185" i="12"/>
  <c r="EB1700" i="12"/>
  <c r="B1700" i="12"/>
  <c r="DR690" i="12"/>
  <c r="V2205" i="12"/>
  <c r="L1195" i="12"/>
  <c r="FZ690" i="12"/>
  <c r="FP690" i="12"/>
  <c r="GJ185" i="12"/>
  <c r="EB185" i="12"/>
  <c r="EL185" i="12"/>
  <c r="CD2205" i="12"/>
  <c r="DR185" i="12"/>
  <c r="V1195" i="12"/>
  <c r="EL1195" i="12"/>
  <c r="AF690" i="12"/>
  <c r="FF1700" i="12"/>
  <c r="EB690" i="12"/>
  <c r="EV185" i="12"/>
  <c r="CD185" i="12"/>
  <c r="CN1700" i="12"/>
  <c r="GJ690" i="12"/>
  <c r="L185" i="12"/>
  <c r="BJ185" i="12"/>
  <c r="CX690" i="12"/>
  <c r="AP690" i="12"/>
  <c r="AZ1195" i="12"/>
  <c r="FZ1700" i="12"/>
  <c r="DH185" i="12"/>
  <c r="AF1700" i="12"/>
  <c r="CX2205" i="12"/>
  <c r="BT1195" i="12"/>
  <c r="AF2205" i="12"/>
  <c r="GJ2205" i="12"/>
  <c r="GJ1195" i="12"/>
  <c r="CN185" i="12"/>
  <c r="FZ1195" i="12"/>
  <c r="AZ185" i="12"/>
  <c r="CD690" i="12"/>
  <c r="CD1195" i="12"/>
  <c r="CN2205" i="12"/>
  <c r="L2205" i="12"/>
  <c r="CX1195" i="12"/>
  <c r="BT1700" i="12"/>
  <c r="CN1195" i="12"/>
  <c r="FZ185" i="12"/>
  <c r="BJ1700" i="12"/>
  <c r="EV1195" i="12"/>
  <c r="EV2205" i="12"/>
  <c r="L690" i="12"/>
  <c r="B690" i="12"/>
  <c r="AF1195" i="12"/>
  <c r="AP185" i="12"/>
  <c r="BJ690" i="12"/>
  <c r="FF185" i="12"/>
  <c r="FZ2205" i="12"/>
  <c r="B1195" i="12"/>
  <c r="V1700" i="12"/>
  <c r="AF185" i="12"/>
  <c r="BT2205" i="12"/>
  <c r="DH1700" i="12"/>
  <c r="EB2205" i="12"/>
  <c r="CX1700" i="12"/>
  <c r="CN690" i="12"/>
  <c r="FP1195" i="12"/>
  <c r="AZ690" i="12"/>
  <c r="EV1700" i="12"/>
  <c r="FF2205" i="12"/>
  <c r="BT690" i="12"/>
  <c r="CD1700" i="12"/>
  <c r="B2205" i="12"/>
  <c r="FP1700" i="12"/>
  <c r="EV690" i="12"/>
  <c r="FP2205" i="12"/>
  <c r="AP1700" i="12"/>
  <c r="L1700" i="12"/>
  <c r="V690" i="12"/>
  <c r="EL690" i="12"/>
  <c r="CX185" i="12"/>
  <c r="AZ1700" i="12"/>
  <c r="BJ2205" i="12"/>
  <c r="AP1195" i="12"/>
  <c r="BJ1195" i="12"/>
  <c r="EB1195" i="12"/>
  <c r="GJ1700" i="12"/>
  <c r="V185" i="12"/>
  <c r="AZ2205" i="12"/>
  <c r="DR1700" i="12"/>
  <c r="DH1195" i="12"/>
  <c r="DH690" i="12"/>
  <c r="DR1195" i="12"/>
  <c r="AP2205" i="12"/>
  <c r="FF1195" i="12"/>
  <c r="DR2205" i="12"/>
  <c r="DH2205" i="12"/>
  <c r="B184" i="12"/>
  <c r="BT185" i="12"/>
  <c r="FF690" i="12"/>
  <c r="AY690" i="12"/>
  <c r="FE1700" i="12"/>
  <c r="CW2205" i="12"/>
  <c r="FY1195" i="12"/>
  <c r="DG690" i="12"/>
  <c r="FE2205" i="12"/>
  <c r="FY690" i="12"/>
  <c r="CW185" i="12"/>
  <c r="CM1195" i="12"/>
  <c r="EA1195" i="12"/>
  <c r="K185" i="12"/>
  <c r="FO185" i="12"/>
  <c r="AO690" i="12"/>
  <c r="GI2205" i="12"/>
  <c r="BS1700" i="12"/>
  <c r="BS2205" i="12"/>
  <c r="EK185" i="12"/>
  <c r="DQ2205" i="12"/>
  <c r="A184" i="12"/>
  <c r="CC690" i="12"/>
  <c r="K2205" i="12"/>
  <c r="EK2205" i="12"/>
  <c r="BI1195" i="12"/>
  <c r="DQ690" i="12"/>
  <c r="BI2205" i="12"/>
  <c r="CC1195" i="12"/>
  <c r="AE690" i="12"/>
  <c r="EA1700" i="12"/>
  <c r="DQ185" i="12"/>
  <c r="A690" i="12"/>
  <c r="AY2205" i="12"/>
  <c r="EU2205" i="12"/>
  <c r="FO1195" i="12"/>
  <c r="EU185" i="12"/>
  <c r="AE1700" i="12"/>
  <c r="BS185" i="12"/>
  <c r="AY1195" i="12"/>
  <c r="GI1700" i="12"/>
  <c r="K1195" i="12"/>
  <c r="EU690" i="12"/>
  <c r="U1195" i="12"/>
  <c r="DG185" i="12"/>
  <c r="EK690" i="12"/>
  <c r="CW1195" i="12"/>
  <c r="GI690" i="12"/>
  <c r="GI1195" i="12"/>
  <c r="K690" i="12"/>
  <c r="AO1700" i="12"/>
  <c r="FO690" i="12"/>
  <c r="EK1700" i="12"/>
  <c r="BI1700" i="12"/>
  <c r="U1700" i="12"/>
  <c r="EA185" i="12"/>
  <c r="AY1700" i="12"/>
  <c r="CC1700" i="12"/>
  <c r="BI690" i="12"/>
  <c r="CC2205" i="12"/>
  <c r="FY185" i="12"/>
  <c r="AY185" i="12"/>
  <c r="DG1700" i="12"/>
  <c r="DQ1700" i="12"/>
  <c r="CW1700" i="12"/>
  <c r="DG1195" i="12"/>
  <c r="FE185" i="12"/>
  <c r="K1700" i="12"/>
  <c r="AO1195" i="12"/>
  <c r="CW690" i="12"/>
  <c r="A2205" i="12"/>
  <c r="CM690" i="12"/>
  <c r="GI185" i="12"/>
  <c r="AE2205" i="12"/>
  <c r="FO2205" i="12"/>
  <c r="EU1700" i="12"/>
  <c r="BS690" i="12"/>
  <c r="FY1700" i="12"/>
  <c r="FO1700" i="12"/>
  <c r="CM1700" i="12"/>
  <c r="CM185" i="12"/>
  <c r="U185" i="12"/>
  <c r="U690" i="12"/>
  <c r="AO2205" i="12"/>
  <c r="AE185" i="12"/>
  <c r="DQ1195" i="12"/>
  <c r="EA690" i="12"/>
  <c r="AO185" i="12"/>
  <c r="FY2205" i="12"/>
  <c r="DG2205" i="12"/>
  <c r="FE1195" i="12"/>
  <c r="BI185" i="12"/>
  <c r="FE690" i="12"/>
  <c r="BS1195" i="12"/>
  <c r="EU1195" i="12"/>
  <c r="EA2205" i="12"/>
  <c r="CC185" i="12"/>
  <c r="A1195" i="12"/>
  <c r="EK1195" i="12"/>
  <c r="CM2205" i="12"/>
  <c r="A1700" i="12"/>
  <c r="U2205" i="12"/>
  <c r="AE1195" i="12"/>
  <c r="FF691" i="12" l="1"/>
  <c r="DR2206" i="12"/>
  <c r="DH691" i="12"/>
  <c r="V186" i="12"/>
  <c r="AP1196" i="12"/>
  <c r="EL691" i="12"/>
  <c r="FP2206" i="12"/>
  <c r="CD1701" i="12"/>
  <c r="AZ691" i="12"/>
  <c r="EB2206" i="12"/>
  <c r="V1701" i="12"/>
  <c r="BJ691" i="12"/>
  <c r="L691" i="12"/>
  <c r="FZ186" i="12"/>
  <c r="L2206" i="12"/>
  <c r="AZ186" i="12"/>
  <c r="GJ2206" i="12"/>
  <c r="AF1701" i="12"/>
  <c r="AP691" i="12"/>
  <c r="GJ691" i="12"/>
  <c r="EB691" i="12"/>
  <c r="V1196" i="12"/>
  <c r="EB186" i="12"/>
  <c r="L1196" i="12"/>
  <c r="EB1701" i="12"/>
  <c r="BT186" i="12"/>
  <c r="FF1196" i="12"/>
  <c r="DH1196" i="12"/>
  <c r="GJ1701" i="12"/>
  <c r="BJ2206" i="12"/>
  <c r="V691" i="12"/>
  <c r="EV691" i="12"/>
  <c r="BT691" i="12"/>
  <c r="FP1196" i="12"/>
  <c r="DH1701" i="12"/>
  <c r="B1196" i="12"/>
  <c r="AP186" i="12"/>
  <c r="EV2206" i="12"/>
  <c r="CN1196" i="12"/>
  <c r="CN2206" i="12"/>
  <c r="FZ1196" i="12"/>
  <c r="AF2206" i="12"/>
  <c r="DH186" i="12"/>
  <c r="CX691" i="12"/>
  <c r="CN1701" i="12"/>
  <c r="FF1701" i="12"/>
  <c r="DR186" i="12"/>
  <c r="GJ186" i="12"/>
  <c r="V2206" i="12"/>
  <c r="FP186" i="12"/>
  <c r="B185" i="12"/>
  <c r="AP2206" i="12"/>
  <c r="DR1701" i="12"/>
  <c r="EB1196" i="12"/>
  <c r="AZ1701" i="12"/>
  <c r="L1701" i="12"/>
  <c r="FP1701" i="12"/>
  <c r="FF2206" i="12"/>
  <c r="CN691" i="12"/>
  <c r="BT2206" i="12"/>
  <c r="FZ2206" i="12"/>
  <c r="AF1196" i="12"/>
  <c r="EV1196" i="12"/>
  <c r="BT1701" i="12"/>
  <c r="CD1196" i="12"/>
  <c r="CN186" i="12"/>
  <c r="BT1196" i="12"/>
  <c r="FZ1701" i="12"/>
  <c r="BJ186" i="12"/>
  <c r="CD186" i="12"/>
  <c r="AF691" i="12"/>
  <c r="CD2206" i="12"/>
  <c r="FP691" i="12"/>
  <c r="DR691" i="12"/>
  <c r="EL1701" i="12"/>
  <c r="DH2206" i="12"/>
  <c r="DR1196" i="12"/>
  <c r="AZ2206" i="12"/>
  <c r="BJ1196" i="12"/>
  <c r="CX186" i="12"/>
  <c r="AP1701" i="12"/>
  <c r="B2206" i="12"/>
  <c r="EV1701" i="12"/>
  <c r="CX1701" i="12"/>
  <c r="AF186" i="12"/>
  <c r="FF186" i="12"/>
  <c r="B691" i="12"/>
  <c r="BJ1701" i="12"/>
  <c r="CX1196" i="12"/>
  <c r="CD691" i="12"/>
  <c r="GJ1196" i="12"/>
  <c r="CX2206" i="12"/>
  <c r="AZ1196" i="12"/>
  <c r="L186" i="12"/>
  <c r="EV186" i="12"/>
  <c r="EL1196" i="12"/>
  <c r="EL186" i="12"/>
  <c r="FZ691" i="12"/>
  <c r="B1701" i="12"/>
  <c r="EL2206" i="12"/>
  <c r="DQ1196" i="12"/>
  <c r="FE1196" i="12"/>
  <c r="AY1701" i="12"/>
  <c r="GI186" i="12"/>
  <c r="EK1701" i="12"/>
  <c r="EK1196" i="12"/>
  <c r="CC2206" i="12"/>
  <c r="A185" i="12"/>
  <c r="EU1701" i="12"/>
  <c r="FY1196" i="12"/>
  <c r="AE691" i="12"/>
  <c r="DG2206" i="12"/>
  <c r="BI691" i="12"/>
  <c r="FY691" i="12"/>
  <c r="A1701" i="12"/>
  <c r="FO1701" i="12"/>
  <c r="EK186" i="12"/>
  <c r="EA2206" i="12"/>
  <c r="DG1701" i="12"/>
  <c r="BS1196" i="12"/>
  <c r="AE2206" i="12"/>
  <c r="BS2206" i="12"/>
  <c r="GI1196" i="12"/>
  <c r="FE691" i="12"/>
  <c r="EA1701" i="12"/>
  <c r="FE2206" i="12"/>
  <c r="CC1701" i="12"/>
  <c r="CC1196" i="12"/>
  <c r="U1196" i="12"/>
  <c r="BS1701" i="12"/>
  <c r="GI691" i="12"/>
  <c r="EU2206" i="12"/>
  <c r="CM691" i="12"/>
  <c r="AO186" i="12"/>
  <c r="FY186" i="12"/>
  <c r="U1701" i="12"/>
  <c r="FO186" i="12"/>
  <c r="EK691" i="12"/>
  <c r="FO691" i="12"/>
  <c r="AY1196" i="12"/>
  <c r="BI186" i="12"/>
  <c r="EU691" i="12"/>
  <c r="EK2206" i="12"/>
  <c r="AO1701" i="12"/>
  <c r="AE1701" i="12"/>
  <c r="BI1196" i="12"/>
  <c r="AO1196" i="12"/>
  <c r="AO691" i="12"/>
  <c r="CM1701" i="12"/>
  <c r="BS186" i="12"/>
  <c r="CW1196" i="12"/>
  <c r="FE186" i="12"/>
  <c r="U2206" i="12"/>
  <c r="CM186" i="12"/>
  <c r="CW2206" i="12"/>
  <c r="A2206" i="12"/>
  <c r="EU186" i="12"/>
  <c r="AY691" i="12"/>
  <c r="EA691" i="12"/>
  <c r="DG186" i="12"/>
  <c r="CC186" i="12"/>
  <c r="FY2206" i="12"/>
  <c r="DQ1701" i="12"/>
  <c r="AE186" i="12"/>
  <c r="A691" i="12"/>
  <c r="GI2206" i="12"/>
  <c r="DG1196" i="12"/>
  <c r="FO1196" i="12"/>
  <c r="CM2206" i="12"/>
  <c r="K2206" i="12"/>
  <c r="CC691" i="12"/>
  <c r="BI1701" i="12"/>
  <c r="K186" i="12"/>
  <c r="FE1701" i="12"/>
  <c r="AE1196" i="12"/>
  <c r="DQ2206" i="12"/>
  <c r="EA1196" i="12"/>
  <c r="K691" i="12"/>
  <c r="CW691" i="12"/>
  <c r="AY186" i="12"/>
  <c r="BI2206" i="12"/>
  <c r="FO2206" i="12"/>
  <c r="CM1196" i="12"/>
  <c r="EA186" i="12"/>
  <c r="K1701" i="12"/>
  <c r="A1196" i="12"/>
  <c r="K1196" i="12"/>
  <c r="EU1196" i="12"/>
  <c r="FY1701" i="12"/>
  <c r="GI1701" i="12"/>
  <c r="U186" i="12"/>
  <c r="DG691" i="12"/>
  <c r="BS691" i="12"/>
  <c r="DQ691" i="12"/>
  <c r="AY2206" i="12"/>
  <c r="DQ186" i="12"/>
  <c r="AO2206" i="12"/>
  <c r="CW186" i="12"/>
  <c r="CW1701" i="12"/>
  <c r="U691" i="12"/>
  <c r="EL2207" i="12" l="1"/>
  <c r="EL1197" i="12"/>
  <c r="CX2207" i="12"/>
  <c r="BJ1702" i="12"/>
  <c r="CX1702" i="12"/>
  <c r="CX187" i="12"/>
  <c r="DH2207" i="12"/>
  <c r="CD2207" i="12"/>
  <c r="FZ1702" i="12"/>
  <c r="BT1702" i="12"/>
  <c r="BT2207" i="12"/>
  <c r="L1702" i="12"/>
  <c r="AP2207" i="12"/>
  <c r="GJ187" i="12"/>
  <c r="CX692" i="12"/>
  <c r="CN2207" i="12"/>
  <c r="B1197" i="12"/>
  <c r="EV692" i="12"/>
  <c r="DH1197" i="12"/>
  <c r="L1197" i="12"/>
  <c r="GJ692" i="12"/>
  <c r="AZ187" i="12"/>
  <c r="BJ692" i="12"/>
  <c r="CD1702" i="12"/>
  <c r="V187" i="12"/>
  <c r="B1702" i="12"/>
  <c r="EV187" i="12"/>
  <c r="GJ1197" i="12"/>
  <c r="B692" i="12"/>
  <c r="EV1702" i="12"/>
  <c r="BJ1197" i="12"/>
  <c r="EL1702" i="12"/>
  <c r="AF692" i="12"/>
  <c r="BT1197" i="12"/>
  <c r="EV1197" i="12"/>
  <c r="CN692" i="12"/>
  <c r="AZ1702" i="12"/>
  <c r="B186" i="12"/>
  <c r="DR187" i="12"/>
  <c r="DH187" i="12"/>
  <c r="CN1197" i="12"/>
  <c r="DH1702" i="12"/>
  <c r="V692" i="12"/>
  <c r="FF1197" i="12"/>
  <c r="EB187" i="12"/>
  <c r="AP692" i="12"/>
  <c r="L2207" i="12"/>
  <c r="V1702" i="12"/>
  <c r="FP2207" i="12"/>
  <c r="DH692" i="12"/>
  <c r="FZ692" i="12"/>
  <c r="L187" i="12"/>
  <c r="CD692" i="12"/>
  <c r="FF187" i="12"/>
  <c r="B2207" i="12"/>
  <c r="AZ2207" i="12"/>
  <c r="DR692" i="12"/>
  <c r="CD187" i="12"/>
  <c r="CN187" i="12"/>
  <c r="AF1197" i="12"/>
  <c r="FF2207" i="12"/>
  <c r="EB1197" i="12"/>
  <c r="FP187" i="12"/>
  <c r="FF1702" i="12"/>
  <c r="AF2207" i="12"/>
  <c r="EV2207" i="12"/>
  <c r="FP1197" i="12"/>
  <c r="BJ2207" i="12"/>
  <c r="BT187" i="12"/>
  <c r="V1197" i="12"/>
  <c r="AF1702" i="12"/>
  <c r="FZ187" i="12"/>
  <c r="EB2207" i="12"/>
  <c r="EL692" i="12"/>
  <c r="DR2207" i="12"/>
  <c r="EL187" i="12"/>
  <c r="AZ1197" i="12"/>
  <c r="CX1197" i="12"/>
  <c r="AF187" i="12"/>
  <c r="AP1702" i="12"/>
  <c r="DR1197" i="12"/>
  <c r="FP692" i="12"/>
  <c r="BJ187" i="12"/>
  <c r="CD1197" i="12"/>
  <c r="FZ2207" i="12"/>
  <c r="FP1702" i="12"/>
  <c r="DR1702" i="12"/>
  <c r="V2207" i="12"/>
  <c r="CN1702" i="12"/>
  <c r="FZ1197" i="12"/>
  <c r="AP187" i="12"/>
  <c r="BT692" i="12"/>
  <c r="GJ1702" i="12"/>
  <c r="EB1702" i="12"/>
  <c r="EB692" i="12"/>
  <c r="GJ2207" i="12"/>
  <c r="L692" i="12"/>
  <c r="AZ692" i="12"/>
  <c r="AP1197" i="12"/>
  <c r="FF692" i="12"/>
  <c r="CW2207" i="12"/>
  <c r="AE2207" i="12"/>
  <c r="K692" i="12"/>
  <c r="FE692" i="12"/>
  <c r="A1197" i="12"/>
  <c r="EU2207" i="12"/>
  <c r="FE187" i="12"/>
  <c r="CW187" i="12"/>
  <c r="FE2207" i="12"/>
  <c r="DQ2207" i="12"/>
  <c r="FY692" i="12"/>
  <c r="GI1702" i="12"/>
  <c r="FY187" i="12"/>
  <c r="AY692" i="12"/>
  <c r="FO2207" i="12"/>
  <c r="CM692" i="12"/>
  <c r="K1702" i="12"/>
  <c r="A692" i="12"/>
  <c r="EU692" i="12"/>
  <c r="FO692" i="12"/>
  <c r="GI2207" i="12"/>
  <c r="U2207" i="12"/>
  <c r="A186" i="12"/>
  <c r="CM2207" i="12"/>
  <c r="BI1197" i="12"/>
  <c r="EA1702" i="12"/>
  <c r="AY2207" i="12"/>
  <c r="FO1702" i="12"/>
  <c r="BS692" i="12"/>
  <c r="BS1197" i="12"/>
  <c r="A1702" i="12"/>
  <c r="FY2207" i="12"/>
  <c r="AE1702" i="12"/>
  <c r="EU1197" i="12"/>
  <c r="U1702" i="12"/>
  <c r="CM1702" i="12"/>
  <c r="K187" i="12"/>
  <c r="EK692" i="12"/>
  <c r="K1197" i="12"/>
  <c r="FE1702" i="12"/>
  <c r="CC692" i="12"/>
  <c r="BS1702" i="12"/>
  <c r="DG1197" i="12"/>
  <c r="FO1197" i="12"/>
  <c r="DQ1702" i="12"/>
  <c r="BI1702" i="12"/>
  <c r="GI692" i="12"/>
  <c r="CM1197" i="12"/>
  <c r="CC2207" i="12"/>
  <c r="EK1197" i="12"/>
  <c r="AY187" i="12"/>
  <c r="EU1702" i="12"/>
  <c r="EK2207" i="12"/>
  <c r="A2207" i="12"/>
  <c r="AO1702" i="12"/>
  <c r="DQ1197" i="12"/>
  <c r="CC187" i="12"/>
  <c r="FY1197" i="12"/>
  <c r="AO1197" i="12"/>
  <c r="AE187" i="12"/>
  <c r="U187" i="12"/>
  <c r="AE1197" i="12"/>
  <c r="EK187" i="12"/>
  <c r="AO2207" i="12"/>
  <c r="EU187" i="12"/>
  <c r="BS2207" i="12"/>
  <c r="EA2207" i="12"/>
  <c r="EA187" i="12"/>
  <c r="EA692" i="12"/>
  <c r="CW1197" i="12"/>
  <c r="BI692" i="12"/>
  <c r="FO187" i="12"/>
  <c r="DG2207" i="12"/>
  <c r="U692" i="12"/>
  <c r="AO187" i="12"/>
  <c r="AO692" i="12"/>
  <c r="DG1702" i="12"/>
  <c r="U1197" i="12"/>
  <c r="DG692" i="12"/>
  <c r="GI1197" i="12"/>
  <c r="AY1197" i="12"/>
  <c r="BS187" i="12"/>
  <c r="GI187" i="12"/>
  <c r="K2207" i="12"/>
  <c r="CC1702" i="12"/>
  <c r="EA1197" i="12"/>
  <c r="BI187" i="12"/>
  <c r="CW692" i="12"/>
  <c r="CC1197" i="12"/>
  <c r="EK1702" i="12"/>
  <c r="AY1702" i="12"/>
  <c r="AE692" i="12"/>
  <c r="DQ187" i="12"/>
  <c r="CM187" i="12"/>
  <c r="FE1197" i="12"/>
  <c r="FY1702" i="12"/>
  <c r="DG187" i="12"/>
  <c r="CW1702" i="12"/>
  <c r="BI2207" i="12"/>
  <c r="DQ692" i="12"/>
  <c r="FF693" i="12" l="1"/>
  <c r="GJ2208" i="12"/>
  <c r="BT693" i="12"/>
  <c r="V2208" i="12"/>
  <c r="CD1198" i="12"/>
  <c r="AP1703" i="12"/>
  <c r="EL188" i="12"/>
  <c r="FZ188" i="12"/>
  <c r="BJ2208" i="12"/>
  <c r="FF1703" i="12"/>
  <c r="AF1198" i="12"/>
  <c r="AZ2208" i="12"/>
  <c r="L188" i="12"/>
  <c r="V1703" i="12"/>
  <c r="FF1198" i="12"/>
  <c r="DH188" i="12"/>
  <c r="CN693" i="12"/>
  <c r="EL1703" i="12"/>
  <c r="GJ1198" i="12"/>
  <c r="CD1703" i="12"/>
  <c r="L1198" i="12"/>
  <c r="CN2208" i="12"/>
  <c r="L1703" i="12"/>
  <c r="CD2208" i="12"/>
  <c r="BJ1703" i="12"/>
  <c r="AP1198" i="12"/>
  <c r="EB693" i="12"/>
  <c r="AP188" i="12"/>
  <c r="DR1703" i="12"/>
  <c r="BJ188" i="12"/>
  <c r="AF188" i="12"/>
  <c r="DR2208" i="12"/>
  <c r="AF1703" i="12"/>
  <c r="FP1198" i="12"/>
  <c r="FP188" i="12"/>
  <c r="CN188" i="12"/>
  <c r="B2208" i="12"/>
  <c r="FZ693" i="12"/>
  <c r="L2208" i="12"/>
  <c r="V693" i="12"/>
  <c r="DR188" i="12"/>
  <c r="EV1198" i="12"/>
  <c r="BJ1198" i="12"/>
  <c r="EV188" i="12"/>
  <c r="BJ693" i="12"/>
  <c r="DH1198" i="12"/>
  <c r="CX693" i="12"/>
  <c r="BT2208" i="12"/>
  <c r="DH2208" i="12"/>
  <c r="CX2208" i="12"/>
  <c r="AZ693" i="12"/>
  <c r="EB1703" i="12"/>
  <c r="FZ1198" i="12"/>
  <c r="FP1703" i="12"/>
  <c r="FP693" i="12"/>
  <c r="CX1198" i="12"/>
  <c r="EL693" i="12"/>
  <c r="V1198" i="12"/>
  <c r="EV2208" i="12"/>
  <c r="EB1198" i="12"/>
  <c r="CD188" i="12"/>
  <c r="FF188" i="12"/>
  <c r="DH693" i="12"/>
  <c r="AP693" i="12"/>
  <c r="DH1703" i="12"/>
  <c r="B187" i="12"/>
  <c r="BT1198" i="12"/>
  <c r="EV1703" i="12"/>
  <c r="B1703" i="12"/>
  <c r="AZ188" i="12"/>
  <c r="EV693" i="12"/>
  <c r="GJ188" i="12"/>
  <c r="BT1703" i="12"/>
  <c r="CX188" i="12"/>
  <c r="EL1198" i="12"/>
  <c r="L693" i="12"/>
  <c r="GJ1703" i="12"/>
  <c r="CN1703" i="12"/>
  <c r="FZ2208" i="12"/>
  <c r="DR1198" i="12"/>
  <c r="AZ1198" i="12"/>
  <c r="EB2208" i="12"/>
  <c r="BT188" i="12"/>
  <c r="AF2208" i="12"/>
  <c r="FF2208" i="12"/>
  <c r="DR693" i="12"/>
  <c r="CD693" i="12"/>
  <c r="FP2208" i="12"/>
  <c r="EB188" i="12"/>
  <c r="CN1198" i="12"/>
  <c r="AZ1703" i="12"/>
  <c r="AF693" i="12"/>
  <c r="B693" i="12"/>
  <c r="V188" i="12"/>
  <c r="GJ693" i="12"/>
  <c r="B1198" i="12"/>
  <c r="AP2208" i="12"/>
  <c r="FZ1703" i="12"/>
  <c r="CX1703" i="12"/>
  <c r="EL2208" i="12"/>
  <c r="CC1198" i="12"/>
  <c r="CC1703" i="12"/>
  <c r="AE188" i="12"/>
  <c r="A187" i="12"/>
  <c r="A1198" i="12"/>
  <c r="EA2208" i="12"/>
  <c r="AY1703" i="12"/>
  <c r="CC188" i="12"/>
  <c r="AO1198" i="12"/>
  <c r="CW1703" i="12"/>
  <c r="A693" i="12"/>
  <c r="BI188" i="12"/>
  <c r="EU1198" i="12"/>
  <c r="A2208" i="12"/>
  <c r="GI1198" i="12"/>
  <c r="FY1198" i="12"/>
  <c r="BI693" i="12"/>
  <c r="EK1198" i="12"/>
  <c r="CW188" i="12"/>
  <c r="K1198" i="12"/>
  <c r="FO2208" i="12"/>
  <c r="EA188" i="12"/>
  <c r="GI2208" i="12"/>
  <c r="K1703" i="12"/>
  <c r="U1703" i="12"/>
  <c r="AO693" i="12"/>
  <c r="CW1198" i="12"/>
  <c r="EK2208" i="12"/>
  <c r="CM693" i="12"/>
  <c r="AY1198" i="12"/>
  <c r="BS2208" i="12"/>
  <c r="FY2208" i="12"/>
  <c r="CW693" i="12"/>
  <c r="U188" i="12"/>
  <c r="K188" i="12"/>
  <c r="EK188" i="12"/>
  <c r="BI1198" i="12"/>
  <c r="AY693" i="12"/>
  <c r="K693" i="12"/>
  <c r="CW2208" i="12"/>
  <c r="CM188" i="12"/>
  <c r="GI693" i="12"/>
  <c r="AO2208" i="12"/>
  <c r="FY1703" i="12"/>
  <c r="AE1703" i="12"/>
  <c r="EU188" i="12"/>
  <c r="U2208" i="12"/>
  <c r="DQ1703" i="12"/>
  <c r="A1703" i="12"/>
  <c r="K2208" i="12"/>
  <c r="DQ1198" i="12"/>
  <c r="CC693" i="12"/>
  <c r="FE2208" i="12"/>
  <c r="BI2208" i="12"/>
  <c r="FE1198" i="12"/>
  <c r="U693" i="12"/>
  <c r="FO188" i="12"/>
  <c r="FE188" i="12"/>
  <c r="AE2208" i="12"/>
  <c r="EA693" i="12"/>
  <c r="CC2208" i="12"/>
  <c r="BS1703" i="12"/>
  <c r="EU693" i="12"/>
  <c r="AE1198" i="12"/>
  <c r="AY188" i="12"/>
  <c r="FO693" i="12"/>
  <c r="CM1703" i="12"/>
  <c r="DQ188" i="12"/>
  <c r="U1198" i="12"/>
  <c r="FE693" i="12"/>
  <c r="EA1198" i="12"/>
  <c r="BS1198" i="12"/>
  <c r="DG2208" i="12"/>
  <c r="BI1703" i="12"/>
  <c r="DQ693" i="12"/>
  <c r="EK693" i="12"/>
  <c r="AY2208" i="12"/>
  <c r="FY188" i="12"/>
  <c r="DG693" i="12"/>
  <c r="FY693" i="12"/>
  <c r="FO1198" i="12"/>
  <c r="AE693" i="12"/>
  <c r="EU1703" i="12"/>
  <c r="CM2208" i="12"/>
  <c r="EA1703" i="12"/>
  <c r="GI1703" i="12"/>
  <c r="DG1703" i="12"/>
  <c r="AO1703" i="12"/>
  <c r="DQ2208" i="12"/>
  <c r="AO188" i="12"/>
  <c r="EK1703" i="12"/>
  <c r="BS188" i="12"/>
  <c r="GI188" i="12"/>
  <c r="FE1703" i="12"/>
  <c r="DG188" i="12"/>
  <c r="BS693" i="12"/>
  <c r="EU2208" i="12"/>
  <c r="FO1703" i="12"/>
  <c r="CM1198" i="12"/>
  <c r="DG1198" i="12"/>
  <c r="EL2209" i="12" l="1"/>
  <c r="B1199" i="12"/>
  <c r="AF694" i="12"/>
  <c r="FP2209" i="12"/>
  <c r="AF2209" i="12"/>
  <c r="DR1199" i="12"/>
  <c r="L694" i="12"/>
  <c r="GJ189" i="12"/>
  <c r="EV1704" i="12"/>
  <c r="AP694" i="12"/>
  <c r="EB1199" i="12"/>
  <c r="CX1199" i="12"/>
  <c r="EB1704" i="12"/>
  <c r="BT2209" i="12"/>
  <c r="EV189" i="12"/>
  <c r="V694" i="12"/>
  <c r="CN189" i="12"/>
  <c r="DR2209" i="12"/>
  <c r="AP189" i="12"/>
  <c r="CD2209" i="12"/>
  <c r="CD1704" i="12"/>
  <c r="DH189" i="12"/>
  <c r="AZ2209" i="12"/>
  <c r="FZ189" i="12"/>
  <c r="V2209" i="12"/>
  <c r="CX1704" i="12"/>
  <c r="GJ694" i="12"/>
  <c r="AZ1704" i="12"/>
  <c r="CD694" i="12"/>
  <c r="BT189" i="12"/>
  <c r="FZ2209" i="12"/>
  <c r="EL1199" i="12"/>
  <c r="EV694" i="12"/>
  <c r="BT1199" i="12"/>
  <c r="DH694" i="12"/>
  <c r="EV2209" i="12"/>
  <c r="FP694" i="12"/>
  <c r="AZ694" i="12"/>
  <c r="CX694" i="12"/>
  <c r="BJ1199" i="12"/>
  <c r="L2209" i="12"/>
  <c r="FP189" i="12"/>
  <c r="AF189" i="12"/>
  <c r="EB694" i="12"/>
  <c r="L1704" i="12"/>
  <c r="GJ1199" i="12"/>
  <c r="FF1199" i="12"/>
  <c r="AF1199" i="12"/>
  <c r="EL189" i="12"/>
  <c r="BT694" i="12"/>
  <c r="FZ1704" i="12"/>
  <c r="V189" i="12"/>
  <c r="CN1199" i="12"/>
  <c r="DR694" i="12"/>
  <c r="EB2209" i="12"/>
  <c r="CN1704" i="12"/>
  <c r="CX189" i="12"/>
  <c r="AZ189" i="12"/>
  <c r="B188" i="12"/>
  <c r="FF189" i="12"/>
  <c r="V1199" i="12"/>
  <c r="FP1704" i="12"/>
  <c r="CX2209" i="12"/>
  <c r="DH1199" i="12"/>
  <c r="EV1199" i="12"/>
  <c r="FZ694" i="12"/>
  <c r="FP1199" i="12"/>
  <c r="BJ189" i="12"/>
  <c r="AP1199" i="12"/>
  <c r="CN2209" i="12"/>
  <c r="EL1704" i="12"/>
  <c r="V1704" i="12"/>
  <c r="FF1704" i="12"/>
  <c r="AP1704" i="12"/>
  <c r="GJ2209" i="12"/>
  <c r="AP2209" i="12"/>
  <c r="B694" i="12"/>
  <c r="EB189" i="12"/>
  <c r="FF2209" i="12"/>
  <c r="AZ1199" i="12"/>
  <c r="GJ1704" i="12"/>
  <c r="BT1704" i="12"/>
  <c r="B1704" i="12"/>
  <c r="DH1704" i="12"/>
  <c r="CD189" i="12"/>
  <c r="EL694" i="12"/>
  <c r="FZ1199" i="12"/>
  <c r="DH2209" i="12"/>
  <c r="BJ694" i="12"/>
  <c r="DR189" i="12"/>
  <c r="B2209" i="12"/>
  <c r="AF1704" i="12"/>
  <c r="DR1704" i="12"/>
  <c r="BJ1704" i="12"/>
  <c r="L1199" i="12"/>
  <c r="CN694" i="12"/>
  <c r="L189" i="12"/>
  <c r="BJ2209" i="12"/>
  <c r="CD1199" i="12"/>
  <c r="FF694" i="12"/>
  <c r="U2209" i="12"/>
  <c r="FE189" i="12"/>
  <c r="A2209" i="12"/>
  <c r="BS1704" i="12"/>
  <c r="EA1704" i="12"/>
  <c r="EK189" i="12"/>
  <c r="CC2209" i="12"/>
  <c r="DG1704" i="12"/>
  <c r="CC1704" i="12"/>
  <c r="GI189" i="12"/>
  <c r="AO189" i="12"/>
  <c r="GI1704" i="12"/>
  <c r="CC694" i="12"/>
  <c r="AY694" i="12"/>
  <c r="EU189" i="12"/>
  <c r="FY2209" i="12"/>
  <c r="BI2209" i="12"/>
  <c r="FO1199" i="12"/>
  <c r="AE189" i="12"/>
  <c r="DG189" i="12"/>
  <c r="EK2209" i="12"/>
  <c r="AY1199" i="12"/>
  <c r="FO1704" i="12"/>
  <c r="FO189" i="12"/>
  <c r="FY189" i="12"/>
  <c r="FO694" i="12"/>
  <c r="GI2209" i="12"/>
  <c r="EA1199" i="12"/>
  <c r="AE2209" i="12"/>
  <c r="BI1199" i="12"/>
  <c r="DQ1199" i="12"/>
  <c r="FY1704" i="12"/>
  <c r="GI1199" i="12"/>
  <c r="GI694" i="12"/>
  <c r="FE1704" i="12"/>
  <c r="K694" i="12"/>
  <c r="AO2209" i="12"/>
  <c r="EA694" i="12"/>
  <c r="BS2209" i="12"/>
  <c r="K2209" i="12"/>
  <c r="CW1199" i="12"/>
  <c r="U189" i="12"/>
  <c r="EU1199" i="12"/>
  <c r="CC1199" i="12"/>
  <c r="U694" i="12"/>
  <c r="K1199" i="12"/>
  <c r="DQ189" i="12"/>
  <c r="DQ2209" i="12"/>
  <c r="CM189" i="12"/>
  <c r="DQ1704" i="12"/>
  <c r="CW2209" i="12"/>
  <c r="CM694" i="12"/>
  <c r="BS189" i="12"/>
  <c r="FO2209" i="12"/>
  <c r="FE694" i="12"/>
  <c r="AO1199" i="12"/>
  <c r="FE2209" i="12"/>
  <c r="CM1704" i="12"/>
  <c r="K189" i="12"/>
  <c r="EK1199" i="12"/>
  <c r="EU694" i="12"/>
  <c r="BI694" i="12"/>
  <c r="DQ694" i="12"/>
  <c r="CW189" i="12"/>
  <c r="AE1704" i="12"/>
  <c r="BS1199" i="12"/>
  <c r="BI1704" i="12"/>
  <c r="CM1199" i="12"/>
  <c r="DG2209" i="12"/>
  <c r="EU1704" i="12"/>
  <c r="AY2209" i="12"/>
  <c r="AO694" i="12"/>
  <c r="EA189" i="12"/>
  <c r="BI189" i="12"/>
  <c r="DG1199" i="12"/>
  <c r="AE694" i="12"/>
  <c r="BS694" i="12"/>
  <c r="AE1199" i="12"/>
  <c r="CW694" i="12"/>
  <c r="EK1704" i="12"/>
  <c r="AY189" i="12"/>
  <c r="AO1704" i="12"/>
  <c r="U1199" i="12"/>
  <c r="U1704" i="12"/>
  <c r="FY694" i="12"/>
  <c r="CM2209" i="12"/>
  <c r="FY1199" i="12"/>
  <c r="FE1199" i="12"/>
  <c r="EA2209" i="12"/>
  <c r="K1704" i="12"/>
  <c r="EK694" i="12"/>
  <c r="DG694" i="12"/>
  <c r="A694" i="12"/>
  <c r="AY1704" i="12"/>
  <c r="EU2209" i="12"/>
  <c r="CC189" i="12"/>
  <c r="CW1704" i="12"/>
  <c r="A1199" i="12"/>
  <c r="A188" i="12"/>
  <c r="A1704" i="12"/>
  <c r="CN695" i="12" l="1"/>
  <c r="DH2210" i="12"/>
  <c r="AP2210" i="12"/>
  <c r="V1705" i="12"/>
  <c r="BJ190" i="12"/>
  <c r="DH1200" i="12"/>
  <c r="FF190" i="12"/>
  <c r="CN1705" i="12"/>
  <c r="V190" i="12"/>
  <c r="AF1200" i="12"/>
  <c r="EB695" i="12"/>
  <c r="BJ1200" i="12"/>
  <c r="EV2210" i="12"/>
  <c r="EL1200" i="12"/>
  <c r="AZ1705" i="12"/>
  <c r="FZ190" i="12"/>
  <c r="CD2210" i="12"/>
  <c r="V695" i="12"/>
  <c r="CX1200" i="12"/>
  <c r="GJ190" i="12"/>
  <c r="FP2210" i="12"/>
  <c r="AF1705" i="12"/>
  <c r="CD1200" i="12"/>
  <c r="L1200" i="12"/>
  <c r="B2210" i="12"/>
  <c r="FZ1200" i="12"/>
  <c r="B1705" i="12"/>
  <c r="FF2210" i="12"/>
  <c r="GJ2210" i="12"/>
  <c r="EL1705" i="12"/>
  <c r="FP1200" i="12"/>
  <c r="CX2210" i="12"/>
  <c r="B189" i="12"/>
  <c r="EB2210" i="12"/>
  <c r="FZ1705" i="12"/>
  <c r="FF1200" i="12"/>
  <c r="AF190" i="12"/>
  <c r="CX695" i="12"/>
  <c r="DH695" i="12"/>
  <c r="FZ2210" i="12"/>
  <c r="GJ695" i="12"/>
  <c r="AZ2210" i="12"/>
  <c r="AP190" i="12"/>
  <c r="EV190" i="12"/>
  <c r="EB1200" i="12"/>
  <c r="L695" i="12"/>
  <c r="AF695" i="12"/>
  <c r="AZ1200" i="12"/>
  <c r="BJ2210" i="12"/>
  <c r="BJ1705" i="12"/>
  <c r="DR190" i="12"/>
  <c r="EL695" i="12"/>
  <c r="BT1705" i="12"/>
  <c r="EB190" i="12"/>
  <c r="AP1705" i="12"/>
  <c r="CN2210" i="12"/>
  <c r="FZ695" i="12"/>
  <c r="FP1705" i="12"/>
  <c r="AZ190" i="12"/>
  <c r="DR695" i="12"/>
  <c r="BT695" i="12"/>
  <c r="GJ1200" i="12"/>
  <c r="FP190" i="12"/>
  <c r="AZ695" i="12"/>
  <c r="BT1200" i="12"/>
  <c r="BT190" i="12"/>
  <c r="CX1705" i="12"/>
  <c r="DH190" i="12"/>
  <c r="DR2210" i="12"/>
  <c r="BT2210" i="12"/>
  <c r="AP695" i="12"/>
  <c r="DR1200" i="12"/>
  <c r="B1200" i="12"/>
  <c r="FF695" i="12"/>
  <c r="DH1705" i="12"/>
  <c r="L190" i="12"/>
  <c r="DR1705" i="12"/>
  <c r="BJ695" i="12"/>
  <c r="CD190" i="12"/>
  <c r="GJ1705" i="12"/>
  <c r="B695" i="12"/>
  <c r="FF1705" i="12"/>
  <c r="AP1200" i="12"/>
  <c r="EV1200" i="12"/>
  <c r="V1200" i="12"/>
  <c r="CX190" i="12"/>
  <c r="CN1200" i="12"/>
  <c r="EL190" i="12"/>
  <c r="L1705" i="12"/>
  <c r="L2210" i="12"/>
  <c r="FP695" i="12"/>
  <c r="EV695" i="12"/>
  <c r="CD695" i="12"/>
  <c r="V2210" i="12"/>
  <c r="CD1705" i="12"/>
  <c r="CN190" i="12"/>
  <c r="EB1705" i="12"/>
  <c r="EV1705" i="12"/>
  <c r="AF2210" i="12"/>
  <c r="EL2210" i="12"/>
  <c r="FY695" i="12"/>
  <c r="CC190" i="12"/>
  <c r="FE1200" i="12"/>
  <c r="GI1705" i="12"/>
  <c r="U1705" i="12"/>
  <c r="BI190" i="12"/>
  <c r="EA695" i="12"/>
  <c r="EK1705" i="12"/>
  <c r="DQ2210" i="12"/>
  <c r="EU1705" i="12"/>
  <c r="FE190" i="12"/>
  <c r="DQ695" i="12"/>
  <c r="FY1705" i="12"/>
  <c r="U2210" i="12"/>
  <c r="BI695" i="12"/>
  <c r="U190" i="12"/>
  <c r="FO1705" i="12"/>
  <c r="EA1200" i="12"/>
  <c r="EU1200" i="12"/>
  <c r="AO190" i="12"/>
  <c r="EK1200" i="12"/>
  <c r="EA2210" i="12"/>
  <c r="CM1200" i="12"/>
  <c r="AE2210" i="12"/>
  <c r="FE1705" i="12"/>
  <c r="DQ1705" i="12"/>
  <c r="CM190" i="12"/>
  <c r="CC1705" i="12"/>
  <c r="K2210" i="12"/>
  <c r="FO1200" i="12"/>
  <c r="A2210" i="12"/>
  <c r="AY1705" i="12"/>
  <c r="DG190" i="12"/>
  <c r="EU190" i="12"/>
  <c r="U695" i="12"/>
  <c r="K1705" i="12"/>
  <c r="K695" i="12"/>
  <c r="AE190" i="12"/>
  <c r="DG2210" i="12"/>
  <c r="CC695" i="12"/>
  <c r="FY1200" i="12"/>
  <c r="U1200" i="12"/>
  <c r="AY1200" i="12"/>
  <c r="GI2210" i="12"/>
  <c r="A695" i="12"/>
  <c r="BS1200" i="12"/>
  <c r="AO1705" i="12"/>
  <c r="AY2210" i="12"/>
  <c r="AE695" i="12"/>
  <c r="DG1705" i="12"/>
  <c r="DQ1200" i="12"/>
  <c r="FO2210" i="12"/>
  <c r="DG695" i="12"/>
  <c r="CW2210" i="12"/>
  <c r="FO190" i="12"/>
  <c r="DQ190" i="12"/>
  <c r="AO695" i="12"/>
  <c r="CW190" i="12"/>
  <c r="DG1200" i="12"/>
  <c r="A189" i="12"/>
  <c r="CM695" i="12"/>
  <c r="CW1200" i="12"/>
  <c r="BS2210" i="12"/>
  <c r="GI695" i="12"/>
  <c r="FY2210" i="12"/>
  <c r="FE695" i="12"/>
  <c r="GI190" i="12"/>
  <c r="BS190" i="12"/>
  <c r="CW695" i="12"/>
  <c r="GI1200" i="12"/>
  <c r="A1200" i="12"/>
  <c r="K190" i="12"/>
  <c r="FE2210" i="12"/>
  <c r="EK190" i="12"/>
  <c r="AE1200" i="12"/>
  <c r="EU2210" i="12"/>
  <c r="CM1705" i="12"/>
  <c r="CW1705" i="12"/>
  <c r="EA1705" i="12"/>
  <c r="BS1705" i="12"/>
  <c r="FO695" i="12"/>
  <c r="EA190" i="12"/>
  <c r="AO2210" i="12"/>
  <c r="K1200" i="12"/>
  <c r="BS695" i="12"/>
  <c r="EK695" i="12"/>
  <c r="AY695" i="12"/>
  <c r="BI2210" i="12"/>
  <c r="BI1705" i="12"/>
  <c r="FY190" i="12"/>
  <c r="CC1200" i="12"/>
  <c r="A1705" i="12"/>
  <c r="CC2210" i="12"/>
  <c r="AE1705" i="12"/>
  <c r="EU695" i="12"/>
  <c r="EK2210" i="12"/>
  <c r="BI1200" i="12"/>
  <c r="AY190" i="12"/>
  <c r="AO1200" i="12"/>
  <c r="CM2210" i="12"/>
  <c r="EL2211" i="12" l="1"/>
  <c r="CN191" i="12"/>
  <c r="EV696" i="12"/>
  <c r="EL191" i="12"/>
  <c r="EV1201" i="12"/>
  <c r="GJ1706" i="12"/>
  <c r="L191" i="12"/>
  <c r="DR1201" i="12"/>
  <c r="DH191" i="12"/>
  <c r="AZ696" i="12"/>
  <c r="DR696" i="12"/>
  <c r="CN2211" i="12"/>
  <c r="EL696" i="12"/>
  <c r="AZ1201" i="12"/>
  <c r="EV191" i="12"/>
  <c r="FZ2211" i="12"/>
  <c r="FF1201" i="12"/>
  <c r="CX2211" i="12"/>
  <c r="FF2211" i="12"/>
  <c r="L1201" i="12"/>
  <c r="GJ191" i="12"/>
  <c r="FZ191" i="12"/>
  <c r="BJ1201" i="12"/>
  <c r="CN1706" i="12"/>
  <c r="V1706" i="12"/>
  <c r="AF2211" i="12"/>
  <c r="CD1706" i="12"/>
  <c r="FP696" i="12"/>
  <c r="CN1201" i="12"/>
  <c r="AP1201" i="12"/>
  <c r="CD191" i="12"/>
  <c r="DH1706" i="12"/>
  <c r="AP696" i="12"/>
  <c r="CX1706" i="12"/>
  <c r="FP191" i="12"/>
  <c r="AZ191" i="12"/>
  <c r="AP1706" i="12"/>
  <c r="DR191" i="12"/>
  <c r="AF696" i="12"/>
  <c r="AP191" i="12"/>
  <c r="DH696" i="12"/>
  <c r="FZ1706" i="12"/>
  <c r="FP1201" i="12"/>
  <c r="B1706" i="12"/>
  <c r="CD1201" i="12"/>
  <c r="CX1201" i="12"/>
  <c r="AZ1706" i="12"/>
  <c r="EB696" i="12"/>
  <c r="FF191" i="12"/>
  <c r="AP2211" i="12"/>
  <c r="EV1706" i="12"/>
  <c r="V2211" i="12"/>
  <c r="L2211" i="12"/>
  <c r="CX191" i="12"/>
  <c r="FF1706" i="12"/>
  <c r="BJ696" i="12"/>
  <c r="FF696" i="12"/>
  <c r="BT2211" i="12"/>
  <c r="BT191" i="12"/>
  <c r="GJ1201" i="12"/>
  <c r="FP1706" i="12"/>
  <c r="EB191" i="12"/>
  <c r="BJ1706" i="12"/>
  <c r="L696" i="12"/>
  <c r="AZ2211" i="12"/>
  <c r="CX696" i="12"/>
  <c r="EB2211" i="12"/>
  <c r="EL1706" i="12"/>
  <c r="FZ1201" i="12"/>
  <c r="AF1706" i="12"/>
  <c r="V696" i="12"/>
  <c r="EL1201" i="12"/>
  <c r="AF1201" i="12"/>
  <c r="DH1201" i="12"/>
  <c r="DH2211" i="12"/>
  <c r="EB1706" i="12"/>
  <c r="CD696" i="12"/>
  <c r="L1706" i="12"/>
  <c r="V1201" i="12"/>
  <c r="B696" i="12"/>
  <c r="DR1706" i="12"/>
  <c r="B1201" i="12"/>
  <c r="DR2211" i="12"/>
  <c r="BT1201" i="12"/>
  <c r="BT696" i="12"/>
  <c r="FZ696" i="12"/>
  <c r="BT1706" i="12"/>
  <c r="BJ2211" i="12"/>
  <c r="EB1201" i="12"/>
  <c r="GJ696" i="12"/>
  <c r="AF191" i="12"/>
  <c r="B190" i="12"/>
  <c r="GJ2211" i="12"/>
  <c r="B2211" i="12"/>
  <c r="FP2211" i="12"/>
  <c r="CD2211" i="12"/>
  <c r="EV2211" i="12"/>
  <c r="V191" i="12"/>
  <c r="BJ191" i="12"/>
  <c r="CN696" i="12"/>
  <c r="EU191" i="12"/>
  <c r="DG191" i="12"/>
  <c r="GI1201" i="12"/>
  <c r="A696" i="12"/>
  <c r="CC191" i="12"/>
  <c r="AE2211" i="12"/>
  <c r="FO1201" i="12"/>
  <c r="U696" i="12"/>
  <c r="GI696" i="12"/>
  <c r="U1201" i="12"/>
  <c r="EU696" i="12"/>
  <c r="AE191" i="12"/>
  <c r="DQ191" i="12"/>
  <c r="K191" i="12"/>
  <c r="U191" i="12"/>
  <c r="DG1201" i="12"/>
  <c r="BI2211" i="12"/>
  <c r="FO1706" i="12"/>
  <c r="AE1201" i="12"/>
  <c r="AY191" i="12"/>
  <c r="AO191" i="12"/>
  <c r="CW696" i="12"/>
  <c r="CM191" i="12"/>
  <c r="FE2211" i="12"/>
  <c r="A190" i="12"/>
  <c r="AO696" i="12"/>
  <c r="BI1706" i="12"/>
  <c r="DQ1201" i="12"/>
  <c r="BI191" i="12"/>
  <c r="EA1201" i="12"/>
  <c r="EA1706" i="12"/>
  <c r="EK2211" i="12"/>
  <c r="BI696" i="12"/>
  <c r="BS1201" i="12"/>
  <c r="FE1706" i="12"/>
  <c r="AO2211" i="12"/>
  <c r="AY1201" i="12"/>
  <c r="EA191" i="12"/>
  <c r="U2211" i="12"/>
  <c r="U1706" i="12"/>
  <c r="AE1706" i="12"/>
  <c r="EK1201" i="12"/>
  <c r="BS1706" i="12"/>
  <c r="CM1201" i="12"/>
  <c r="FE1201" i="12"/>
  <c r="BS2211" i="12"/>
  <c r="K696" i="12"/>
  <c r="FY1706" i="12"/>
  <c r="EU2211" i="12"/>
  <c r="A2211" i="12"/>
  <c r="BI1201" i="12"/>
  <c r="CM1706" i="12"/>
  <c r="AY1706" i="12"/>
  <c r="A1706" i="12"/>
  <c r="CM2211" i="12"/>
  <c r="FE696" i="12"/>
  <c r="FO191" i="12"/>
  <c r="FO696" i="12"/>
  <c r="EK191" i="12"/>
  <c r="EA696" i="12"/>
  <c r="AO1706" i="12"/>
  <c r="EK1706" i="12"/>
  <c r="EA2211" i="12"/>
  <c r="CC1201" i="12"/>
  <c r="DG696" i="12"/>
  <c r="FY191" i="12"/>
  <c r="DQ696" i="12"/>
  <c r="CW2211" i="12"/>
  <c r="CW1201" i="12"/>
  <c r="FY2211" i="12"/>
  <c r="FO2211" i="12"/>
  <c r="EK696" i="12"/>
  <c r="A1201" i="12"/>
  <c r="GI2211" i="12"/>
  <c r="FE191" i="12"/>
  <c r="GI1706" i="12"/>
  <c r="K1201" i="12"/>
  <c r="GI191" i="12"/>
  <c r="AO1201" i="12"/>
  <c r="FY696" i="12"/>
  <c r="K2211" i="12"/>
  <c r="DQ2211" i="12"/>
  <c r="CW1706" i="12"/>
  <c r="DG1706" i="12"/>
  <c r="BS191" i="12"/>
  <c r="AY696" i="12"/>
  <c r="DQ1706" i="12"/>
  <c r="CM696" i="12"/>
  <c r="EU1201" i="12"/>
  <c r="CC2211" i="12"/>
  <c r="BS696" i="12"/>
  <c r="AE696" i="12"/>
  <c r="K1706" i="12"/>
  <c r="EU1706" i="12"/>
  <c r="CC1706" i="12"/>
  <c r="CC696" i="12"/>
  <c r="DG2211" i="12"/>
  <c r="CW191" i="12"/>
  <c r="AY2211" i="12"/>
  <c r="FY1201" i="12"/>
  <c r="CN697" i="12" l="1"/>
  <c r="CD2212" i="12"/>
  <c r="B191" i="12"/>
  <c r="BJ2212" i="12"/>
  <c r="BT1202" i="12"/>
  <c r="B697" i="12"/>
  <c r="EB1707" i="12"/>
  <c r="EL1202" i="12"/>
  <c r="EL1707" i="12"/>
  <c r="L697" i="12"/>
  <c r="GJ1202" i="12"/>
  <c r="BJ697" i="12"/>
  <c r="V2212" i="12"/>
  <c r="EB697" i="12"/>
  <c r="B1707" i="12"/>
  <c r="AP192" i="12"/>
  <c r="AZ192" i="12"/>
  <c r="DH1707" i="12"/>
  <c r="FP697" i="12"/>
  <c r="CN1707" i="12"/>
  <c r="L1202" i="12"/>
  <c r="FZ2212" i="12"/>
  <c r="CN2212" i="12"/>
  <c r="DR1202" i="12"/>
  <c r="EL192" i="12"/>
  <c r="BJ192" i="12"/>
  <c r="FP2212" i="12"/>
  <c r="AF192" i="12"/>
  <c r="BT1707" i="12"/>
  <c r="DR2212" i="12"/>
  <c r="V1202" i="12"/>
  <c r="DH2212" i="12"/>
  <c r="V697" i="12"/>
  <c r="EB2212" i="12"/>
  <c r="BJ1707" i="12"/>
  <c r="BT192" i="12"/>
  <c r="FF1707" i="12"/>
  <c r="EV1707" i="12"/>
  <c r="AZ1707" i="12"/>
  <c r="FP1202" i="12"/>
  <c r="AF697" i="12"/>
  <c r="FP192" i="12"/>
  <c r="CD192" i="12"/>
  <c r="CD1707" i="12"/>
  <c r="BJ1202" i="12"/>
  <c r="FF2212" i="12"/>
  <c r="EV192" i="12"/>
  <c r="DR697" i="12"/>
  <c r="L192" i="12"/>
  <c r="EV697" i="12"/>
  <c r="V192" i="12"/>
  <c r="B2212" i="12"/>
  <c r="GJ697" i="12"/>
  <c r="FZ697" i="12"/>
  <c r="B1202" i="12"/>
  <c r="L1707" i="12"/>
  <c r="DH1202" i="12"/>
  <c r="AF1707" i="12"/>
  <c r="CX697" i="12"/>
  <c r="EB192" i="12"/>
  <c r="BT2212" i="12"/>
  <c r="CX192" i="12"/>
  <c r="AP2212" i="12"/>
  <c r="CX1202" i="12"/>
  <c r="FZ1707" i="12"/>
  <c r="DR192" i="12"/>
  <c r="CX1707" i="12"/>
  <c r="AP1202" i="12"/>
  <c r="AF2212" i="12"/>
  <c r="FZ192" i="12"/>
  <c r="CX2212" i="12"/>
  <c r="AZ1202" i="12"/>
  <c r="AZ697" i="12"/>
  <c r="GJ1707" i="12"/>
  <c r="CN192" i="12"/>
  <c r="EV2212" i="12"/>
  <c r="GJ2212" i="12"/>
  <c r="EB1202" i="12"/>
  <c r="BT697" i="12"/>
  <c r="DR1707" i="12"/>
  <c r="CD697" i="12"/>
  <c r="AF1202" i="12"/>
  <c r="FZ1202" i="12"/>
  <c r="AZ2212" i="12"/>
  <c r="FP1707" i="12"/>
  <c r="FF697" i="12"/>
  <c r="L2212" i="12"/>
  <c r="FF192" i="12"/>
  <c r="CD1202" i="12"/>
  <c r="DH697" i="12"/>
  <c r="AP1707" i="12"/>
  <c r="AP697" i="12"/>
  <c r="CN1202" i="12"/>
  <c r="V1707" i="12"/>
  <c r="GJ192" i="12"/>
  <c r="FF1202" i="12"/>
  <c r="EL697" i="12"/>
  <c r="DH192" i="12"/>
  <c r="EV1202" i="12"/>
  <c r="EL2212" i="12"/>
  <c r="AO697" i="12"/>
  <c r="FY697" i="12"/>
  <c r="K1707" i="12"/>
  <c r="BI192" i="12"/>
  <c r="CC192" i="12"/>
  <c r="BI1707" i="12"/>
  <c r="EK1707" i="12"/>
  <c r="EU697" i="12"/>
  <c r="CW2212" i="12"/>
  <c r="K192" i="12"/>
  <c r="FE1707" i="12"/>
  <c r="BS697" i="12"/>
  <c r="FY2212" i="12"/>
  <c r="FE1202" i="12"/>
  <c r="FO2212" i="12"/>
  <c r="AO1707" i="12"/>
  <c r="DG1707" i="12"/>
  <c r="AO1202" i="12"/>
  <c r="CM1707" i="12"/>
  <c r="EA697" i="12"/>
  <c r="FO1202" i="12"/>
  <c r="AY192" i="12"/>
  <c r="BI697" i="12"/>
  <c r="EK1202" i="12"/>
  <c r="CC697" i="12"/>
  <c r="U1202" i="12"/>
  <c r="GI1707" i="12"/>
  <c r="CM1202" i="12"/>
  <c r="BS2212" i="12"/>
  <c r="U697" i="12"/>
  <c r="AY2212" i="12"/>
  <c r="CW1202" i="12"/>
  <c r="DQ192" i="12"/>
  <c r="EA2212" i="12"/>
  <c r="A191" i="12"/>
  <c r="U1707" i="12"/>
  <c r="CW697" i="12"/>
  <c r="CW1707" i="12"/>
  <c r="GI192" i="12"/>
  <c r="DG192" i="12"/>
  <c r="AE697" i="12"/>
  <c r="AO2212" i="12"/>
  <c r="AE2212" i="12"/>
  <c r="DG697" i="12"/>
  <c r="EA1202" i="12"/>
  <c r="EU2212" i="12"/>
  <c r="EK192" i="12"/>
  <c r="FE2212" i="12"/>
  <c r="DG2212" i="12"/>
  <c r="FE192" i="12"/>
  <c r="AE1202" i="12"/>
  <c r="EU192" i="12"/>
  <c r="A697" i="12"/>
  <c r="CM2212" i="12"/>
  <c r="BI1202" i="12"/>
  <c r="GI1202" i="12"/>
  <c r="CM697" i="12"/>
  <c r="EU1202" i="12"/>
  <c r="FY1202" i="12"/>
  <c r="K1202" i="12"/>
  <c r="CW192" i="12"/>
  <c r="BI2212" i="12"/>
  <c r="AO192" i="12"/>
  <c r="FO1707" i="12"/>
  <c r="FY1707" i="12"/>
  <c r="FE697" i="12"/>
  <c r="U192" i="12"/>
  <c r="DG1202" i="12"/>
  <c r="AE192" i="12"/>
  <c r="K697" i="12"/>
  <c r="EK697" i="12"/>
  <c r="BS1202" i="12"/>
  <c r="FY192" i="12"/>
  <c r="FO697" i="12"/>
  <c r="FO192" i="12"/>
  <c r="GI697" i="12"/>
  <c r="EA192" i="12"/>
  <c r="CC1707" i="12"/>
  <c r="EK2212" i="12"/>
  <c r="DQ1707" i="12"/>
  <c r="BS1707" i="12"/>
  <c r="EU1707" i="12"/>
  <c r="DQ1202" i="12"/>
  <c r="EA1707" i="12"/>
  <c r="U2212" i="12"/>
  <c r="BS192" i="12"/>
  <c r="CM192" i="12"/>
  <c r="A2212" i="12"/>
  <c r="K2212" i="12"/>
  <c r="AE1707" i="12"/>
  <c r="CC2212" i="12"/>
  <c r="AY697" i="12"/>
  <c r="CC1202" i="12"/>
  <c r="A1202" i="12"/>
  <c r="DQ2212" i="12"/>
  <c r="AY1707" i="12"/>
  <c r="DQ697" i="12"/>
  <c r="AY1202" i="12"/>
  <c r="A1707" i="12"/>
  <c r="GI2212" i="12"/>
  <c r="EL2213" i="12" l="1"/>
  <c r="FF1203" i="12"/>
  <c r="AP698" i="12"/>
  <c r="FF193" i="12"/>
  <c r="AZ2213" i="12"/>
  <c r="DR1708" i="12"/>
  <c r="EV2213" i="12"/>
  <c r="AZ1203" i="12"/>
  <c r="AP1203" i="12"/>
  <c r="CX1203" i="12"/>
  <c r="EB193" i="12"/>
  <c r="L1708" i="12"/>
  <c r="B2213" i="12"/>
  <c r="DR698" i="12"/>
  <c r="CD1708" i="12"/>
  <c r="FP1203" i="12"/>
  <c r="BT193" i="12"/>
  <c r="DH2213" i="12"/>
  <c r="AF193" i="12"/>
  <c r="DR1203" i="12"/>
  <c r="CN1708" i="12"/>
  <c r="AP193" i="12"/>
  <c r="BJ698" i="12"/>
  <c r="EL1203" i="12"/>
  <c r="BJ2213" i="12"/>
  <c r="EV1203" i="12"/>
  <c r="GJ193" i="12"/>
  <c r="AP1708" i="12"/>
  <c r="L2213" i="12"/>
  <c r="FZ1203" i="12"/>
  <c r="BT698" i="12"/>
  <c r="CN193" i="12"/>
  <c r="CX2213" i="12"/>
  <c r="CX1708" i="12"/>
  <c r="AP2213" i="12"/>
  <c r="CX698" i="12"/>
  <c r="B1203" i="12"/>
  <c r="V193" i="12"/>
  <c r="EV193" i="12"/>
  <c r="CD193" i="12"/>
  <c r="AZ1708" i="12"/>
  <c r="BJ1708" i="12"/>
  <c r="V1203" i="12"/>
  <c r="FP2213" i="12"/>
  <c r="CN2213" i="12"/>
  <c r="FP698" i="12"/>
  <c r="B1708" i="12"/>
  <c r="GJ1203" i="12"/>
  <c r="EB1708" i="12"/>
  <c r="B192" i="12"/>
  <c r="DH193" i="12"/>
  <c r="V1708" i="12"/>
  <c r="DH698" i="12"/>
  <c r="FF698" i="12"/>
  <c r="AF1203" i="12"/>
  <c r="EB1203" i="12"/>
  <c r="GJ1708" i="12"/>
  <c r="FZ193" i="12"/>
  <c r="DR193" i="12"/>
  <c r="CX193" i="12"/>
  <c r="AF1708" i="12"/>
  <c r="FZ698" i="12"/>
  <c r="EV698" i="12"/>
  <c r="FF2213" i="12"/>
  <c r="FP193" i="12"/>
  <c r="EV1708" i="12"/>
  <c r="EB2213" i="12"/>
  <c r="DR2213" i="12"/>
  <c r="BJ193" i="12"/>
  <c r="FZ2213" i="12"/>
  <c r="DH1708" i="12"/>
  <c r="EB698" i="12"/>
  <c r="L698" i="12"/>
  <c r="B698" i="12"/>
  <c r="CD2213" i="12"/>
  <c r="EL698" i="12"/>
  <c r="CN1203" i="12"/>
  <c r="CD1203" i="12"/>
  <c r="FP1708" i="12"/>
  <c r="CD698" i="12"/>
  <c r="GJ2213" i="12"/>
  <c r="AZ698" i="12"/>
  <c r="AF2213" i="12"/>
  <c r="FZ1708" i="12"/>
  <c r="BT2213" i="12"/>
  <c r="DH1203" i="12"/>
  <c r="GJ698" i="12"/>
  <c r="L193" i="12"/>
  <c r="BJ1203" i="12"/>
  <c r="AF698" i="12"/>
  <c r="FF1708" i="12"/>
  <c r="V698" i="12"/>
  <c r="BT1708" i="12"/>
  <c r="EL193" i="12"/>
  <c r="L1203" i="12"/>
  <c r="AZ193" i="12"/>
  <c r="V2213" i="12"/>
  <c r="EL1708" i="12"/>
  <c r="BT1203" i="12"/>
  <c r="CN698" i="12"/>
  <c r="U193" i="12"/>
  <c r="DQ1203" i="12"/>
  <c r="A1203" i="12"/>
  <c r="BS193" i="12"/>
  <c r="K1203" i="12"/>
  <c r="EK1203" i="12"/>
  <c r="EA193" i="12"/>
  <c r="AY193" i="12"/>
  <c r="CM2213" i="12"/>
  <c r="DG1203" i="12"/>
  <c r="A2213" i="12"/>
  <c r="U1708" i="12"/>
  <c r="AO2213" i="12"/>
  <c r="CW698" i="12"/>
  <c r="EK2213" i="12"/>
  <c r="DG2213" i="12"/>
  <c r="EU698" i="12"/>
  <c r="AY1708" i="12"/>
  <c r="DQ2213" i="12"/>
  <c r="EU1203" i="12"/>
  <c r="EU2213" i="12"/>
  <c r="CC193" i="12"/>
  <c r="CW1708" i="12"/>
  <c r="FE2213" i="12"/>
  <c r="DQ698" i="12"/>
  <c r="FY1203" i="12"/>
  <c r="CC698" i="12"/>
  <c r="U2213" i="12"/>
  <c r="A698" i="12"/>
  <c r="EK1708" i="12"/>
  <c r="EK193" i="12"/>
  <c r="FE193" i="12"/>
  <c r="EA1203" i="12"/>
  <c r="GI698" i="12"/>
  <c r="CC1203" i="12"/>
  <c r="BS698" i="12"/>
  <c r="A1708" i="12"/>
  <c r="BI1708" i="12"/>
  <c r="CW193" i="12"/>
  <c r="FO193" i="12"/>
  <c r="CM698" i="12"/>
  <c r="AO193" i="12"/>
  <c r="FE698" i="12"/>
  <c r="FE1203" i="12"/>
  <c r="BI698" i="12"/>
  <c r="GI193" i="12"/>
  <c r="CW1203" i="12"/>
  <c r="CM1203" i="12"/>
  <c r="FO1708" i="12"/>
  <c r="DQ193" i="12"/>
  <c r="GI1708" i="12"/>
  <c r="EU1708" i="12"/>
  <c r="AO1203" i="12"/>
  <c r="CC2213" i="12"/>
  <c r="DG193" i="12"/>
  <c r="K698" i="12"/>
  <c r="CW2213" i="12"/>
  <c r="AE1203" i="12"/>
  <c r="DG1708" i="12"/>
  <c r="FY2213" i="12"/>
  <c r="AE698" i="12"/>
  <c r="EA698" i="12"/>
  <c r="FY1708" i="12"/>
  <c r="AO698" i="12"/>
  <c r="AY698" i="12"/>
  <c r="BS2213" i="12"/>
  <c r="EA1708" i="12"/>
  <c r="GI1203" i="12"/>
  <c r="AE193" i="12"/>
  <c r="U1203" i="12"/>
  <c r="FY698" i="12"/>
  <c r="AY2213" i="12"/>
  <c r="AY1203" i="12"/>
  <c r="EU193" i="12"/>
  <c r="FY193" i="12"/>
  <c r="BI2213" i="12"/>
  <c r="AO1708" i="12"/>
  <c r="FO2213" i="12"/>
  <c r="DQ1708" i="12"/>
  <c r="K193" i="12"/>
  <c r="FO698" i="12"/>
  <c r="K1708" i="12"/>
  <c r="BI1203" i="12"/>
  <c r="BS1203" i="12"/>
  <c r="AE2213" i="12"/>
  <c r="FO1203" i="12"/>
  <c r="EA2213" i="12"/>
  <c r="AE1708" i="12"/>
  <c r="DG698" i="12"/>
  <c r="CC1708" i="12"/>
  <c r="CM193" i="12"/>
  <c r="CM1708" i="12"/>
  <c r="FE1708" i="12"/>
  <c r="K2213" i="12"/>
  <c r="EK698" i="12"/>
  <c r="GI2213" i="12"/>
  <c r="BS1708" i="12"/>
  <c r="U698" i="12"/>
  <c r="BI193" i="12"/>
  <c r="A192" i="12"/>
  <c r="CN699" i="12" l="1"/>
  <c r="AZ194" i="12"/>
  <c r="V699" i="12"/>
  <c r="L194" i="12"/>
  <c r="FZ1709" i="12"/>
  <c r="CD699" i="12"/>
  <c r="EL699" i="12"/>
  <c r="EB699" i="12"/>
  <c r="DR2214" i="12"/>
  <c r="FF2214" i="12"/>
  <c r="CX194" i="12"/>
  <c r="EB1204" i="12"/>
  <c r="V1709" i="12"/>
  <c r="GJ1204" i="12"/>
  <c r="FP2214" i="12"/>
  <c r="CD194" i="12"/>
  <c r="CX699" i="12"/>
  <c r="CN194" i="12"/>
  <c r="AP1709" i="12"/>
  <c r="EL1204" i="12"/>
  <c r="DR1204" i="12"/>
  <c r="FP1204" i="12"/>
  <c r="L1709" i="12"/>
  <c r="AZ1204" i="12"/>
  <c r="FF194" i="12"/>
  <c r="BT1204" i="12"/>
  <c r="L1204" i="12"/>
  <c r="FF1709" i="12"/>
  <c r="GJ699" i="12"/>
  <c r="AF2214" i="12"/>
  <c r="FP1709" i="12"/>
  <c r="CD2214" i="12"/>
  <c r="DH1709" i="12"/>
  <c r="EB2214" i="12"/>
  <c r="EV699" i="12"/>
  <c r="DR194" i="12"/>
  <c r="AF1204" i="12"/>
  <c r="DH194" i="12"/>
  <c r="B1709" i="12"/>
  <c r="V1204" i="12"/>
  <c r="EV194" i="12"/>
  <c r="AP2214" i="12"/>
  <c r="BT699" i="12"/>
  <c r="GJ194" i="12"/>
  <c r="BJ699" i="12"/>
  <c r="AF194" i="12"/>
  <c r="CD1709" i="12"/>
  <c r="EB194" i="12"/>
  <c r="EV2214" i="12"/>
  <c r="AP699" i="12"/>
  <c r="EL1709" i="12"/>
  <c r="EL194" i="12"/>
  <c r="AF699" i="12"/>
  <c r="DH1204" i="12"/>
  <c r="AZ699" i="12"/>
  <c r="CD1204" i="12"/>
  <c r="B699" i="12"/>
  <c r="FZ2214" i="12"/>
  <c r="EV1709" i="12"/>
  <c r="FZ699" i="12"/>
  <c r="FZ194" i="12"/>
  <c r="FF699" i="12"/>
  <c r="B193" i="12"/>
  <c r="FP699" i="12"/>
  <c r="BJ1709" i="12"/>
  <c r="V194" i="12"/>
  <c r="CX1709" i="12"/>
  <c r="FZ1204" i="12"/>
  <c r="EV1204" i="12"/>
  <c r="AP194" i="12"/>
  <c r="DH2214" i="12"/>
  <c r="DR699" i="12"/>
  <c r="CX1204" i="12"/>
  <c r="DR1709" i="12"/>
  <c r="FF1204" i="12"/>
  <c r="V2214" i="12"/>
  <c r="BT1709" i="12"/>
  <c r="BJ1204" i="12"/>
  <c r="BT2214" i="12"/>
  <c r="GJ2214" i="12"/>
  <c r="CN1204" i="12"/>
  <c r="L699" i="12"/>
  <c r="BJ194" i="12"/>
  <c r="FP194" i="12"/>
  <c r="AF1709" i="12"/>
  <c r="GJ1709" i="12"/>
  <c r="DH699" i="12"/>
  <c r="EB1709" i="12"/>
  <c r="CN2214" i="12"/>
  <c r="AZ1709" i="12"/>
  <c r="B1204" i="12"/>
  <c r="CX2214" i="12"/>
  <c r="L2214" i="12"/>
  <c r="BJ2214" i="12"/>
  <c r="CN1709" i="12"/>
  <c r="BT194" i="12"/>
  <c r="B2214" i="12"/>
  <c r="AP1204" i="12"/>
  <c r="AZ2214" i="12"/>
  <c r="EL2214" i="12"/>
  <c r="A1709" i="12"/>
  <c r="BI2214" i="12"/>
  <c r="DQ2214" i="12"/>
  <c r="U699" i="12"/>
  <c r="K2214" i="12"/>
  <c r="CM2214" i="12"/>
  <c r="DG194" i="12"/>
  <c r="AO1204" i="12"/>
  <c r="EK1709" i="12"/>
  <c r="DG1204" i="12"/>
  <c r="EU194" i="12"/>
  <c r="CC1709" i="12"/>
  <c r="U1204" i="12"/>
  <c r="AO2214" i="12"/>
  <c r="FO194" i="12"/>
  <c r="CC2214" i="12"/>
  <c r="GI1204" i="12"/>
  <c r="CW2214" i="12"/>
  <c r="DQ194" i="12"/>
  <c r="EU699" i="12"/>
  <c r="FO1204" i="12"/>
  <c r="FE1709" i="12"/>
  <c r="AY1709" i="12"/>
  <c r="AO1709" i="12"/>
  <c r="CM194" i="12"/>
  <c r="FY1204" i="12"/>
  <c r="CM699" i="12"/>
  <c r="GI2214" i="12"/>
  <c r="BS1709" i="12"/>
  <c r="EA1204" i="12"/>
  <c r="AE194" i="12"/>
  <c r="FY1709" i="12"/>
  <c r="BI699" i="12"/>
  <c r="EA194" i="12"/>
  <c r="U1709" i="12"/>
  <c r="DQ1709" i="12"/>
  <c r="CM1204" i="12"/>
  <c r="AY194" i="12"/>
  <c r="U2214" i="12"/>
  <c r="BS2214" i="12"/>
  <c r="EU1709" i="12"/>
  <c r="AO699" i="12"/>
  <c r="EU2214" i="12"/>
  <c r="CC1204" i="12"/>
  <c r="FO699" i="12"/>
  <c r="BS194" i="12"/>
  <c r="FO1709" i="12"/>
  <c r="A1204" i="12"/>
  <c r="EA699" i="12"/>
  <c r="BI194" i="12"/>
  <c r="GI1709" i="12"/>
  <c r="K194" i="12"/>
  <c r="EA2214" i="12"/>
  <c r="EK699" i="12"/>
  <c r="AE1709" i="12"/>
  <c r="AY699" i="12"/>
  <c r="EU1204" i="12"/>
  <c r="GI194" i="12"/>
  <c r="K1709" i="12"/>
  <c r="AY2214" i="12"/>
  <c r="DG2214" i="12"/>
  <c r="DG699" i="12"/>
  <c r="AE1204" i="12"/>
  <c r="FE699" i="12"/>
  <c r="CC194" i="12"/>
  <c r="CW1204" i="12"/>
  <c r="DG1709" i="12"/>
  <c r="BS699" i="12"/>
  <c r="EK2214" i="12"/>
  <c r="FY2214" i="12"/>
  <c r="CW194" i="12"/>
  <c r="FE194" i="12"/>
  <c r="A699" i="12"/>
  <c r="A2214" i="12"/>
  <c r="A193" i="12"/>
  <c r="BI1204" i="12"/>
  <c r="FE2214" i="12"/>
  <c r="AE2214" i="12"/>
  <c r="K699" i="12"/>
  <c r="EK194" i="12"/>
  <c r="AY1204" i="12"/>
  <c r="EA1709" i="12"/>
  <c r="GI699" i="12"/>
  <c r="BI1709" i="12"/>
  <c r="FY699" i="12"/>
  <c r="CC699" i="12"/>
  <c r="DQ1204" i="12"/>
  <c r="BS1204" i="12"/>
  <c r="EK1204" i="12"/>
  <c r="CW1709" i="12"/>
  <c r="AE699" i="12"/>
  <c r="CW699" i="12"/>
  <c r="FO2214" i="12"/>
  <c r="FY194" i="12"/>
  <c r="U194" i="12"/>
  <c r="K1204" i="12"/>
  <c r="AO194" i="12"/>
  <c r="FE1204" i="12"/>
  <c r="CM1709" i="12"/>
  <c r="DQ699" i="12"/>
  <c r="EL2215" i="12" l="1"/>
  <c r="BT195" i="12"/>
  <c r="CX2215" i="12"/>
  <c r="EB1710" i="12"/>
  <c r="FP195" i="12"/>
  <c r="GJ2215" i="12"/>
  <c r="V2215" i="12"/>
  <c r="DR700" i="12"/>
  <c r="FZ1205" i="12"/>
  <c r="FP700" i="12"/>
  <c r="FZ700" i="12"/>
  <c r="CD1205" i="12"/>
  <c r="EL195" i="12"/>
  <c r="EB195" i="12"/>
  <c r="GJ195" i="12"/>
  <c r="V1205" i="12"/>
  <c r="DR195" i="12"/>
  <c r="CD2215" i="12"/>
  <c r="FF1710" i="12"/>
  <c r="AZ1205" i="12"/>
  <c r="EL1205" i="12"/>
  <c r="CD195" i="12"/>
  <c r="EB1205" i="12"/>
  <c r="EB700" i="12"/>
  <c r="L195" i="12"/>
  <c r="AZ2215" i="12"/>
  <c r="CN1710" i="12"/>
  <c r="B1205" i="12"/>
  <c r="DH700" i="12"/>
  <c r="BJ195" i="12"/>
  <c r="BT2215" i="12"/>
  <c r="FF1205" i="12"/>
  <c r="DH2215" i="12"/>
  <c r="CX1710" i="12"/>
  <c r="B194" i="12"/>
  <c r="EV1710" i="12"/>
  <c r="AZ700" i="12"/>
  <c r="EL1710" i="12"/>
  <c r="CD1710" i="12"/>
  <c r="BT700" i="12"/>
  <c r="B1710" i="12"/>
  <c r="EV700" i="12"/>
  <c r="FP1710" i="12"/>
  <c r="L1205" i="12"/>
  <c r="L1710" i="12"/>
  <c r="AP1710" i="12"/>
  <c r="FP2215" i="12"/>
  <c r="CX195" i="12"/>
  <c r="EL700" i="12"/>
  <c r="V700" i="12"/>
  <c r="AP1205" i="12"/>
  <c r="BJ2215" i="12"/>
  <c r="AZ1710" i="12"/>
  <c r="GJ1710" i="12"/>
  <c r="L700" i="12"/>
  <c r="BJ1205" i="12"/>
  <c r="DR1710" i="12"/>
  <c r="AP195" i="12"/>
  <c r="V195" i="12"/>
  <c r="FF700" i="12"/>
  <c r="FZ2215" i="12"/>
  <c r="DH1205" i="12"/>
  <c r="AP700" i="12"/>
  <c r="AF195" i="12"/>
  <c r="AP2215" i="12"/>
  <c r="DH195" i="12"/>
  <c r="EB2215" i="12"/>
  <c r="AF2215" i="12"/>
  <c r="BT1205" i="12"/>
  <c r="FP1205" i="12"/>
  <c r="CN195" i="12"/>
  <c r="GJ1205" i="12"/>
  <c r="FF2215" i="12"/>
  <c r="CD700" i="12"/>
  <c r="AZ195" i="12"/>
  <c r="B2215" i="12"/>
  <c r="L2215" i="12"/>
  <c r="CN2215" i="12"/>
  <c r="AF1710" i="12"/>
  <c r="CN1205" i="12"/>
  <c r="BT1710" i="12"/>
  <c r="CX1205" i="12"/>
  <c r="EV1205" i="12"/>
  <c r="BJ1710" i="12"/>
  <c r="FZ195" i="12"/>
  <c r="B700" i="12"/>
  <c r="AF700" i="12"/>
  <c r="EV2215" i="12"/>
  <c r="BJ700" i="12"/>
  <c r="EV195" i="12"/>
  <c r="AF1205" i="12"/>
  <c r="DH1710" i="12"/>
  <c r="GJ700" i="12"/>
  <c r="FF195" i="12"/>
  <c r="DR1205" i="12"/>
  <c r="CX700" i="12"/>
  <c r="V1710" i="12"/>
  <c r="DR2215" i="12"/>
  <c r="FZ1710" i="12"/>
  <c r="CN700" i="12"/>
  <c r="EA1710" i="12"/>
  <c r="EA1205" i="12"/>
  <c r="CW195" i="12"/>
  <c r="AO700" i="12"/>
  <c r="K1205" i="12"/>
  <c r="FE700" i="12"/>
  <c r="BS1205" i="12"/>
  <c r="EU2215" i="12"/>
  <c r="AO195" i="12"/>
  <c r="DG2215" i="12"/>
  <c r="DG1205" i="12"/>
  <c r="FY1710" i="12"/>
  <c r="FO1205" i="12"/>
  <c r="EK195" i="12"/>
  <c r="A194" i="12"/>
  <c r="CW1710" i="12"/>
  <c r="CW700" i="12"/>
  <c r="CM195" i="12"/>
  <c r="AY700" i="12"/>
  <c r="AE700" i="12"/>
  <c r="FO195" i="12"/>
  <c r="BS1710" i="12"/>
  <c r="AO1205" i="12"/>
  <c r="FY1205" i="12"/>
  <c r="BI2215" i="12"/>
  <c r="FY2215" i="12"/>
  <c r="CW2215" i="12"/>
  <c r="FE1205" i="12"/>
  <c r="AY195" i="12"/>
  <c r="EK1205" i="12"/>
  <c r="A1710" i="12"/>
  <c r="DQ2215" i="12"/>
  <c r="GI1205" i="12"/>
  <c r="EA195" i="12"/>
  <c r="BI700" i="12"/>
  <c r="U1710" i="12"/>
  <c r="CW1205" i="12"/>
  <c r="DG1710" i="12"/>
  <c r="DG195" i="12"/>
  <c r="DQ1205" i="12"/>
  <c r="K2215" i="12"/>
  <c r="DG700" i="12"/>
  <c r="K195" i="12"/>
  <c r="BS195" i="12"/>
  <c r="CM1710" i="12"/>
  <c r="FY195" i="12"/>
  <c r="FY700" i="12"/>
  <c r="CC2215" i="12"/>
  <c r="EA700" i="12"/>
  <c r="CC195" i="12"/>
  <c r="U2215" i="12"/>
  <c r="AY1710" i="12"/>
  <c r="A2215" i="12"/>
  <c r="U1205" i="12"/>
  <c r="U700" i="12"/>
  <c r="EU195" i="12"/>
  <c r="EK700" i="12"/>
  <c r="EU1710" i="12"/>
  <c r="AO2215" i="12"/>
  <c r="AE195" i="12"/>
  <c r="CC700" i="12"/>
  <c r="BS700" i="12"/>
  <c r="EU700" i="12"/>
  <c r="DQ195" i="12"/>
  <c r="DQ1710" i="12"/>
  <c r="BI1205" i="12"/>
  <c r="U195" i="12"/>
  <c r="EU1205" i="12"/>
  <c r="FO2215" i="12"/>
  <c r="EK2215" i="12"/>
  <c r="GI1710" i="12"/>
  <c r="FE195" i="12"/>
  <c r="K700" i="12"/>
  <c r="FE2215" i="12"/>
  <c r="A700" i="12"/>
  <c r="GI2215" i="12"/>
  <c r="AE1205" i="12"/>
  <c r="CC1710" i="12"/>
  <c r="BS2215" i="12"/>
  <c r="AO1710" i="12"/>
  <c r="FE1710" i="12"/>
  <c r="EK1710" i="12"/>
  <c r="BI195" i="12"/>
  <c r="K1710" i="12"/>
  <c r="CM2215" i="12"/>
  <c r="BI1710" i="12"/>
  <c r="FO1710" i="12"/>
  <c r="FO700" i="12"/>
  <c r="AE2215" i="12"/>
  <c r="A1205" i="12"/>
  <c r="AY1205" i="12"/>
  <c r="CM1205" i="12"/>
  <c r="CM700" i="12"/>
  <c r="EA2215" i="12"/>
  <c r="DQ700" i="12"/>
  <c r="AY2215" i="12"/>
  <c r="CC1205" i="12"/>
  <c r="GI195" i="12"/>
  <c r="GI700" i="12"/>
  <c r="AE1710" i="12"/>
  <c r="CN701" i="12" l="1"/>
  <c r="CX701" i="12"/>
  <c r="DH1711" i="12"/>
  <c r="EV2216" i="12"/>
  <c r="BJ1711" i="12"/>
  <c r="CN1206" i="12"/>
  <c r="B2216" i="12"/>
  <c r="GJ1206" i="12"/>
  <c r="AF2216" i="12"/>
  <c r="AF196" i="12"/>
  <c r="FF701" i="12"/>
  <c r="BJ1206" i="12"/>
  <c r="BJ2216" i="12"/>
  <c r="CX196" i="12"/>
  <c r="L1206" i="12"/>
  <c r="BT701" i="12"/>
  <c r="EV1711" i="12"/>
  <c r="FF1206" i="12"/>
  <c r="B1206" i="12"/>
  <c r="EB701" i="12"/>
  <c r="AZ1206" i="12"/>
  <c r="V1206" i="12"/>
  <c r="CD1206" i="12"/>
  <c r="DR701" i="12"/>
  <c r="EB1711" i="12"/>
  <c r="FZ1711" i="12"/>
  <c r="DR1206" i="12"/>
  <c r="AF1206" i="12"/>
  <c r="AF701" i="12"/>
  <c r="EV1206" i="12"/>
  <c r="AF1711" i="12"/>
  <c r="AZ196" i="12"/>
  <c r="CN196" i="12"/>
  <c r="EB2216" i="12"/>
  <c r="AP701" i="12"/>
  <c r="V196" i="12"/>
  <c r="L701" i="12"/>
  <c r="AP1206" i="12"/>
  <c r="FP2216" i="12"/>
  <c r="FP1711" i="12"/>
  <c r="CD1711" i="12"/>
  <c r="B195" i="12"/>
  <c r="BT2216" i="12"/>
  <c r="CN1711" i="12"/>
  <c r="EB1206" i="12"/>
  <c r="FF1711" i="12"/>
  <c r="GJ196" i="12"/>
  <c r="FZ701" i="12"/>
  <c r="V2216" i="12"/>
  <c r="CX2216" i="12"/>
  <c r="DR2216" i="12"/>
  <c r="FF196" i="12"/>
  <c r="EV196" i="12"/>
  <c r="B701" i="12"/>
  <c r="CX1206" i="12"/>
  <c r="CN2216" i="12"/>
  <c r="CD701" i="12"/>
  <c r="FP1206" i="12"/>
  <c r="DH196" i="12"/>
  <c r="DH1206" i="12"/>
  <c r="AP196" i="12"/>
  <c r="GJ1711" i="12"/>
  <c r="V701" i="12"/>
  <c r="AP1711" i="12"/>
  <c r="EV701" i="12"/>
  <c r="EL1711" i="12"/>
  <c r="CX1711" i="12"/>
  <c r="BJ196" i="12"/>
  <c r="AZ2216" i="12"/>
  <c r="CD196" i="12"/>
  <c r="CD2216" i="12"/>
  <c r="EB196" i="12"/>
  <c r="FP701" i="12"/>
  <c r="GJ2216" i="12"/>
  <c r="BT196" i="12"/>
  <c r="V1711" i="12"/>
  <c r="GJ701" i="12"/>
  <c r="BJ701" i="12"/>
  <c r="FZ196" i="12"/>
  <c r="BT1711" i="12"/>
  <c r="L2216" i="12"/>
  <c r="FF2216" i="12"/>
  <c r="BT1206" i="12"/>
  <c r="AP2216" i="12"/>
  <c r="FZ2216" i="12"/>
  <c r="DR1711" i="12"/>
  <c r="AZ1711" i="12"/>
  <c r="EL701" i="12"/>
  <c r="L1711" i="12"/>
  <c r="B1711" i="12"/>
  <c r="AZ701" i="12"/>
  <c r="DH2216" i="12"/>
  <c r="DH701" i="12"/>
  <c r="L196" i="12"/>
  <c r="EL1206" i="12"/>
  <c r="DR196" i="12"/>
  <c r="EL196" i="12"/>
  <c r="FZ1206" i="12"/>
  <c r="FP196" i="12"/>
  <c r="EL2216" i="12"/>
  <c r="DG2216" i="12"/>
  <c r="BS196" i="12"/>
  <c r="AY196" i="12"/>
  <c r="K2216" i="12"/>
  <c r="AE1206" i="12"/>
  <c r="AY1711" i="12"/>
  <c r="CM1206" i="12"/>
  <c r="AO701" i="12"/>
  <c r="DQ701" i="12"/>
  <c r="FE701" i="12"/>
  <c r="CC1711" i="12"/>
  <c r="FO1711" i="12"/>
  <c r="A1711" i="12"/>
  <c r="DG196" i="12"/>
  <c r="AE701" i="12"/>
  <c r="U1206" i="12"/>
  <c r="AY1206" i="12"/>
  <c r="U196" i="12"/>
  <c r="BI1206" i="12"/>
  <c r="AY701" i="12"/>
  <c r="CW2216" i="12"/>
  <c r="K1711" i="12"/>
  <c r="EA1206" i="12"/>
  <c r="EK1711" i="12"/>
  <c r="U2216" i="12"/>
  <c r="DQ196" i="12"/>
  <c r="DQ1711" i="12"/>
  <c r="CW1206" i="12"/>
  <c r="FO2216" i="12"/>
  <c r="EK1206" i="12"/>
  <c r="CM701" i="12"/>
  <c r="GI196" i="12"/>
  <c r="BS1206" i="12"/>
  <c r="BI701" i="12"/>
  <c r="CC1206" i="12"/>
  <c r="EA196" i="12"/>
  <c r="EK2216" i="12"/>
  <c r="AY2216" i="12"/>
  <c r="A2216" i="12"/>
  <c r="FY2216" i="12"/>
  <c r="A195" i="12"/>
  <c r="FO196" i="12"/>
  <c r="CM196" i="12"/>
  <c r="DQ1206" i="12"/>
  <c r="CW1711" i="12"/>
  <c r="FY196" i="12"/>
  <c r="AO1206" i="12"/>
  <c r="EA701" i="12"/>
  <c r="AO2216" i="12"/>
  <c r="K701" i="12"/>
  <c r="AO1711" i="12"/>
  <c r="BS1711" i="12"/>
  <c r="GI701" i="12"/>
  <c r="CW196" i="12"/>
  <c r="BS701" i="12"/>
  <c r="FE2216" i="12"/>
  <c r="EA2216" i="12"/>
  <c r="AO196" i="12"/>
  <c r="EK701" i="12"/>
  <c r="EU196" i="12"/>
  <c r="FY701" i="12"/>
  <c r="FE1206" i="12"/>
  <c r="BI196" i="12"/>
  <c r="EU1711" i="12"/>
  <c r="DG701" i="12"/>
  <c r="FY1711" i="12"/>
  <c r="CW701" i="12"/>
  <c r="U1711" i="12"/>
  <c r="CC2216" i="12"/>
  <c r="FO701" i="12"/>
  <c r="DQ2216" i="12"/>
  <c r="GI1206" i="12"/>
  <c r="BI2216" i="12"/>
  <c r="AE196" i="12"/>
  <c r="CC701" i="12"/>
  <c r="EU701" i="12"/>
  <c r="A1206" i="12"/>
  <c r="FY1206" i="12"/>
  <c r="A701" i="12"/>
  <c r="U701" i="12"/>
  <c r="EU1206" i="12"/>
  <c r="BS2216" i="12"/>
  <c r="K1206" i="12"/>
  <c r="DG1711" i="12"/>
  <c r="BI1711" i="12"/>
  <c r="EK196" i="12"/>
  <c r="CM1711" i="12"/>
  <c r="FO1206" i="12"/>
  <c r="EA1711" i="12"/>
  <c r="GI1711" i="12"/>
  <c r="CM2216" i="12"/>
  <c r="DG1206" i="12"/>
  <c r="K196" i="12"/>
  <c r="FE1711" i="12"/>
  <c r="FE196" i="12"/>
  <c r="GI2216" i="12"/>
  <c r="EU2216" i="12"/>
  <c r="AE1711" i="12"/>
  <c r="CC196" i="12"/>
  <c r="AE2216" i="12"/>
  <c r="EL2217" i="12" l="1"/>
  <c r="DR197" i="12"/>
  <c r="DH2217" i="12"/>
  <c r="EL702" i="12"/>
  <c r="AP2217" i="12"/>
  <c r="BT1712" i="12"/>
  <c r="V1712" i="12"/>
  <c r="EB197" i="12"/>
  <c r="BJ197" i="12"/>
  <c r="AP1712" i="12"/>
  <c r="DH1207" i="12"/>
  <c r="CN2217" i="12"/>
  <c r="FF197" i="12"/>
  <c r="FZ702" i="12"/>
  <c r="CN1712" i="12"/>
  <c r="FP1712" i="12"/>
  <c r="V197" i="12"/>
  <c r="AZ197" i="12"/>
  <c r="AF1207" i="12"/>
  <c r="DR702" i="12"/>
  <c r="EB702" i="12"/>
  <c r="BT702" i="12"/>
  <c r="BJ1207" i="12"/>
  <c r="GJ1207" i="12"/>
  <c r="EV2217" i="12"/>
  <c r="FP197" i="12"/>
  <c r="EL1207" i="12"/>
  <c r="AZ702" i="12"/>
  <c r="AZ1712" i="12"/>
  <c r="BT1207" i="12"/>
  <c r="FZ197" i="12"/>
  <c r="BT197" i="12"/>
  <c r="CD2217" i="12"/>
  <c r="CX1712" i="12"/>
  <c r="V702" i="12"/>
  <c r="DH197" i="12"/>
  <c r="CX1207" i="12"/>
  <c r="DR2217" i="12"/>
  <c r="GJ197" i="12"/>
  <c r="BT2217" i="12"/>
  <c r="FP2217" i="12"/>
  <c r="AP702" i="12"/>
  <c r="AF1712" i="12"/>
  <c r="DR1207" i="12"/>
  <c r="CD1207" i="12"/>
  <c r="B1207" i="12"/>
  <c r="L1207" i="12"/>
  <c r="FF702" i="12"/>
  <c r="B2217" i="12"/>
  <c r="DH1712" i="12"/>
  <c r="FZ1207" i="12"/>
  <c r="L197" i="12"/>
  <c r="B1712" i="12"/>
  <c r="DR1712" i="12"/>
  <c r="FF2217" i="12"/>
  <c r="BJ702" i="12"/>
  <c r="GJ2217" i="12"/>
  <c r="CD197" i="12"/>
  <c r="EL1712" i="12"/>
  <c r="GJ1712" i="12"/>
  <c r="FP1207" i="12"/>
  <c r="B702" i="12"/>
  <c r="CX2217" i="12"/>
  <c r="FF1712" i="12"/>
  <c r="B196" i="12"/>
  <c r="AP1207" i="12"/>
  <c r="EB2217" i="12"/>
  <c r="EV1207" i="12"/>
  <c r="FZ1712" i="12"/>
  <c r="V1207" i="12"/>
  <c r="FF1207" i="12"/>
  <c r="CX197" i="12"/>
  <c r="AF197" i="12"/>
  <c r="CN1207" i="12"/>
  <c r="CX702" i="12"/>
  <c r="EL197" i="12"/>
  <c r="DH702" i="12"/>
  <c r="L1712" i="12"/>
  <c r="FZ2217" i="12"/>
  <c r="L2217" i="12"/>
  <c r="GJ702" i="12"/>
  <c r="FP702" i="12"/>
  <c r="AZ2217" i="12"/>
  <c r="EV702" i="12"/>
  <c r="AP197" i="12"/>
  <c r="CD702" i="12"/>
  <c r="EV197" i="12"/>
  <c r="V2217" i="12"/>
  <c r="EB1207" i="12"/>
  <c r="CD1712" i="12"/>
  <c r="L702" i="12"/>
  <c r="CN197" i="12"/>
  <c r="AF702" i="12"/>
  <c r="EB1712" i="12"/>
  <c r="AZ1207" i="12"/>
  <c r="EV1712" i="12"/>
  <c r="BJ2217" i="12"/>
  <c r="AF2217" i="12"/>
  <c r="BJ1712" i="12"/>
  <c r="CN702" i="12"/>
  <c r="U702" i="12"/>
  <c r="BI702" i="12"/>
  <c r="CM197" i="12"/>
  <c r="EA1207" i="12"/>
  <c r="EK2217" i="12"/>
  <c r="A196" i="12"/>
  <c r="A702" i="12"/>
  <c r="EU1712" i="12"/>
  <c r="DG702" i="12"/>
  <c r="BI1207" i="12"/>
  <c r="EK702" i="12"/>
  <c r="BS2217" i="12"/>
  <c r="K197" i="12"/>
  <c r="BI197" i="12"/>
  <c r="CC197" i="12"/>
  <c r="AE197" i="12"/>
  <c r="FY702" i="12"/>
  <c r="DQ1712" i="12"/>
  <c r="CM1712" i="12"/>
  <c r="GI1207" i="12"/>
  <c r="K1712" i="12"/>
  <c r="FO2217" i="12"/>
  <c r="DQ1207" i="12"/>
  <c r="U2217" i="12"/>
  <c r="EU702" i="12"/>
  <c r="AO2217" i="12"/>
  <c r="AO702" i="12"/>
  <c r="EA197" i="12"/>
  <c r="CC2217" i="12"/>
  <c r="FO702" i="12"/>
  <c r="EU1207" i="12"/>
  <c r="A1712" i="12"/>
  <c r="CC1207" i="12"/>
  <c r="A2217" i="12"/>
  <c r="CC1712" i="12"/>
  <c r="U197" i="12"/>
  <c r="EU2217" i="12"/>
  <c r="A1207" i="12"/>
  <c r="FE1207" i="12"/>
  <c r="FE1712" i="12"/>
  <c r="EA2217" i="12"/>
  <c r="AY197" i="12"/>
  <c r="AE1207" i="12"/>
  <c r="EA1712" i="12"/>
  <c r="FO1207" i="12"/>
  <c r="BS1207" i="12"/>
  <c r="EK1207" i="12"/>
  <c r="K702" i="12"/>
  <c r="AY1207" i="12"/>
  <c r="BI1712" i="12"/>
  <c r="AY702" i="12"/>
  <c r="CM702" i="12"/>
  <c r="CC702" i="12"/>
  <c r="K2217" i="12"/>
  <c r="CW702" i="12"/>
  <c r="EK1712" i="12"/>
  <c r="BI2217" i="12"/>
  <c r="AY2217" i="12"/>
  <c r="AO1207" i="12"/>
  <c r="BS1712" i="12"/>
  <c r="BS702" i="12"/>
  <c r="DQ702" i="12"/>
  <c r="FY1712" i="12"/>
  <c r="AY1712" i="12"/>
  <c r="CW1712" i="12"/>
  <c r="FE197" i="12"/>
  <c r="AE1712" i="12"/>
  <c r="DG1712" i="12"/>
  <c r="FE702" i="12"/>
  <c r="U1207" i="12"/>
  <c r="FY197" i="12"/>
  <c r="AO1712" i="12"/>
  <c r="CW1207" i="12"/>
  <c r="U1712" i="12"/>
  <c r="DQ2217" i="12"/>
  <c r="CM1207" i="12"/>
  <c r="EU197" i="12"/>
  <c r="GI1712" i="12"/>
  <c r="GI197" i="12"/>
  <c r="CW197" i="12"/>
  <c r="CM2217" i="12"/>
  <c r="EA702" i="12"/>
  <c r="FY2217" i="12"/>
  <c r="DG1207" i="12"/>
  <c r="GI702" i="12"/>
  <c r="FE2217" i="12"/>
  <c r="FO197" i="12"/>
  <c r="AE2217" i="12"/>
  <c r="K1207" i="12"/>
  <c r="CW2217" i="12"/>
  <c r="EK197" i="12"/>
  <c r="FY1207" i="12"/>
  <c r="AE702" i="12"/>
  <c r="DG2217" i="12"/>
  <c r="BS197" i="12"/>
  <c r="AO197" i="12"/>
  <c r="DG197" i="12"/>
  <c r="DQ197" i="12"/>
  <c r="FO1712" i="12"/>
  <c r="GI2217" i="12"/>
  <c r="CN703" i="12" l="1"/>
  <c r="EV1713" i="12"/>
  <c r="CN198" i="12"/>
  <c r="V2218" i="12"/>
  <c r="EV703" i="12"/>
  <c r="L2218" i="12"/>
  <c r="EL198" i="12"/>
  <c r="CX198" i="12"/>
  <c r="EV1208" i="12"/>
  <c r="FF1713" i="12"/>
  <c r="GJ1713" i="12"/>
  <c r="BJ703" i="12"/>
  <c r="L198" i="12"/>
  <c r="FF703" i="12"/>
  <c r="DR1208" i="12"/>
  <c r="BT2218" i="12"/>
  <c r="DH198" i="12"/>
  <c r="BT198" i="12"/>
  <c r="AZ703" i="12"/>
  <c r="GJ1208" i="12"/>
  <c r="DR703" i="12"/>
  <c r="FP1713" i="12"/>
  <c r="CN2218" i="12"/>
  <c r="EB198" i="12"/>
  <c r="EL703" i="12"/>
  <c r="BJ1713" i="12"/>
  <c r="AZ1208" i="12"/>
  <c r="L703" i="12"/>
  <c r="EV198" i="12"/>
  <c r="AZ2218" i="12"/>
  <c r="FZ2218" i="12"/>
  <c r="CX703" i="12"/>
  <c r="FF1208" i="12"/>
  <c r="EB2218" i="12"/>
  <c r="CX2218" i="12"/>
  <c r="EL1713" i="12"/>
  <c r="FF2218" i="12"/>
  <c r="FZ1208" i="12"/>
  <c r="L1208" i="12"/>
  <c r="AF1713" i="12"/>
  <c r="GJ198" i="12"/>
  <c r="V703" i="12"/>
  <c r="FZ198" i="12"/>
  <c r="EL1208" i="12"/>
  <c r="BJ1208" i="12"/>
  <c r="AF1208" i="12"/>
  <c r="CN1713" i="12"/>
  <c r="DH1208" i="12"/>
  <c r="V1713" i="12"/>
  <c r="DH2218" i="12"/>
  <c r="AF2218" i="12"/>
  <c r="EB1713" i="12"/>
  <c r="CD1713" i="12"/>
  <c r="CD703" i="12"/>
  <c r="FP703" i="12"/>
  <c r="L1713" i="12"/>
  <c r="CN1208" i="12"/>
  <c r="V1208" i="12"/>
  <c r="AP1208" i="12"/>
  <c r="B703" i="12"/>
  <c r="CD198" i="12"/>
  <c r="DR1713" i="12"/>
  <c r="DH1713" i="12"/>
  <c r="B1208" i="12"/>
  <c r="AP703" i="12"/>
  <c r="DR2218" i="12"/>
  <c r="CX1713" i="12"/>
  <c r="BT1208" i="12"/>
  <c r="FP198" i="12"/>
  <c r="BT703" i="12"/>
  <c r="AZ198" i="12"/>
  <c r="FZ703" i="12"/>
  <c r="AP1713" i="12"/>
  <c r="BT1713" i="12"/>
  <c r="DR198" i="12"/>
  <c r="BJ2218" i="12"/>
  <c r="AF703" i="12"/>
  <c r="EB1208" i="12"/>
  <c r="AP198" i="12"/>
  <c r="GJ703" i="12"/>
  <c r="DH703" i="12"/>
  <c r="AF198" i="12"/>
  <c r="FZ1713" i="12"/>
  <c r="B197" i="12"/>
  <c r="FP1208" i="12"/>
  <c r="GJ2218" i="12"/>
  <c r="B1713" i="12"/>
  <c r="B2218" i="12"/>
  <c r="CD1208" i="12"/>
  <c r="FP2218" i="12"/>
  <c r="CX1208" i="12"/>
  <c r="CD2218" i="12"/>
  <c r="AZ1713" i="12"/>
  <c r="EV2218" i="12"/>
  <c r="EB703" i="12"/>
  <c r="V198" i="12"/>
  <c r="FF198" i="12"/>
  <c r="BJ198" i="12"/>
  <c r="AP2218" i="12"/>
  <c r="EL2218" i="12"/>
  <c r="FO2218" i="12"/>
  <c r="CW2218" i="12"/>
  <c r="EK1713" i="12"/>
  <c r="CM2218" i="12"/>
  <c r="GI198" i="12"/>
  <c r="EU1713" i="12"/>
  <c r="AO1713" i="12"/>
  <c r="BI1713" i="12"/>
  <c r="DQ2218" i="12"/>
  <c r="CW198" i="12"/>
  <c r="GI1208" i="12"/>
  <c r="AY1208" i="12"/>
  <c r="DQ703" i="12"/>
  <c r="EU1208" i="12"/>
  <c r="EK198" i="12"/>
  <c r="BS1713" i="12"/>
  <c r="GI703" i="12"/>
  <c r="DQ198" i="12"/>
  <c r="K1713" i="12"/>
  <c r="FE703" i="12"/>
  <c r="A1208" i="12"/>
  <c r="FE1208" i="12"/>
  <c r="DQ1208" i="12"/>
  <c r="BI198" i="12"/>
  <c r="BS1208" i="12"/>
  <c r="AY703" i="12"/>
  <c r="CC1208" i="12"/>
  <c r="CM1713" i="12"/>
  <c r="K2218" i="12"/>
  <c r="DG198" i="12"/>
  <c r="A197" i="12"/>
  <c r="DG1208" i="12"/>
  <c r="CM703" i="12"/>
  <c r="A2218" i="12"/>
  <c r="FE1713" i="12"/>
  <c r="EU198" i="12"/>
  <c r="BS2218" i="12"/>
  <c r="EK2218" i="12"/>
  <c r="EA198" i="12"/>
  <c r="FY703" i="12"/>
  <c r="AE2218" i="12"/>
  <c r="CM198" i="12"/>
  <c r="DQ1713" i="12"/>
  <c r="GI1713" i="12"/>
  <c r="BI1208" i="12"/>
  <c r="AE198" i="12"/>
  <c r="AO198" i="12"/>
  <c r="EA1713" i="12"/>
  <c r="EK1208" i="12"/>
  <c r="DG703" i="12"/>
  <c r="DG1713" i="12"/>
  <c r="AO2218" i="12"/>
  <c r="FO703" i="12"/>
  <c r="U1208" i="12"/>
  <c r="GI2218" i="12"/>
  <c r="K1208" i="12"/>
  <c r="AY1713" i="12"/>
  <c r="AY2218" i="12"/>
  <c r="K703" i="12"/>
  <c r="AE1208" i="12"/>
  <c r="BS703" i="12"/>
  <c r="FY2218" i="12"/>
  <c r="CW703" i="12"/>
  <c r="EU703" i="12"/>
  <c r="A1713" i="12"/>
  <c r="EK703" i="12"/>
  <c r="EA703" i="12"/>
  <c r="AO1208" i="12"/>
  <c r="CC1713" i="12"/>
  <c r="FO1208" i="12"/>
  <c r="CM1208" i="12"/>
  <c r="FY198" i="12"/>
  <c r="K198" i="12"/>
  <c r="CC198" i="12"/>
  <c r="AE1713" i="12"/>
  <c r="AO703" i="12"/>
  <c r="BS198" i="12"/>
  <c r="FE198" i="12"/>
  <c r="EA1208" i="12"/>
  <c r="EU2218" i="12"/>
  <c r="CC2218" i="12"/>
  <c r="CW1208" i="12"/>
  <c r="AY198" i="12"/>
  <c r="AE703" i="12"/>
  <c r="DG2218" i="12"/>
  <c r="CW1713" i="12"/>
  <c r="EA2218" i="12"/>
  <c r="CC703" i="12"/>
  <c r="U1713" i="12"/>
  <c r="BI2218" i="12"/>
  <c r="A703" i="12"/>
  <c r="FE2218" i="12"/>
  <c r="U703" i="12"/>
  <c r="FY1713" i="12"/>
  <c r="U198" i="12"/>
  <c r="FO198" i="12"/>
  <c r="FO1713" i="12"/>
  <c r="BI703" i="12"/>
  <c r="FY1208" i="12"/>
  <c r="U2218" i="12"/>
  <c r="EL2219" i="12" l="1"/>
  <c r="V199" i="12"/>
  <c r="CD2219" i="12"/>
  <c r="B2219" i="12"/>
  <c r="B198" i="12"/>
  <c r="GJ704" i="12"/>
  <c r="BJ2219" i="12"/>
  <c r="FZ704" i="12"/>
  <c r="BT1209" i="12"/>
  <c r="B1209" i="12"/>
  <c r="B704" i="12"/>
  <c r="L1714" i="12"/>
  <c r="EB1714" i="12"/>
  <c r="DH1209" i="12"/>
  <c r="EL1209" i="12"/>
  <c r="AF1714" i="12"/>
  <c r="EL1714" i="12"/>
  <c r="CX704" i="12"/>
  <c r="L704" i="12"/>
  <c r="EB199" i="12"/>
  <c r="GJ1209" i="12"/>
  <c r="BT2219" i="12"/>
  <c r="BJ704" i="12"/>
  <c r="CX199" i="12"/>
  <c r="V2219" i="12"/>
  <c r="AP2219" i="12"/>
  <c r="EB704" i="12"/>
  <c r="CX1209" i="12"/>
  <c r="B1714" i="12"/>
  <c r="FZ1714" i="12"/>
  <c r="AP199" i="12"/>
  <c r="DR199" i="12"/>
  <c r="AZ199" i="12"/>
  <c r="CX1714" i="12"/>
  <c r="DH1714" i="12"/>
  <c r="AP1209" i="12"/>
  <c r="FP704" i="12"/>
  <c r="AF2219" i="12"/>
  <c r="CN1714" i="12"/>
  <c r="FZ199" i="12"/>
  <c r="L1209" i="12"/>
  <c r="CX2219" i="12"/>
  <c r="FZ2219" i="12"/>
  <c r="AZ1209" i="12"/>
  <c r="CN2219" i="12"/>
  <c r="AZ704" i="12"/>
  <c r="DR1209" i="12"/>
  <c r="GJ1714" i="12"/>
  <c r="EL199" i="12"/>
  <c r="CN199" i="12"/>
  <c r="BJ199" i="12"/>
  <c r="EV2219" i="12"/>
  <c r="FP2219" i="12"/>
  <c r="GJ2219" i="12"/>
  <c r="AF199" i="12"/>
  <c r="EB1209" i="12"/>
  <c r="BT1714" i="12"/>
  <c r="BT704" i="12"/>
  <c r="DR2219" i="12"/>
  <c r="DR1714" i="12"/>
  <c r="V1209" i="12"/>
  <c r="CD704" i="12"/>
  <c r="DH2219" i="12"/>
  <c r="AF1209" i="12"/>
  <c r="V704" i="12"/>
  <c r="FZ1209" i="12"/>
  <c r="EB2219" i="12"/>
  <c r="AZ2219" i="12"/>
  <c r="BJ1714" i="12"/>
  <c r="FP1714" i="12"/>
  <c r="BT199" i="12"/>
  <c r="FF704" i="12"/>
  <c r="FF1714" i="12"/>
  <c r="L2219" i="12"/>
  <c r="EV1714" i="12"/>
  <c r="FF199" i="12"/>
  <c r="AZ1714" i="12"/>
  <c r="CD1209" i="12"/>
  <c r="FP1209" i="12"/>
  <c r="DH704" i="12"/>
  <c r="AF704" i="12"/>
  <c r="AP1714" i="12"/>
  <c r="FP199" i="12"/>
  <c r="AP704" i="12"/>
  <c r="CD199" i="12"/>
  <c r="CN1209" i="12"/>
  <c r="CD1714" i="12"/>
  <c r="V1714" i="12"/>
  <c r="BJ1209" i="12"/>
  <c r="GJ199" i="12"/>
  <c r="FF2219" i="12"/>
  <c r="FF1209" i="12"/>
  <c r="EV199" i="12"/>
  <c r="EL704" i="12"/>
  <c r="DR704" i="12"/>
  <c r="DH199" i="12"/>
  <c r="L199" i="12"/>
  <c r="EV1209" i="12"/>
  <c r="EV704" i="12"/>
  <c r="CN704" i="12"/>
  <c r="FY1714" i="12"/>
  <c r="AE704" i="12"/>
  <c r="U1209" i="12"/>
  <c r="CM2219" i="12"/>
  <c r="K704" i="12"/>
  <c r="AY199" i="12"/>
  <c r="DG199" i="12"/>
  <c r="EU1714" i="12"/>
  <c r="A2219" i="12"/>
  <c r="FY199" i="12"/>
  <c r="CM1209" i="12"/>
  <c r="BS2219" i="12"/>
  <c r="AY1714" i="12"/>
  <c r="DQ199" i="12"/>
  <c r="FO704" i="12"/>
  <c r="DQ2219" i="12"/>
  <c r="EU199" i="12"/>
  <c r="K199" i="12"/>
  <c r="CM1714" i="12"/>
  <c r="FE1209" i="12"/>
  <c r="CW1714" i="12"/>
  <c r="FE199" i="12"/>
  <c r="A1209" i="12"/>
  <c r="BI199" i="12"/>
  <c r="FO199" i="12"/>
  <c r="CC1714" i="12"/>
  <c r="BS1209" i="12"/>
  <c r="EU704" i="12"/>
  <c r="CC704" i="12"/>
  <c r="FE704" i="12"/>
  <c r="GI704" i="12"/>
  <c r="FY704" i="12"/>
  <c r="CC2219" i="12"/>
  <c r="CW1209" i="12"/>
  <c r="A198" i="12"/>
  <c r="FO1714" i="12"/>
  <c r="AO1714" i="12"/>
  <c r="AE2219" i="12"/>
  <c r="A704" i="12"/>
  <c r="EA2219" i="12"/>
  <c r="DG704" i="12"/>
  <c r="AY704" i="12"/>
  <c r="AE199" i="12"/>
  <c r="BI704" i="12"/>
  <c r="AO704" i="12"/>
  <c r="AO199" i="12"/>
  <c r="AE1209" i="12"/>
  <c r="K2219" i="12"/>
  <c r="EA704" i="12"/>
  <c r="CC199" i="12"/>
  <c r="BS704" i="12"/>
  <c r="U2219" i="12"/>
  <c r="EK704" i="12"/>
  <c r="EK2219" i="12"/>
  <c r="EA199" i="12"/>
  <c r="BS1714" i="12"/>
  <c r="GI1714" i="12"/>
  <c r="DG2219" i="12"/>
  <c r="EA1714" i="12"/>
  <c r="GI2219" i="12"/>
  <c r="CC1209" i="12"/>
  <c r="K1209" i="12"/>
  <c r="BI1714" i="12"/>
  <c r="A1714" i="12"/>
  <c r="CW199" i="12"/>
  <c r="CM199" i="12"/>
  <c r="EK1714" i="12"/>
  <c r="AO1209" i="12"/>
  <c r="EK199" i="12"/>
  <c r="AY2219" i="12"/>
  <c r="DQ704" i="12"/>
  <c r="FO1209" i="12"/>
  <c r="BI2219" i="12"/>
  <c r="FY1209" i="12"/>
  <c r="EA1209" i="12"/>
  <c r="GI1209" i="12"/>
  <c r="AO2219" i="12"/>
  <c r="AE1714" i="12"/>
  <c r="U1714" i="12"/>
  <c r="DQ1714" i="12"/>
  <c r="AY1209" i="12"/>
  <c r="FE1714" i="12"/>
  <c r="BS199" i="12"/>
  <c r="EU2219" i="12"/>
  <c r="DG1714" i="12"/>
  <c r="K1714" i="12"/>
  <c r="EU1209" i="12"/>
  <c r="U199" i="12"/>
  <c r="FE2219" i="12"/>
  <c r="EK1209" i="12"/>
  <c r="FO2219" i="12"/>
  <c r="GI199" i="12"/>
  <c r="CW704" i="12"/>
  <c r="DQ1209" i="12"/>
  <c r="CW2219" i="12"/>
  <c r="FY2219" i="12"/>
  <c r="U704" i="12"/>
  <c r="DG1209" i="12"/>
  <c r="BI1209" i="12"/>
  <c r="CM704" i="12"/>
  <c r="CN705" i="12" l="1"/>
  <c r="DH200" i="12"/>
  <c r="FF1210" i="12"/>
  <c r="V1715" i="12"/>
  <c r="AP705" i="12"/>
  <c r="DH705" i="12"/>
  <c r="FF200" i="12"/>
  <c r="FF705" i="12"/>
  <c r="AZ2220" i="12"/>
  <c r="AF1210" i="12"/>
  <c r="DR1715" i="12"/>
  <c r="EB1210" i="12"/>
  <c r="EV2220" i="12"/>
  <c r="GJ1715" i="12"/>
  <c r="AZ1210" i="12"/>
  <c r="FZ200" i="12"/>
  <c r="AP1210" i="12"/>
  <c r="DR200" i="12"/>
  <c r="CX1210" i="12"/>
  <c r="CX200" i="12"/>
  <c r="EB200" i="12"/>
  <c r="AF1715" i="12"/>
  <c r="L1715" i="12"/>
  <c r="FZ705" i="12"/>
  <c r="B2220" i="12"/>
  <c r="EV705" i="12"/>
  <c r="DR705" i="12"/>
  <c r="FF2220" i="12"/>
  <c r="CD1715" i="12"/>
  <c r="FP200" i="12"/>
  <c r="FP1210" i="12"/>
  <c r="EV1715" i="12"/>
  <c r="BT200" i="12"/>
  <c r="EB2220" i="12"/>
  <c r="DH2220" i="12"/>
  <c r="DR2220" i="12"/>
  <c r="AF200" i="12"/>
  <c r="BJ200" i="12"/>
  <c r="DR1210" i="12"/>
  <c r="FZ2220" i="12"/>
  <c r="CN1715" i="12"/>
  <c r="DH1715" i="12"/>
  <c r="AP200" i="12"/>
  <c r="EB705" i="12"/>
  <c r="BJ705" i="12"/>
  <c r="L705" i="12"/>
  <c r="EL1210" i="12"/>
  <c r="B705" i="12"/>
  <c r="BJ2220" i="12"/>
  <c r="CD2220" i="12"/>
  <c r="EV1210" i="12"/>
  <c r="EL705" i="12"/>
  <c r="GJ200" i="12"/>
  <c r="CN1210" i="12"/>
  <c r="AP1715" i="12"/>
  <c r="CD1210" i="12"/>
  <c r="L2220" i="12"/>
  <c r="FP1715" i="12"/>
  <c r="FZ1210" i="12"/>
  <c r="CD705" i="12"/>
  <c r="BT705" i="12"/>
  <c r="GJ2220" i="12"/>
  <c r="CN200" i="12"/>
  <c r="AZ705" i="12"/>
  <c r="CX2220" i="12"/>
  <c r="AF2220" i="12"/>
  <c r="CX1715" i="12"/>
  <c r="FZ1715" i="12"/>
  <c r="AP2220" i="12"/>
  <c r="BT2220" i="12"/>
  <c r="CX705" i="12"/>
  <c r="DH1210" i="12"/>
  <c r="B1210" i="12"/>
  <c r="GJ705" i="12"/>
  <c r="V200" i="12"/>
  <c r="L200" i="12"/>
  <c r="EV200" i="12"/>
  <c r="BJ1210" i="12"/>
  <c r="CD200" i="12"/>
  <c r="AF705" i="12"/>
  <c r="AZ1715" i="12"/>
  <c r="FF1715" i="12"/>
  <c r="BJ1715" i="12"/>
  <c r="V705" i="12"/>
  <c r="V1210" i="12"/>
  <c r="BT1715" i="12"/>
  <c r="FP2220" i="12"/>
  <c r="EL200" i="12"/>
  <c r="CN2220" i="12"/>
  <c r="L1210" i="12"/>
  <c r="FP705" i="12"/>
  <c r="AZ200" i="12"/>
  <c r="B1715" i="12"/>
  <c r="V2220" i="12"/>
  <c r="GJ1210" i="12"/>
  <c r="EL1715" i="12"/>
  <c r="EB1715" i="12"/>
  <c r="BT1210" i="12"/>
  <c r="B199" i="12"/>
  <c r="EL2220" i="12"/>
  <c r="AY200" i="12"/>
  <c r="U200" i="12"/>
  <c r="DQ2220" i="12"/>
  <c r="BI705" i="12"/>
  <c r="BS1210" i="12"/>
  <c r="FE705" i="12"/>
  <c r="FY1210" i="12"/>
  <c r="EK1715" i="12"/>
  <c r="FY1715" i="12"/>
  <c r="EU2220" i="12"/>
  <c r="AO2220" i="12"/>
  <c r="CW705" i="12"/>
  <c r="A1715" i="12"/>
  <c r="BI1715" i="12"/>
  <c r="CW2220" i="12"/>
  <c r="BI200" i="12"/>
  <c r="GI2220" i="12"/>
  <c r="FO1210" i="12"/>
  <c r="FO200" i="12"/>
  <c r="DQ1715" i="12"/>
  <c r="U1715" i="12"/>
  <c r="BS200" i="12"/>
  <c r="EA200" i="12"/>
  <c r="FE1715" i="12"/>
  <c r="DQ200" i="12"/>
  <c r="K1715" i="12"/>
  <c r="EA705" i="12"/>
  <c r="AE1715" i="12"/>
  <c r="EA1210" i="12"/>
  <c r="EA2220" i="12"/>
  <c r="DQ705" i="12"/>
  <c r="A1210" i="12"/>
  <c r="FE200" i="12"/>
  <c r="U1210" i="12"/>
  <c r="A2220" i="12"/>
  <c r="CW1210" i="12"/>
  <c r="FO2220" i="12"/>
  <c r="AO200" i="12"/>
  <c r="DG200" i="12"/>
  <c r="BS705" i="12"/>
  <c r="AY2220" i="12"/>
  <c r="EU705" i="12"/>
  <c r="A199" i="12"/>
  <c r="CM1210" i="12"/>
  <c r="GI1715" i="12"/>
  <c r="EK2220" i="12"/>
  <c r="FY705" i="12"/>
  <c r="CC1210" i="12"/>
  <c r="CM2220" i="12"/>
  <c r="EU1715" i="12"/>
  <c r="AE200" i="12"/>
  <c r="CM200" i="12"/>
  <c r="BI2220" i="12"/>
  <c r="CM1715" i="12"/>
  <c r="K705" i="12"/>
  <c r="AO1210" i="12"/>
  <c r="FO705" i="12"/>
  <c r="U2220" i="12"/>
  <c r="DG2220" i="12"/>
  <c r="AO705" i="12"/>
  <c r="K2220" i="12"/>
  <c r="DG705" i="12"/>
  <c r="AE705" i="12"/>
  <c r="AY1715" i="12"/>
  <c r="DG1210" i="12"/>
  <c r="DQ1210" i="12"/>
  <c r="CW1715" i="12"/>
  <c r="CC200" i="12"/>
  <c r="FO1715" i="12"/>
  <c r="BS2220" i="12"/>
  <c r="GI200" i="12"/>
  <c r="EU200" i="12"/>
  <c r="EU1210" i="12"/>
  <c r="K1210" i="12"/>
  <c r="EA1715" i="12"/>
  <c r="GI1210" i="12"/>
  <c r="EK705" i="12"/>
  <c r="CW200" i="12"/>
  <c r="EK200" i="12"/>
  <c r="CC2220" i="12"/>
  <c r="DG1715" i="12"/>
  <c r="FY200" i="12"/>
  <c r="AO1715" i="12"/>
  <c r="GI705" i="12"/>
  <c r="EK1210" i="12"/>
  <c r="BI1210" i="12"/>
  <c r="AY705" i="12"/>
  <c r="AE1210" i="12"/>
  <c r="AE2220" i="12"/>
  <c r="CC1715" i="12"/>
  <c r="CM705" i="12"/>
  <c r="FY2220" i="12"/>
  <c r="K200" i="12"/>
  <c r="BS1715" i="12"/>
  <c r="FE2220" i="12"/>
  <c r="FE1210" i="12"/>
  <c r="U705" i="12"/>
  <c r="A705" i="12"/>
  <c r="CC705" i="12"/>
  <c r="AY1210" i="12"/>
  <c r="EL2221" i="12" l="1"/>
  <c r="EL1716" i="12"/>
  <c r="AZ201" i="12"/>
  <c r="EL201" i="12"/>
  <c r="V706" i="12"/>
  <c r="AF706" i="12"/>
  <c r="L201" i="12"/>
  <c r="DH1211" i="12"/>
  <c r="FZ1716" i="12"/>
  <c r="AZ706" i="12"/>
  <c r="CD706" i="12"/>
  <c r="CD1211" i="12"/>
  <c r="EL706" i="12"/>
  <c r="B706" i="12"/>
  <c r="EB706" i="12"/>
  <c r="FZ2221" i="12"/>
  <c r="DR2221" i="12"/>
  <c r="EV1716" i="12"/>
  <c r="FF2221" i="12"/>
  <c r="FZ706" i="12"/>
  <c r="CX201" i="12"/>
  <c r="FZ201" i="12"/>
  <c r="EB1211" i="12"/>
  <c r="FF706" i="12"/>
  <c r="V1716" i="12"/>
  <c r="B200" i="12"/>
  <c r="GJ1211" i="12"/>
  <c r="FP706" i="12"/>
  <c r="FP2221" i="12"/>
  <c r="BJ1716" i="12"/>
  <c r="CD201" i="12"/>
  <c r="V201" i="12"/>
  <c r="CX706" i="12"/>
  <c r="CX1716" i="12"/>
  <c r="CN201" i="12"/>
  <c r="FZ1211" i="12"/>
  <c r="AP1716" i="12"/>
  <c r="EV1211" i="12"/>
  <c r="EL1211" i="12"/>
  <c r="AP201" i="12"/>
  <c r="DR1211" i="12"/>
  <c r="DH2221" i="12"/>
  <c r="FP1211" i="12"/>
  <c r="DR706" i="12"/>
  <c r="L1716" i="12"/>
  <c r="CX1211" i="12"/>
  <c r="AZ1211" i="12"/>
  <c r="DR1716" i="12"/>
  <c r="FF201" i="12"/>
  <c r="FF1211" i="12"/>
  <c r="BT1211" i="12"/>
  <c r="V2221" i="12"/>
  <c r="L1211" i="12"/>
  <c r="BT1716" i="12"/>
  <c r="FF1716" i="12"/>
  <c r="BJ1211" i="12"/>
  <c r="GJ706" i="12"/>
  <c r="BT2221" i="12"/>
  <c r="AF2221" i="12"/>
  <c r="GJ2221" i="12"/>
  <c r="FP1716" i="12"/>
  <c r="CN1211" i="12"/>
  <c r="CD2221" i="12"/>
  <c r="L706" i="12"/>
  <c r="DH1716" i="12"/>
  <c r="BJ201" i="12"/>
  <c r="EB2221" i="12"/>
  <c r="FP201" i="12"/>
  <c r="EV706" i="12"/>
  <c r="AF1716" i="12"/>
  <c r="DR201" i="12"/>
  <c r="GJ1716" i="12"/>
  <c r="AF1211" i="12"/>
  <c r="DH706" i="12"/>
  <c r="DH201" i="12"/>
  <c r="EB1716" i="12"/>
  <c r="B1716" i="12"/>
  <c r="CN2221" i="12"/>
  <c r="V1211" i="12"/>
  <c r="AZ1716" i="12"/>
  <c r="EV201" i="12"/>
  <c r="B1211" i="12"/>
  <c r="AP2221" i="12"/>
  <c r="CX2221" i="12"/>
  <c r="BT706" i="12"/>
  <c r="L2221" i="12"/>
  <c r="GJ201" i="12"/>
  <c r="BJ2221" i="12"/>
  <c r="BJ706" i="12"/>
  <c r="CN1716" i="12"/>
  <c r="AF201" i="12"/>
  <c r="BT201" i="12"/>
  <c r="CD1716" i="12"/>
  <c r="B2221" i="12"/>
  <c r="EB201" i="12"/>
  <c r="AP1211" i="12"/>
  <c r="EV2221" i="12"/>
  <c r="AZ2221" i="12"/>
  <c r="AP706" i="12"/>
  <c r="CN706" i="12"/>
  <c r="CM201" i="12"/>
  <c r="K1716" i="12"/>
  <c r="FY2221" i="12"/>
  <c r="CC706" i="12"/>
  <c r="A200" i="12"/>
  <c r="EU1211" i="12"/>
  <c r="EA1211" i="12"/>
  <c r="FO201" i="12"/>
  <c r="EA706" i="12"/>
  <c r="CW201" i="12"/>
  <c r="EU706" i="12"/>
  <c r="FY201" i="12"/>
  <c r="AE706" i="12"/>
  <c r="EK706" i="12"/>
  <c r="CC201" i="12"/>
  <c r="A1716" i="12"/>
  <c r="FY1716" i="12"/>
  <c r="EU1716" i="12"/>
  <c r="CW1211" i="12"/>
  <c r="FO1716" i="12"/>
  <c r="U2221" i="12"/>
  <c r="EA2221" i="12"/>
  <c r="BS1211" i="12"/>
  <c r="DQ2221" i="12"/>
  <c r="FO1211" i="12"/>
  <c r="AY706" i="12"/>
  <c r="K2221" i="12"/>
  <c r="BS1716" i="12"/>
  <c r="BI2221" i="12"/>
  <c r="K706" i="12"/>
  <c r="A706" i="12"/>
  <c r="AE1716" i="12"/>
  <c r="EA1716" i="12"/>
  <c r="DG1211" i="12"/>
  <c r="AY1211" i="12"/>
  <c r="EK2221" i="12"/>
  <c r="A2221" i="12"/>
  <c r="CC1211" i="12"/>
  <c r="U1716" i="12"/>
  <c r="AE201" i="12"/>
  <c r="A1211" i="12"/>
  <c r="FE2221" i="12"/>
  <c r="CW706" i="12"/>
  <c r="EU201" i="12"/>
  <c r="U1211" i="12"/>
  <c r="GI1716" i="12"/>
  <c r="DQ1716" i="12"/>
  <c r="AY2221" i="12"/>
  <c r="DQ706" i="12"/>
  <c r="FE1211" i="12"/>
  <c r="DQ1211" i="12"/>
  <c r="BS2221" i="12"/>
  <c r="AY1716" i="12"/>
  <c r="K201" i="12"/>
  <c r="AO706" i="12"/>
  <c r="K1211" i="12"/>
  <c r="AO201" i="12"/>
  <c r="AY201" i="12"/>
  <c r="AE2221" i="12"/>
  <c r="FY1211" i="12"/>
  <c r="CC2221" i="12"/>
  <c r="AO1211" i="12"/>
  <c r="FO2221" i="12"/>
  <c r="GI201" i="12"/>
  <c r="EU2221" i="12"/>
  <c r="GI706" i="12"/>
  <c r="AO2221" i="12"/>
  <c r="AE1211" i="12"/>
  <c r="CM1716" i="12"/>
  <c r="EA201" i="12"/>
  <c r="DG1716" i="12"/>
  <c r="CM2221" i="12"/>
  <c r="CW1716" i="12"/>
  <c r="CM706" i="12"/>
  <c r="GI2221" i="12"/>
  <c r="U706" i="12"/>
  <c r="FE706" i="12"/>
  <c r="FE1716" i="12"/>
  <c r="DQ201" i="12"/>
  <c r="BI706" i="12"/>
  <c r="U201" i="12"/>
  <c r="EK1716" i="12"/>
  <c r="BI201" i="12"/>
  <c r="EK201" i="12"/>
  <c r="BS706" i="12"/>
  <c r="GI1211" i="12"/>
  <c r="FE201" i="12"/>
  <c r="DG2221" i="12"/>
  <c r="CW2221" i="12"/>
  <c r="EK1211" i="12"/>
  <c r="DG201" i="12"/>
  <c r="DG706" i="12"/>
  <c r="BS201" i="12"/>
  <c r="BI1211" i="12"/>
  <c r="BI1716" i="12"/>
  <c r="AO1716" i="12"/>
  <c r="CM1211" i="12"/>
  <c r="FY706" i="12"/>
  <c r="CC1716" i="12"/>
  <c r="FO706" i="12"/>
  <c r="CN707" i="12" l="1"/>
  <c r="AP1212" i="12"/>
  <c r="BT202" i="12"/>
  <c r="BJ2222" i="12"/>
  <c r="CX2222" i="12"/>
  <c r="AZ1717" i="12"/>
  <c r="EB1717" i="12"/>
  <c r="GJ1717" i="12"/>
  <c r="FP202" i="12"/>
  <c r="L707" i="12"/>
  <c r="GJ2222" i="12"/>
  <c r="BJ1212" i="12"/>
  <c r="V2222" i="12"/>
  <c r="DR1717" i="12"/>
  <c r="DR707" i="12"/>
  <c r="AP202" i="12"/>
  <c r="FZ1212" i="12"/>
  <c r="V202" i="12"/>
  <c r="FP707" i="12"/>
  <c r="FF707" i="12"/>
  <c r="FZ707" i="12"/>
  <c r="FZ2222" i="12"/>
  <c r="CD1212" i="12"/>
  <c r="DH1212" i="12"/>
  <c r="EL202" i="12"/>
  <c r="AP707" i="12"/>
  <c r="EB202" i="12"/>
  <c r="AF202" i="12"/>
  <c r="GJ202" i="12"/>
  <c r="AP2222" i="12"/>
  <c r="V1212" i="12"/>
  <c r="DH202" i="12"/>
  <c r="DR202" i="12"/>
  <c r="EB2222" i="12"/>
  <c r="CD2222" i="12"/>
  <c r="AF2222" i="12"/>
  <c r="FF1717" i="12"/>
  <c r="BT1212" i="12"/>
  <c r="AZ1212" i="12"/>
  <c r="FP1212" i="12"/>
  <c r="EL1212" i="12"/>
  <c r="CN202" i="12"/>
  <c r="CD202" i="12"/>
  <c r="GJ1212" i="12"/>
  <c r="EB1212" i="12"/>
  <c r="FF2222" i="12"/>
  <c r="EB707" i="12"/>
  <c r="CD707" i="12"/>
  <c r="L202" i="12"/>
  <c r="AZ202" i="12"/>
  <c r="AZ2222" i="12"/>
  <c r="B2222" i="12"/>
  <c r="CN1717" i="12"/>
  <c r="L2222" i="12"/>
  <c r="B1212" i="12"/>
  <c r="CN2222" i="12"/>
  <c r="DH707" i="12"/>
  <c r="AF1717" i="12"/>
  <c r="BJ202" i="12"/>
  <c r="CN1212" i="12"/>
  <c r="BT2222" i="12"/>
  <c r="BT1717" i="12"/>
  <c r="FF1212" i="12"/>
  <c r="CX1212" i="12"/>
  <c r="DH2222" i="12"/>
  <c r="EV1212" i="12"/>
  <c r="CX1717" i="12"/>
  <c r="BJ1717" i="12"/>
  <c r="B201" i="12"/>
  <c r="FZ202" i="12"/>
  <c r="EV1717" i="12"/>
  <c r="B707" i="12"/>
  <c r="AZ707" i="12"/>
  <c r="AF707" i="12"/>
  <c r="EL1717" i="12"/>
  <c r="EV2222" i="12"/>
  <c r="CD1717" i="12"/>
  <c r="BJ707" i="12"/>
  <c r="BT707" i="12"/>
  <c r="EV202" i="12"/>
  <c r="B1717" i="12"/>
  <c r="AF1212" i="12"/>
  <c r="EV707" i="12"/>
  <c r="DH1717" i="12"/>
  <c r="FP1717" i="12"/>
  <c r="GJ707" i="12"/>
  <c r="L1212" i="12"/>
  <c r="FF202" i="12"/>
  <c r="L1717" i="12"/>
  <c r="DR1212" i="12"/>
  <c r="AP1717" i="12"/>
  <c r="CX707" i="12"/>
  <c r="FP2222" i="12"/>
  <c r="V1717" i="12"/>
  <c r="CX202" i="12"/>
  <c r="DR2222" i="12"/>
  <c r="EL707" i="12"/>
  <c r="FZ1717" i="12"/>
  <c r="V707" i="12"/>
  <c r="EL2222" i="12"/>
  <c r="FY1212" i="12"/>
  <c r="CC1717" i="12"/>
  <c r="AO1717" i="12"/>
  <c r="DQ202" i="12"/>
  <c r="EK707" i="12"/>
  <c r="FO2222" i="12"/>
  <c r="CC707" i="12"/>
  <c r="EA1717" i="12"/>
  <c r="CM1717" i="12"/>
  <c r="K707" i="12"/>
  <c r="CC202" i="12"/>
  <c r="FO707" i="12"/>
  <c r="AE707" i="12"/>
  <c r="EK2222" i="12"/>
  <c r="EA707" i="12"/>
  <c r="EA2222" i="12"/>
  <c r="FY1717" i="12"/>
  <c r="FE1212" i="12"/>
  <c r="GI1212" i="12"/>
  <c r="FE202" i="12"/>
  <c r="CW2222" i="12"/>
  <c r="AO707" i="12"/>
  <c r="U2222" i="12"/>
  <c r="GI202" i="12"/>
  <c r="EU707" i="12"/>
  <c r="DG202" i="12"/>
  <c r="CM202" i="12"/>
  <c r="BS202" i="12"/>
  <c r="DQ1717" i="12"/>
  <c r="FE707" i="12"/>
  <c r="DQ2222" i="12"/>
  <c r="AY202" i="12"/>
  <c r="K2222" i="12"/>
  <c r="FY707" i="12"/>
  <c r="A707" i="12"/>
  <c r="GI2222" i="12"/>
  <c r="BI1212" i="12"/>
  <c r="U1717" i="12"/>
  <c r="BS707" i="12"/>
  <c r="DG1717" i="12"/>
  <c r="AY707" i="12"/>
  <c r="DG2222" i="12"/>
  <c r="EK1717" i="12"/>
  <c r="FO202" i="12"/>
  <c r="CW1212" i="12"/>
  <c r="EA1212" i="12"/>
  <c r="EU2222" i="12"/>
  <c r="U202" i="12"/>
  <c r="K1717" i="12"/>
  <c r="FE1717" i="12"/>
  <c r="BI707" i="12"/>
  <c r="CW707" i="12"/>
  <c r="EK1212" i="12"/>
  <c r="A1212" i="12"/>
  <c r="AE2222" i="12"/>
  <c r="BS1717" i="12"/>
  <c r="AO2222" i="12"/>
  <c r="CM1212" i="12"/>
  <c r="EK202" i="12"/>
  <c r="DQ1212" i="12"/>
  <c r="FY202" i="12"/>
  <c r="DG707" i="12"/>
  <c r="U707" i="12"/>
  <c r="AY2222" i="12"/>
  <c r="CC1212" i="12"/>
  <c r="CW202" i="12"/>
  <c r="EU1212" i="12"/>
  <c r="EA202" i="12"/>
  <c r="EU1717" i="12"/>
  <c r="EU202" i="12"/>
  <c r="FE2222" i="12"/>
  <c r="GI707" i="12"/>
  <c r="A201" i="12"/>
  <c r="BI1717" i="12"/>
  <c r="AO1212" i="12"/>
  <c r="CM707" i="12"/>
  <c r="CC2222" i="12"/>
  <c r="DQ707" i="12"/>
  <c r="BI202" i="12"/>
  <c r="FO1717" i="12"/>
  <c r="CM2222" i="12"/>
  <c r="AY1212" i="12"/>
  <c r="AE1717" i="12"/>
  <c r="GI1717" i="12"/>
  <c r="AE202" i="12"/>
  <c r="BS1212" i="12"/>
  <c r="DG1212" i="12"/>
  <c r="FO1212" i="12"/>
  <c r="AO202" i="12"/>
  <c r="BI2222" i="12"/>
  <c r="A2222" i="12"/>
  <c r="A1717" i="12"/>
  <c r="BS2222" i="12"/>
  <c r="AE1212" i="12"/>
  <c r="FY2222" i="12"/>
  <c r="K202" i="12"/>
  <c r="K1212" i="12"/>
  <c r="CW1717" i="12"/>
  <c r="U1212" i="12"/>
  <c r="AY1717" i="12"/>
  <c r="EL2223" i="12" l="1"/>
  <c r="DR2223" i="12"/>
  <c r="CX708" i="12"/>
  <c r="FF203" i="12"/>
  <c r="DH1718" i="12"/>
  <c r="EV203" i="12"/>
  <c r="EV2223" i="12"/>
  <c r="B708" i="12"/>
  <c r="BJ1718" i="12"/>
  <c r="CX1213" i="12"/>
  <c r="CN1213" i="12"/>
  <c r="CN2223" i="12"/>
  <c r="B2223" i="12"/>
  <c r="CD708" i="12"/>
  <c r="GJ1213" i="12"/>
  <c r="FP1213" i="12"/>
  <c r="AF2223" i="12"/>
  <c r="DH203" i="12"/>
  <c r="AF203" i="12"/>
  <c r="DH1213" i="12"/>
  <c r="FF708" i="12"/>
  <c r="AP203" i="12"/>
  <c r="BJ1213" i="12"/>
  <c r="GJ1718" i="12"/>
  <c r="BJ2223" i="12"/>
  <c r="V708" i="12"/>
  <c r="CX203" i="12"/>
  <c r="AP1718" i="12"/>
  <c r="L1213" i="12"/>
  <c r="EV708" i="12"/>
  <c r="BT708" i="12"/>
  <c r="EL1718" i="12"/>
  <c r="EV1718" i="12"/>
  <c r="CX1718" i="12"/>
  <c r="FF1213" i="12"/>
  <c r="BJ203" i="12"/>
  <c r="B1213" i="12"/>
  <c r="AZ2223" i="12"/>
  <c r="EB708" i="12"/>
  <c r="CD203" i="12"/>
  <c r="AZ1213" i="12"/>
  <c r="CD2223" i="12"/>
  <c r="V1213" i="12"/>
  <c r="EB203" i="12"/>
  <c r="CD1213" i="12"/>
  <c r="FP708" i="12"/>
  <c r="DR708" i="12"/>
  <c r="GJ2223" i="12"/>
  <c r="EB1718" i="12"/>
  <c r="BT203" i="12"/>
  <c r="FZ1718" i="12"/>
  <c r="V1718" i="12"/>
  <c r="DR1213" i="12"/>
  <c r="GJ708" i="12"/>
  <c r="AF1213" i="12"/>
  <c r="BJ708" i="12"/>
  <c r="AF708" i="12"/>
  <c r="FZ203" i="12"/>
  <c r="EV1213" i="12"/>
  <c r="BT1718" i="12"/>
  <c r="AF1718" i="12"/>
  <c r="L2223" i="12"/>
  <c r="AZ203" i="12"/>
  <c r="FF2223" i="12"/>
  <c r="CN203" i="12"/>
  <c r="BT1213" i="12"/>
  <c r="EB2223" i="12"/>
  <c r="AP2223" i="12"/>
  <c r="AP708" i="12"/>
  <c r="FZ2223" i="12"/>
  <c r="V203" i="12"/>
  <c r="DR1718" i="12"/>
  <c r="L708" i="12"/>
  <c r="AZ1718" i="12"/>
  <c r="AP1213" i="12"/>
  <c r="EL708" i="12"/>
  <c r="FP2223" i="12"/>
  <c r="L1718" i="12"/>
  <c r="FP1718" i="12"/>
  <c r="B1718" i="12"/>
  <c r="CD1718" i="12"/>
  <c r="AZ708" i="12"/>
  <c r="B202" i="12"/>
  <c r="DH2223" i="12"/>
  <c r="BT2223" i="12"/>
  <c r="DH708" i="12"/>
  <c r="CN1718" i="12"/>
  <c r="L203" i="12"/>
  <c r="EB1213" i="12"/>
  <c r="EL1213" i="12"/>
  <c r="FF1718" i="12"/>
  <c r="DR203" i="12"/>
  <c r="GJ203" i="12"/>
  <c r="EL203" i="12"/>
  <c r="FZ708" i="12"/>
  <c r="FZ1213" i="12"/>
  <c r="V2223" i="12"/>
  <c r="FP203" i="12"/>
  <c r="CX2223" i="12"/>
  <c r="CN708" i="12"/>
  <c r="EK203" i="12"/>
  <c r="GI1213" i="12"/>
  <c r="AE2223" i="12"/>
  <c r="EA708" i="12"/>
  <c r="DG708" i="12"/>
  <c r="BS1718" i="12"/>
  <c r="DQ2223" i="12"/>
  <c r="CW1718" i="12"/>
  <c r="DG203" i="12"/>
  <c r="BS203" i="12"/>
  <c r="EK708" i="12"/>
  <c r="EU1213" i="12"/>
  <c r="K1213" i="12"/>
  <c r="DQ708" i="12"/>
  <c r="K1718" i="12"/>
  <c r="CM2223" i="12"/>
  <c r="CW203" i="12"/>
  <c r="FO1718" i="12"/>
  <c r="EK1718" i="12"/>
  <c r="FO1213" i="12"/>
  <c r="K708" i="12"/>
  <c r="BS1213" i="12"/>
  <c r="DQ1718" i="12"/>
  <c r="EA1213" i="12"/>
  <c r="CC1213" i="12"/>
  <c r="EK1213" i="12"/>
  <c r="K203" i="12"/>
  <c r="AO203" i="12"/>
  <c r="CM203" i="12"/>
  <c r="CM1213" i="12"/>
  <c r="CW708" i="12"/>
  <c r="FE1213" i="12"/>
  <c r="K2223" i="12"/>
  <c r="FE2223" i="12"/>
  <c r="FO2223" i="12"/>
  <c r="U1213" i="12"/>
  <c r="AE1718" i="12"/>
  <c r="DQ1213" i="12"/>
  <c r="FO203" i="12"/>
  <c r="BI708" i="12"/>
  <c r="AO708" i="12"/>
  <c r="CC2223" i="12"/>
  <c r="FY1718" i="12"/>
  <c r="AE708" i="12"/>
  <c r="EA203" i="12"/>
  <c r="AY1718" i="12"/>
  <c r="U708" i="12"/>
  <c r="CM708" i="12"/>
  <c r="FY708" i="12"/>
  <c r="CC708" i="12"/>
  <c r="AY708" i="12"/>
  <c r="EU2223" i="12"/>
  <c r="A1213" i="12"/>
  <c r="AE203" i="12"/>
  <c r="AE1213" i="12"/>
  <c r="GI708" i="12"/>
  <c r="GI1718" i="12"/>
  <c r="A708" i="12"/>
  <c r="CC203" i="12"/>
  <c r="AY203" i="12"/>
  <c r="A202" i="12"/>
  <c r="AO2223" i="12"/>
  <c r="CW1213" i="12"/>
  <c r="EU708" i="12"/>
  <c r="AY2223" i="12"/>
  <c r="DG2223" i="12"/>
  <c r="FO708" i="12"/>
  <c r="FE708" i="12"/>
  <c r="GI2223" i="12"/>
  <c r="GI203" i="12"/>
  <c r="EA2223" i="12"/>
  <c r="BI2223" i="12"/>
  <c r="A2223" i="12"/>
  <c r="AY1213" i="12"/>
  <c r="BI1213" i="12"/>
  <c r="FY1213" i="12"/>
  <c r="BI203" i="12"/>
  <c r="A1718" i="12"/>
  <c r="U1718" i="12"/>
  <c r="EA1718" i="12"/>
  <c r="AO1213" i="12"/>
  <c r="DQ203" i="12"/>
  <c r="AO1718" i="12"/>
  <c r="EU1718" i="12"/>
  <c r="BS2223" i="12"/>
  <c r="FY203" i="12"/>
  <c r="FY2223" i="12"/>
  <c r="DG1718" i="12"/>
  <c r="CM1718" i="12"/>
  <c r="EK2223" i="12"/>
  <c r="BI1718" i="12"/>
  <c r="BS708" i="12"/>
  <c r="DG1213" i="12"/>
  <c r="U2223" i="12"/>
  <c r="U203" i="12"/>
  <c r="FE203" i="12"/>
  <c r="CC1718" i="12"/>
  <c r="CW2223" i="12"/>
  <c r="FE1718" i="12"/>
  <c r="EU203" i="12"/>
  <c r="CN709" i="12" l="1"/>
  <c r="FZ1214" i="12"/>
  <c r="DR204" i="12"/>
  <c r="L204" i="12"/>
  <c r="DH2224" i="12"/>
  <c r="B1719" i="12"/>
  <c r="EL709" i="12"/>
  <c r="DR1719" i="12"/>
  <c r="AP2224" i="12"/>
  <c r="FF2224" i="12"/>
  <c r="BT1719" i="12"/>
  <c r="BJ709" i="12"/>
  <c r="V1719" i="12"/>
  <c r="GJ2224" i="12"/>
  <c r="EB204" i="12"/>
  <c r="CD204" i="12"/>
  <c r="BJ204" i="12"/>
  <c r="EL1719" i="12"/>
  <c r="AP1719" i="12"/>
  <c r="GJ1719" i="12"/>
  <c r="DH1214" i="12"/>
  <c r="FP1214" i="12"/>
  <c r="CN2224" i="12"/>
  <c r="B709" i="12"/>
  <c r="FF204" i="12"/>
  <c r="CX2224" i="12"/>
  <c r="FZ709" i="12"/>
  <c r="FF1719" i="12"/>
  <c r="CN1719" i="12"/>
  <c r="B203" i="12"/>
  <c r="FP1719" i="12"/>
  <c r="AP1214" i="12"/>
  <c r="V204" i="12"/>
  <c r="EB2224" i="12"/>
  <c r="AZ204" i="12"/>
  <c r="EV1214" i="12"/>
  <c r="AF1214" i="12"/>
  <c r="FZ1719" i="12"/>
  <c r="DR709" i="12"/>
  <c r="V1214" i="12"/>
  <c r="EB709" i="12"/>
  <c r="FF1214" i="12"/>
  <c r="BT709" i="12"/>
  <c r="CX204" i="12"/>
  <c r="BJ1214" i="12"/>
  <c r="AF204" i="12"/>
  <c r="GJ1214" i="12"/>
  <c r="CN1214" i="12"/>
  <c r="EV2224" i="12"/>
  <c r="CX709" i="12"/>
  <c r="FP204" i="12"/>
  <c r="EL204" i="12"/>
  <c r="EL1214" i="12"/>
  <c r="DH709" i="12"/>
  <c r="AZ709" i="12"/>
  <c r="L1719" i="12"/>
  <c r="AZ1719" i="12"/>
  <c r="FZ2224" i="12"/>
  <c r="BT1214" i="12"/>
  <c r="L2224" i="12"/>
  <c r="FZ204" i="12"/>
  <c r="GJ709" i="12"/>
  <c r="BT204" i="12"/>
  <c r="FP709" i="12"/>
  <c r="CD2224" i="12"/>
  <c r="AZ2224" i="12"/>
  <c r="CX1719" i="12"/>
  <c r="EV709" i="12"/>
  <c r="V709" i="12"/>
  <c r="AP204" i="12"/>
  <c r="DH204" i="12"/>
  <c r="CD709" i="12"/>
  <c r="CX1214" i="12"/>
  <c r="EV204" i="12"/>
  <c r="DR2224" i="12"/>
  <c r="V2224" i="12"/>
  <c r="GJ204" i="12"/>
  <c r="EB1214" i="12"/>
  <c r="BT2224" i="12"/>
  <c r="CD1719" i="12"/>
  <c r="FP2224" i="12"/>
  <c r="L709" i="12"/>
  <c r="AP709" i="12"/>
  <c r="CN204" i="12"/>
  <c r="AF1719" i="12"/>
  <c r="AF709" i="12"/>
  <c r="DR1214" i="12"/>
  <c r="EB1719" i="12"/>
  <c r="CD1214" i="12"/>
  <c r="AZ1214" i="12"/>
  <c r="B1214" i="12"/>
  <c r="EV1719" i="12"/>
  <c r="L1214" i="12"/>
  <c r="BJ2224" i="12"/>
  <c r="FF709" i="12"/>
  <c r="AF2224" i="12"/>
  <c r="B2224" i="12"/>
  <c r="BJ1719" i="12"/>
  <c r="DH1719" i="12"/>
  <c r="EL2224" i="12"/>
  <c r="DG2224" i="12"/>
  <c r="K2224" i="12"/>
  <c r="FO1719" i="12"/>
  <c r="CM1214" i="12"/>
  <c r="A1719" i="12"/>
  <c r="BI204" i="12"/>
  <c r="DQ2224" i="12"/>
  <c r="AY709" i="12"/>
  <c r="CW1719" i="12"/>
  <c r="DG1214" i="12"/>
  <c r="DG1719" i="12"/>
  <c r="CC1214" i="12"/>
  <c r="CC709" i="12"/>
  <c r="CM709" i="12"/>
  <c r="U1214" i="12"/>
  <c r="FO204" i="12"/>
  <c r="AY2224" i="12"/>
  <c r="EU2224" i="12"/>
  <c r="BS709" i="12"/>
  <c r="BS204" i="12"/>
  <c r="EU709" i="12"/>
  <c r="FE2224" i="12"/>
  <c r="CW2224" i="12"/>
  <c r="CW1214" i="12"/>
  <c r="FO2224" i="12"/>
  <c r="DQ204" i="12"/>
  <c r="FE709" i="12"/>
  <c r="AE204" i="12"/>
  <c r="EA1719" i="12"/>
  <c r="EU1719" i="12"/>
  <c r="DQ1719" i="12"/>
  <c r="FY1214" i="12"/>
  <c r="DG709" i="12"/>
  <c r="DQ709" i="12"/>
  <c r="FY204" i="12"/>
  <c r="GI2224" i="12"/>
  <c r="AO2224" i="12"/>
  <c r="CM204" i="12"/>
  <c r="U204" i="12"/>
  <c r="AY1214" i="12"/>
  <c r="DG204" i="12"/>
  <c r="CC1719" i="12"/>
  <c r="U709" i="12"/>
  <c r="BS2224" i="12"/>
  <c r="CM2224" i="12"/>
  <c r="FY2224" i="12"/>
  <c r="CW709" i="12"/>
  <c r="EK1214" i="12"/>
  <c r="EK709" i="12"/>
  <c r="BI2224" i="12"/>
  <c r="CW204" i="12"/>
  <c r="FE1719" i="12"/>
  <c r="FY1719" i="12"/>
  <c r="GI709" i="12"/>
  <c r="FE1214" i="12"/>
  <c r="AE709" i="12"/>
  <c r="BS1719" i="12"/>
  <c r="BI709" i="12"/>
  <c r="EK204" i="12"/>
  <c r="EK1719" i="12"/>
  <c r="BS1214" i="12"/>
  <c r="GI1214" i="12"/>
  <c r="AO709" i="12"/>
  <c r="U2224" i="12"/>
  <c r="AE2224" i="12"/>
  <c r="EU1214" i="12"/>
  <c r="AO1719" i="12"/>
  <c r="AO1214" i="12"/>
  <c r="A709" i="12"/>
  <c r="CC204" i="12"/>
  <c r="U1719" i="12"/>
  <c r="EA709" i="12"/>
  <c r="EA2224" i="12"/>
  <c r="A1214" i="12"/>
  <c r="AE1214" i="12"/>
  <c r="EA204" i="12"/>
  <c r="CM1719" i="12"/>
  <c r="EU204" i="12"/>
  <c r="AO204" i="12"/>
  <c r="FO709" i="12"/>
  <c r="BI1719" i="12"/>
  <c r="AY1719" i="12"/>
  <c r="EA1214" i="12"/>
  <c r="K204" i="12"/>
  <c r="K1214" i="12"/>
  <c r="FO1214" i="12"/>
  <c r="FE204" i="12"/>
  <c r="AY204" i="12"/>
  <c r="FY709" i="12"/>
  <c r="A203" i="12"/>
  <c r="CC2224" i="12"/>
  <c r="EK2224" i="12"/>
  <c r="BI1214" i="12"/>
  <c r="K1719" i="12"/>
  <c r="DQ1214" i="12"/>
  <c r="GI1719" i="12"/>
  <c r="K709" i="12"/>
  <c r="A2224" i="12"/>
  <c r="GI204" i="12"/>
  <c r="AE1719" i="12"/>
  <c r="EL2225" i="12" l="1"/>
  <c r="AF2225" i="12"/>
  <c r="EV1720" i="12"/>
  <c r="EB1720" i="12"/>
  <c r="CN205" i="12"/>
  <c r="CD1720" i="12"/>
  <c r="V2225" i="12"/>
  <c r="CD710" i="12"/>
  <c r="EV710" i="12"/>
  <c r="FP710" i="12"/>
  <c r="L2225" i="12"/>
  <c r="L1720" i="12"/>
  <c r="EL205" i="12"/>
  <c r="CN1215" i="12"/>
  <c r="CX205" i="12"/>
  <c r="V1215" i="12"/>
  <c r="EV1215" i="12"/>
  <c r="AP1215" i="12"/>
  <c r="FF1720" i="12"/>
  <c r="B710" i="12"/>
  <c r="GJ1720" i="12"/>
  <c r="CD205" i="12"/>
  <c r="BJ710" i="12"/>
  <c r="DR1720" i="12"/>
  <c r="L205" i="12"/>
  <c r="DH1720" i="12"/>
  <c r="FF710" i="12"/>
  <c r="B1215" i="12"/>
  <c r="DR1215" i="12"/>
  <c r="AP710" i="12"/>
  <c r="BT2225" i="12"/>
  <c r="DR2225" i="12"/>
  <c r="DH205" i="12"/>
  <c r="CX1720" i="12"/>
  <c r="BT205" i="12"/>
  <c r="BT1215" i="12"/>
  <c r="AZ710" i="12"/>
  <c r="FP205" i="12"/>
  <c r="GJ1215" i="12"/>
  <c r="BT710" i="12"/>
  <c r="DR710" i="12"/>
  <c r="AZ205" i="12"/>
  <c r="FP1720" i="12"/>
  <c r="FZ710" i="12"/>
  <c r="CN2225" i="12"/>
  <c r="AP1720" i="12"/>
  <c r="EB205" i="12"/>
  <c r="BT1720" i="12"/>
  <c r="EL710" i="12"/>
  <c r="DR205" i="12"/>
  <c r="BJ1720" i="12"/>
  <c r="BJ2225" i="12"/>
  <c r="AZ1215" i="12"/>
  <c r="AF710" i="12"/>
  <c r="L710" i="12"/>
  <c r="EB1215" i="12"/>
  <c r="EV205" i="12"/>
  <c r="AP205" i="12"/>
  <c r="AZ2225" i="12"/>
  <c r="GJ710" i="12"/>
  <c r="FZ2225" i="12"/>
  <c r="DH710" i="12"/>
  <c r="CX710" i="12"/>
  <c r="AF205" i="12"/>
  <c r="FF1215" i="12"/>
  <c r="FZ1720" i="12"/>
  <c r="EB2225" i="12"/>
  <c r="B204" i="12"/>
  <c r="CX2225" i="12"/>
  <c r="FP1215" i="12"/>
  <c r="EL1720" i="12"/>
  <c r="GJ2225" i="12"/>
  <c r="FF2225" i="12"/>
  <c r="B1720" i="12"/>
  <c r="FZ1215" i="12"/>
  <c r="B2225" i="12"/>
  <c r="L1215" i="12"/>
  <c r="CD1215" i="12"/>
  <c r="AF1720" i="12"/>
  <c r="FP2225" i="12"/>
  <c r="GJ205" i="12"/>
  <c r="CX1215" i="12"/>
  <c r="V710" i="12"/>
  <c r="CD2225" i="12"/>
  <c r="FZ205" i="12"/>
  <c r="AZ1720" i="12"/>
  <c r="EL1215" i="12"/>
  <c r="EV2225" i="12"/>
  <c r="BJ1215" i="12"/>
  <c r="EB710" i="12"/>
  <c r="AF1215" i="12"/>
  <c r="V205" i="12"/>
  <c r="CN1720" i="12"/>
  <c r="FF205" i="12"/>
  <c r="DH1215" i="12"/>
  <c r="BJ205" i="12"/>
  <c r="V1720" i="12"/>
  <c r="AP2225" i="12"/>
  <c r="DH2225" i="12"/>
  <c r="CN710" i="12"/>
  <c r="DQ2225" i="12"/>
  <c r="GI2225" i="12"/>
  <c r="AO1720" i="12"/>
  <c r="A710" i="12"/>
  <c r="A1720" i="12"/>
  <c r="AY710" i="12"/>
  <c r="EU1720" i="12"/>
  <c r="FE205" i="12"/>
  <c r="EA1720" i="12"/>
  <c r="DG1720" i="12"/>
  <c r="U1215" i="12"/>
  <c r="CC2225" i="12"/>
  <c r="AE1215" i="12"/>
  <c r="BS1215" i="12"/>
  <c r="AY1215" i="12"/>
  <c r="BS710" i="12"/>
  <c r="CW205" i="12"/>
  <c r="EA710" i="12"/>
  <c r="EU710" i="12"/>
  <c r="CM1215" i="12"/>
  <c r="CC205" i="12"/>
  <c r="GI1215" i="12"/>
  <c r="DQ710" i="12"/>
  <c r="CC1215" i="12"/>
  <c r="AO205" i="12"/>
  <c r="AE205" i="12"/>
  <c r="FY1215" i="12"/>
  <c r="CW2225" i="12"/>
  <c r="CM710" i="12"/>
  <c r="EK1215" i="12"/>
  <c r="EK2225" i="12"/>
  <c r="U710" i="12"/>
  <c r="GI710" i="12"/>
  <c r="CM1720" i="12"/>
  <c r="CW710" i="12"/>
  <c r="EA1215" i="12"/>
  <c r="CW1215" i="12"/>
  <c r="FY710" i="12"/>
  <c r="BI1720" i="12"/>
  <c r="BS205" i="12"/>
  <c r="A2225" i="12"/>
  <c r="AE2225" i="12"/>
  <c r="EK205" i="12"/>
  <c r="GI1720" i="12"/>
  <c r="BI2225" i="12"/>
  <c r="AE1720" i="12"/>
  <c r="FO1720" i="12"/>
  <c r="CC710" i="12"/>
  <c r="DQ1215" i="12"/>
  <c r="AE710" i="12"/>
  <c r="DG2225" i="12"/>
  <c r="AY1720" i="12"/>
  <c r="BI205" i="12"/>
  <c r="DQ1720" i="12"/>
  <c r="DQ205" i="12"/>
  <c r="K710" i="12"/>
  <c r="EA205" i="12"/>
  <c r="FO2225" i="12"/>
  <c r="AY205" i="12"/>
  <c r="DG1215" i="12"/>
  <c r="FY1720" i="12"/>
  <c r="K1215" i="12"/>
  <c r="BI1215" i="12"/>
  <c r="EK710" i="12"/>
  <c r="CM2225" i="12"/>
  <c r="U205" i="12"/>
  <c r="BS1720" i="12"/>
  <c r="EK1720" i="12"/>
  <c r="K2225" i="12"/>
  <c r="A1215" i="12"/>
  <c r="EU1215" i="12"/>
  <c r="AO710" i="12"/>
  <c r="EA2225" i="12"/>
  <c r="FO205" i="12"/>
  <c r="AO2225" i="12"/>
  <c r="FE2225" i="12"/>
  <c r="AO1215" i="12"/>
  <c r="K1720" i="12"/>
  <c r="FE1215" i="12"/>
  <c r="FO710" i="12"/>
  <c r="A204" i="12"/>
  <c r="K205" i="12"/>
  <c r="BI710" i="12"/>
  <c r="FY205" i="12"/>
  <c r="EU2225" i="12"/>
  <c r="FY2225" i="12"/>
  <c r="FE1720" i="12"/>
  <c r="AY2225" i="12"/>
  <c r="U2225" i="12"/>
  <c r="GI205" i="12"/>
  <c r="CW1720" i="12"/>
  <c r="DG205" i="12"/>
  <c r="CC1720" i="12"/>
  <c r="EU205" i="12"/>
  <c r="CM205" i="12"/>
  <c r="U1720" i="12"/>
  <c r="DG710" i="12"/>
  <c r="FO1215" i="12"/>
  <c r="FE710" i="12"/>
  <c r="BS2225" i="12"/>
  <c r="CN711" i="12" l="1"/>
  <c r="BJ206" i="12"/>
  <c r="V206" i="12"/>
  <c r="EV2226" i="12"/>
  <c r="CD2226" i="12"/>
  <c r="FP2226" i="12"/>
  <c r="B2226" i="12"/>
  <c r="GJ2226" i="12"/>
  <c r="B205" i="12"/>
  <c r="AF206" i="12"/>
  <c r="GJ711" i="12"/>
  <c r="EB1216" i="12"/>
  <c r="BJ2226" i="12"/>
  <c r="BT1721" i="12"/>
  <c r="FZ711" i="12"/>
  <c r="BT711" i="12"/>
  <c r="BT1216" i="12"/>
  <c r="DR2226" i="12"/>
  <c r="B1216" i="12"/>
  <c r="DR1721" i="12"/>
  <c r="B711" i="12"/>
  <c r="V1216" i="12"/>
  <c r="L1721" i="12"/>
  <c r="CD711" i="12"/>
  <c r="EB1721" i="12"/>
  <c r="DH2226" i="12"/>
  <c r="DH1216" i="12"/>
  <c r="AF1216" i="12"/>
  <c r="EL1216" i="12"/>
  <c r="V711" i="12"/>
  <c r="AF1721" i="12"/>
  <c r="FZ1216" i="12"/>
  <c r="EL1721" i="12"/>
  <c r="EB2226" i="12"/>
  <c r="CX711" i="12"/>
  <c r="AZ2226" i="12"/>
  <c r="L711" i="12"/>
  <c r="BJ1721" i="12"/>
  <c r="EB206" i="12"/>
  <c r="FP1721" i="12"/>
  <c r="GJ1216" i="12"/>
  <c r="BT206" i="12"/>
  <c r="BT2226" i="12"/>
  <c r="FF711" i="12"/>
  <c r="BJ711" i="12"/>
  <c r="FF1721" i="12"/>
  <c r="CX206" i="12"/>
  <c r="L2226" i="12"/>
  <c r="V2226" i="12"/>
  <c r="EV1721" i="12"/>
  <c r="AP2226" i="12"/>
  <c r="FF206" i="12"/>
  <c r="EB711" i="12"/>
  <c r="AZ1721" i="12"/>
  <c r="CX1216" i="12"/>
  <c r="CD1216" i="12"/>
  <c r="B1721" i="12"/>
  <c r="FP1216" i="12"/>
  <c r="FZ1721" i="12"/>
  <c r="DH711" i="12"/>
  <c r="AP206" i="12"/>
  <c r="AF711" i="12"/>
  <c r="DR206" i="12"/>
  <c r="AP1721" i="12"/>
  <c r="AZ206" i="12"/>
  <c r="FP206" i="12"/>
  <c r="CX1721" i="12"/>
  <c r="AP711" i="12"/>
  <c r="DH1721" i="12"/>
  <c r="CD206" i="12"/>
  <c r="AP1216" i="12"/>
  <c r="CN1216" i="12"/>
  <c r="FP711" i="12"/>
  <c r="CD1721" i="12"/>
  <c r="AF2226" i="12"/>
  <c r="V1721" i="12"/>
  <c r="CN1721" i="12"/>
  <c r="BJ1216" i="12"/>
  <c r="FZ206" i="12"/>
  <c r="GJ206" i="12"/>
  <c r="L1216" i="12"/>
  <c r="FF2226" i="12"/>
  <c r="CX2226" i="12"/>
  <c r="FF1216" i="12"/>
  <c r="FZ2226" i="12"/>
  <c r="EV206" i="12"/>
  <c r="AZ1216" i="12"/>
  <c r="EL711" i="12"/>
  <c r="CN2226" i="12"/>
  <c r="DR711" i="12"/>
  <c r="AZ711" i="12"/>
  <c r="DH206" i="12"/>
  <c r="DR1216" i="12"/>
  <c r="L206" i="12"/>
  <c r="GJ1721" i="12"/>
  <c r="EV1216" i="12"/>
  <c r="EL206" i="12"/>
  <c r="EV711" i="12"/>
  <c r="CN206" i="12"/>
  <c r="EL2226" i="12"/>
  <c r="BI1721" i="12"/>
  <c r="GI711" i="12"/>
  <c r="FY2226" i="12"/>
  <c r="EU711" i="12"/>
  <c r="A711" i="12"/>
  <c r="K1216" i="12"/>
  <c r="K2226" i="12"/>
  <c r="BI2226" i="12"/>
  <c r="CC206" i="12"/>
  <c r="A1721" i="12"/>
  <c r="AO2226" i="12"/>
  <c r="U1721" i="12"/>
  <c r="A205" i="12"/>
  <c r="AY711" i="12"/>
  <c r="DG711" i="12"/>
  <c r="EA711" i="12"/>
  <c r="U2226" i="12"/>
  <c r="DG1216" i="12"/>
  <c r="EK711" i="12"/>
  <c r="CW206" i="12"/>
  <c r="CM1721" i="12"/>
  <c r="CC711" i="12"/>
  <c r="FY711" i="12"/>
  <c r="U206" i="12"/>
  <c r="BS206" i="12"/>
  <c r="FY1721" i="12"/>
  <c r="CC1216" i="12"/>
  <c r="EK1721" i="12"/>
  <c r="EA1721" i="12"/>
  <c r="CM206" i="12"/>
  <c r="CC1721" i="12"/>
  <c r="CW1216" i="12"/>
  <c r="FO1216" i="12"/>
  <c r="DG1721" i="12"/>
  <c r="FY206" i="12"/>
  <c r="CC2226" i="12"/>
  <c r="U1216" i="12"/>
  <c r="BS2226" i="12"/>
  <c r="AE206" i="12"/>
  <c r="EU1721" i="12"/>
  <c r="EU206" i="12"/>
  <c r="CM1216" i="12"/>
  <c r="GI2226" i="12"/>
  <c r="AO1216" i="12"/>
  <c r="EK1216" i="12"/>
  <c r="BI206" i="12"/>
  <c r="BS711" i="12"/>
  <c r="AY1721" i="12"/>
  <c r="CW711" i="12"/>
  <c r="EU1216" i="12"/>
  <c r="FE2226" i="12"/>
  <c r="AO1721" i="12"/>
  <c r="BI711" i="12"/>
  <c r="FE1216" i="12"/>
  <c r="DQ711" i="12"/>
  <c r="DQ1216" i="12"/>
  <c r="A2226" i="12"/>
  <c r="GI1721" i="12"/>
  <c r="AE2226" i="12"/>
  <c r="CM2226" i="12"/>
  <c r="DG2226" i="12"/>
  <c r="AY2226" i="12"/>
  <c r="EA2226" i="12"/>
  <c r="GI1216" i="12"/>
  <c r="CW2226" i="12"/>
  <c r="FO206" i="12"/>
  <c r="K1721" i="12"/>
  <c r="DQ206" i="12"/>
  <c r="CM711" i="12"/>
  <c r="BI1216" i="12"/>
  <c r="FE206" i="12"/>
  <c r="EA206" i="12"/>
  <c r="FE711" i="12"/>
  <c r="CW1721" i="12"/>
  <c r="DG206" i="12"/>
  <c r="FE1721" i="12"/>
  <c r="EU2226" i="12"/>
  <c r="EK2226" i="12"/>
  <c r="AE711" i="12"/>
  <c r="EA1216" i="12"/>
  <c r="AO711" i="12"/>
  <c r="A1216" i="12"/>
  <c r="DQ1721" i="12"/>
  <c r="FY1216" i="12"/>
  <c r="BS1216" i="12"/>
  <c r="BS1721" i="12"/>
  <c r="AY1216" i="12"/>
  <c r="FO1721" i="12"/>
  <c r="AE1721" i="12"/>
  <c r="FO711" i="12"/>
  <c r="K206" i="12"/>
  <c r="K711" i="12"/>
  <c r="DQ2226" i="12"/>
  <c r="U711" i="12"/>
  <c r="AE1216" i="12"/>
  <c r="GI206" i="12"/>
  <c r="EK206" i="12"/>
  <c r="AO206" i="12"/>
  <c r="FO2226" i="12"/>
  <c r="AY206" i="12"/>
  <c r="EL2227" i="12" l="1"/>
  <c r="EV1217" i="12"/>
  <c r="DH207" i="12"/>
  <c r="EL712" i="12"/>
  <c r="FF1217" i="12"/>
  <c r="GJ207" i="12"/>
  <c r="V1722" i="12"/>
  <c r="CN1217" i="12"/>
  <c r="AP712" i="12"/>
  <c r="AP1722" i="12"/>
  <c r="DH712" i="12"/>
  <c r="CD1217" i="12"/>
  <c r="FF207" i="12"/>
  <c r="L2227" i="12"/>
  <c r="FF712" i="12"/>
  <c r="FP1722" i="12"/>
  <c r="AZ2227" i="12"/>
  <c r="FZ1217" i="12"/>
  <c r="AF1217" i="12"/>
  <c r="CD712" i="12"/>
  <c r="DR1722" i="12"/>
  <c r="BT712" i="12"/>
  <c r="EB1217" i="12"/>
  <c r="GJ2227" i="12"/>
  <c r="EV2227" i="12"/>
  <c r="CN207" i="12"/>
  <c r="GJ1722" i="12"/>
  <c r="AZ712" i="12"/>
  <c r="AZ1217" i="12"/>
  <c r="CX2227" i="12"/>
  <c r="FZ207" i="12"/>
  <c r="AF2227" i="12"/>
  <c r="AP1217" i="12"/>
  <c r="CX1722" i="12"/>
  <c r="DR207" i="12"/>
  <c r="FZ1722" i="12"/>
  <c r="CX1217" i="12"/>
  <c r="AP2227" i="12"/>
  <c r="CX207" i="12"/>
  <c r="BT2227" i="12"/>
  <c r="EB207" i="12"/>
  <c r="CX712" i="12"/>
  <c r="AF1722" i="12"/>
  <c r="DH1217" i="12"/>
  <c r="L1722" i="12"/>
  <c r="B1217" i="12"/>
  <c r="FZ712" i="12"/>
  <c r="GJ712" i="12"/>
  <c r="B2227" i="12"/>
  <c r="V207" i="12"/>
  <c r="EV712" i="12"/>
  <c r="L207" i="12"/>
  <c r="DR712" i="12"/>
  <c r="EV207" i="12"/>
  <c r="FF2227" i="12"/>
  <c r="BJ1217" i="12"/>
  <c r="CD1722" i="12"/>
  <c r="CD207" i="12"/>
  <c r="FP207" i="12"/>
  <c r="AF712" i="12"/>
  <c r="FP1217" i="12"/>
  <c r="AZ1722" i="12"/>
  <c r="EV1722" i="12"/>
  <c r="FF1722" i="12"/>
  <c r="BT207" i="12"/>
  <c r="BJ1722" i="12"/>
  <c r="EB2227" i="12"/>
  <c r="V712" i="12"/>
  <c r="DH2227" i="12"/>
  <c r="V1217" i="12"/>
  <c r="DR2227" i="12"/>
  <c r="BT1722" i="12"/>
  <c r="AF207" i="12"/>
  <c r="FP2227" i="12"/>
  <c r="BJ207" i="12"/>
  <c r="EL207" i="12"/>
  <c r="DR1217" i="12"/>
  <c r="CN2227" i="12"/>
  <c r="FZ2227" i="12"/>
  <c r="L1217" i="12"/>
  <c r="CN1722" i="12"/>
  <c r="FP712" i="12"/>
  <c r="DH1722" i="12"/>
  <c r="AZ207" i="12"/>
  <c r="AP207" i="12"/>
  <c r="B1722" i="12"/>
  <c r="EB712" i="12"/>
  <c r="V2227" i="12"/>
  <c r="BJ712" i="12"/>
  <c r="GJ1217" i="12"/>
  <c r="L712" i="12"/>
  <c r="EL1722" i="12"/>
  <c r="EL1217" i="12"/>
  <c r="EB1722" i="12"/>
  <c r="B712" i="12"/>
  <c r="BT1217" i="12"/>
  <c r="BJ2227" i="12"/>
  <c r="B206" i="12"/>
  <c r="CD2227" i="12"/>
  <c r="CN712" i="12"/>
  <c r="CW207" i="12"/>
  <c r="BS1722" i="12"/>
  <c r="U1722" i="12"/>
  <c r="DQ712" i="12"/>
  <c r="U2227" i="12"/>
  <c r="FE1217" i="12"/>
  <c r="DQ1217" i="12"/>
  <c r="EK2227" i="12"/>
  <c r="FE207" i="12"/>
  <c r="K2227" i="12"/>
  <c r="A206" i="12"/>
  <c r="CC2227" i="12"/>
  <c r="GI207" i="12"/>
  <c r="AE207" i="12"/>
  <c r="AY207" i="12"/>
  <c r="AE712" i="12"/>
  <c r="AE2227" i="12"/>
  <c r="FO1722" i="12"/>
  <c r="AY1722" i="12"/>
  <c r="AO1217" i="12"/>
  <c r="U712" i="12"/>
  <c r="AO1722" i="12"/>
  <c r="K207" i="12"/>
  <c r="CC1722" i="12"/>
  <c r="BS207" i="12"/>
  <c r="DQ207" i="12"/>
  <c r="EA712" i="12"/>
  <c r="CM1722" i="12"/>
  <c r="CM712" i="12"/>
  <c r="EK1722" i="12"/>
  <c r="FY207" i="12"/>
  <c r="EU1722" i="12"/>
  <c r="CM1217" i="12"/>
  <c r="CM207" i="12"/>
  <c r="DG1217" i="12"/>
  <c r="CC207" i="12"/>
  <c r="DQ1722" i="12"/>
  <c r="GI712" i="12"/>
  <c r="A712" i="12"/>
  <c r="CC1217" i="12"/>
  <c r="DG712" i="12"/>
  <c r="CW2227" i="12"/>
  <c r="A2227" i="12"/>
  <c r="EK712" i="12"/>
  <c r="K712" i="12"/>
  <c r="EK1217" i="12"/>
  <c r="CW1217" i="12"/>
  <c r="AY712" i="12"/>
  <c r="EA207" i="12"/>
  <c r="EU712" i="12"/>
  <c r="BI2227" i="12"/>
  <c r="EU2227" i="12"/>
  <c r="K1722" i="12"/>
  <c r="AO712" i="12"/>
  <c r="FO712" i="12"/>
  <c r="DG1722" i="12"/>
  <c r="EA1722" i="12"/>
  <c r="FE712" i="12"/>
  <c r="EK207" i="12"/>
  <c r="EU207" i="12"/>
  <c r="BS1217" i="12"/>
  <c r="EU1217" i="12"/>
  <c r="GI1722" i="12"/>
  <c r="DQ2227" i="12"/>
  <c r="FE1722" i="12"/>
  <c r="BI1722" i="12"/>
  <c r="AY2227" i="12"/>
  <c r="EA1217" i="12"/>
  <c r="BI207" i="12"/>
  <c r="GI2227" i="12"/>
  <c r="DG207" i="12"/>
  <c r="GI1217" i="12"/>
  <c r="AE1722" i="12"/>
  <c r="AO207" i="12"/>
  <c r="U207" i="12"/>
  <c r="FY1722" i="12"/>
  <c r="BS2227" i="12"/>
  <c r="BS712" i="12"/>
  <c r="EA2227" i="12"/>
  <c r="CW1722" i="12"/>
  <c r="FE2227" i="12"/>
  <c r="FO207" i="12"/>
  <c r="FY1217" i="12"/>
  <c r="DG2227" i="12"/>
  <c r="K1217" i="12"/>
  <c r="CM2227" i="12"/>
  <c r="BI1217" i="12"/>
  <c r="FO1217" i="12"/>
  <c r="A1722" i="12"/>
  <c r="A1217" i="12"/>
  <c r="FY2227" i="12"/>
  <c r="FY712" i="12"/>
  <c r="AE1217" i="12"/>
  <c r="FO2227" i="12"/>
  <c r="BI712" i="12"/>
  <c r="AY1217" i="12"/>
  <c r="CW712" i="12"/>
  <c r="U1217" i="12"/>
  <c r="AO2227" i="12"/>
  <c r="CC712" i="12"/>
  <c r="CN713" i="12" l="1"/>
  <c r="BT1218" i="12"/>
  <c r="EL1723" i="12"/>
  <c r="V2228" i="12"/>
  <c r="AZ208" i="12"/>
  <c r="L1218" i="12"/>
  <c r="EL208" i="12"/>
  <c r="BT1723" i="12"/>
  <c r="V713" i="12"/>
  <c r="FF1723" i="12"/>
  <c r="AF713" i="12"/>
  <c r="BJ1218" i="12"/>
  <c r="L208" i="12"/>
  <c r="GJ713" i="12"/>
  <c r="DH1218" i="12"/>
  <c r="BT2228" i="12"/>
  <c r="FZ1723" i="12"/>
  <c r="AF2228" i="12"/>
  <c r="AZ713" i="12"/>
  <c r="GJ2228" i="12"/>
  <c r="CD713" i="12"/>
  <c r="FP1723" i="12"/>
  <c r="CD1218" i="12"/>
  <c r="CN1218" i="12"/>
  <c r="EL713" i="12"/>
  <c r="CD2228" i="12"/>
  <c r="B713" i="12"/>
  <c r="L713" i="12"/>
  <c r="EB713" i="12"/>
  <c r="DH1723" i="12"/>
  <c r="FZ2228" i="12"/>
  <c r="BJ208" i="12"/>
  <c r="DR2228" i="12"/>
  <c r="EB2228" i="12"/>
  <c r="EV1723" i="12"/>
  <c r="FP208" i="12"/>
  <c r="FF2228" i="12"/>
  <c r="EV713" i="12"/>
  <c r="FZ713" i="12"/>
  <c r="AF1723" i="12"/>
  <c r="CX208" i="12"/>
  <c r="DR208" i="12"/>
  <c r="FZ208" i="12"/>
  <c r="GJ1723" i="12"/>
  <c r="EB1218" i="12"/>
  <c r="AF1218" i="12"/>
  <c r="FF713" i="12"/>
  <c r="DH713" i="12"/>
  <c r="V1723" i="12"/>
  <c r="DH208" i="12"/>
  <c r="B207" i="12"/>
  <c r="EB1723" i="12"/>
  <c r="GJ1218" i="12"/>
  <c r="B1723" i="12"/>
  <c r="FP713" i="12"/>
  <c r="CN2228" i="12"/>
  <c r="FP2228" i="12"/>
  <c r="V1218" i="12"/>
  <c r="BJ1723" i="12"/>
  <c r="AZ1723" i="12"/>
  <c r="CD208" i="12"/>
  <c r="EV208" i="12"/>
  <c r="V208" i="12"/>
  <c r="B1218" i="12"/>
  <c r="CX713" i="12"/>
  <c r="AP2228" i="12"/>
  <c r="CX1723" i="12"/>
  <c r="CX2228" i="12"/>
  <c r="CN208" i="12"/>
  <c r="BT713" i="12"/>
  <c r="FZ1218" i="12"/>
  <c r="L2228" i="12"/>
  <c r="AP1723" i="12"/>
  <c r="GJ208" i="12"/>
  <c r="EV1218" i="12"/>
  <c r="BJ2228" i="12"/>
  <c r="EL1218" i="12"/>
  <c r="BJ713" i="12"/>
  <c r="AP208" i="12"/>
  <c r="CN1723" i="12"/>
  <c r="DR1218" i="12"/>
  <c r="AF208" i="12"/>
  <c r="DH2228" i="12"/>
  <c r="BT208" i="12"/>
  <c r="FP1218" i="12"/>
  <c r="CD1723" i="12"/>
  <c r="DR713" i="12"/>
  <c r="B2228" i="12"/>
  <c r="L1723" i="12"/>
  <c r="EB208" i="12"/>
  <c r="CX1218" i="12"/>
  <c r="AP1218" i="12"/>
  <c r="AZ1218" i="12"/>
  <c r="EV2228" i="12"/>
  <c r="DR1723" i="12"/>
  <c r="AZ2228" i="12"/>
  <c r="FF208" i="12"/>
  <c r="AP713" i="12"/>
  <c r="FF1218" i="12"/>
  <c r="EL2228" i="12"/>
  <c r="AO1723" i="12"/>
  <c r="U2228" i="12"/>
  <c r="CM1723" i="12"/>
  <c r="AY2228" i="12"/>
  <c r="EU713" i="12"/>
  <c r="BS208" i="12"/>
  <c r="FO1723" i="12"/>
  <c r="U1723" i="12"/>
  <c r="CW2228" i="12"/>
  <c r="U208" i="12"/>
  <c r="CW1723" i="12"/>
  <c r="FO208" i="12"/>
  <c r="FY208" i="12"/>
  <c r="DQ2228" i="12"/>
  <c r="AE1723" i="12"/>
  <c r="AE2228" i="12"/>
  <c r="U1218" i="12"/>
  <c r="BS1723" i="12"/>
  <c r="CW713" i="12"/>
  <c r="AE1218" i="12"/>
  <c r="K1723" i="12"/>
  <c r="EK1723" i="12"/>
  <c r="EA1723" i="12"/>
  <c r="FE713" i="12"/>
  <c r="EA1218" i="12"/>
  <c r="AO208" i="12"/>
  <c r="DG713" i="12"/>
  <c r="BI208" i="12"/>
  <c r="EU2228" i="12"/>
  <c r="DQ208" i="12"/>
  <c r="A207" i="12"/>
  <c r="DQ1723" i="12"/>
  <c r="CC713" i="12"/>
  <c r="BI1723" i="12"/>
  <c r="AO713" i="12"/>
  <c r="BI2228" i="12"/>
  <c r="K1218" i="12"/>
  <c r="CC2228" i="12"/>
  <c r="A1218" i="12"/>
  <c r="BS1218" i="12"/>
  <c r="BI713" i="12"/>
  <c r="EA2228" i="12"/>
  <c r="GI2228" i="12"/>
  <c r="CC1218" i="12"/>
  <c r="EU208" i="12"/>
  <c r="FE1723" i="12"/>
  <c r="CM208" i="12"/>
  <c r="EA713" i="12"/>
  <c r="AY713" i="12"/>
  <c r="CM2228" i="12"/>
  <c r="BI1218" i="12"/>
  <c r="DQ1218" i="12"/>
  <c r="GI208" i="12"/>
  <c r="FY713" i="12"/>
  <c r="CM1218" i="12"/>
  <c r="EK1218" i="12"/>
  <c r="CW1218" i="12"/>
  <c r="CW208" i="12"/>
  <c r="EU1723" i="12"/>
  <c r="CM713" i="12"/>
  <c r="AO1218" i="12"/>
  <c r="BS2228" i="12"/>
  <c r="FO2228" i="12"/>
  <c r="EK208" i="12"/>
  <c r="CC1723" i="12"/>
  <c r="AY1218" i="12"/>
  <c r="EK713" i="12"/>
  <c r="AY208" i="12"/>
  <c r="FE208" i="12"/>
  <c r="GI1723" i="12"/>
  <c r="DG2228" i="12"/>
  <c r="FY1723" i="12"/>
  <c r="K713" i="12"/>
  <c r="K208" i="12"/>
  <c r="FE2228" i="12"/>
  <c r="DG1218" i="12"/>
  <c r="FO1218" i="12"/>
  <c r="AO2228" i="12"/>
  <c r="AE208" i="12"/>
  <c r="AY1723" i="12"/>
  <c r="K2228" i="12"/>
  <c r="U713" i="12"/>
  <c r="A1723" i="12"/>
  <c r="GI713" i="12"/>
  <c r="FE1218" i="12"/>
  <c r="CC208" i="12"/>
  <c r="EK2228" i="12"/>
  <c r="DG208" i="12"/>
  <c r="DQ713" i="12"/>
  <c r="AE713" i="12"/>
  <c r="FO713" i="12"/>
  <c r="EA208" i="12"/>
  <c r="EU1218" i="12"/>
  <c r="GI1218" i="12"/>
  <c r="BS713" i="12"/>
  <c r="A713" i="12"/>
  <c r="FY2228" i="12"/>
  <c r="A2228" i="12"/>
  <c r="DG1723" i="12"/>
  <c r="FY1218" i="12"/>
  <c r="EL2229" i="12" l="1"/>
  <c r="AZ2229" i="12"/>
  <c r="AP1219" i="12"/>
  <c r="B2229" i="12"/>
  <c r="BT209" i="12"/>
  <c r="CN1724" i="12"/>
  <c r="BJ2229" i="12"/>
  <c r="L2229" i="12"/>
  <c r="CX2229" i="12"/>
  <c r="B1219" i="12"/>
  <c r="AZ1724" i="12"/>
  <c r="CN2229" i="12"/>
  <c r="EB1724" i="12"/>
  <c r="DH714" i="12"/>
  <c r="GJ1724" i="12"/>
  <c r="AF1724" i="12"/>
  <c r="FP209" i="12"/>
  <c r="BJ209" i="12"/>
  <c r="L714" i="12"/>
  <c r="CN1219" i="12"/>
  <c r="GJ2229" i="12"/>
  <c r="BT2229" i="12"/>
  <c r="BJ1219" i="12"/>
  <c r="BT1724" i="12"/>
  <c r="V2229" i="12"/>
  <c r="FF1219" i="12"/>
  <c r="DR1724" i="12"/>
  <c r="CX1219" i="12"/>
  <c r="DR714" i="12"/>
  <c r="DH2229" i="12"/>
  <c r="AP209" i="12"/>
  <c r="EV1219" i="12"/>
  <c r="FZ1219" i="12"/>
  <c r="CX1724" i="12"/>
  <c r="V209" i="12"/>
  <c r="BJ1724" i="12"/>
  <c r="FP714" i="12"/>
  <c r="B208" i="12"/>
  <c r="FF714" i="12"/>
  <c r="FZ209" i="12"/>
  <c r="FZ714" i="12"/>
  <c r="EV1724" i="12"/>
  <c r="FZ2229" i="12"/>
  <c r="B714" i="12"/>
  <c r="CD1219" i="12"/>
  <c r="AZ714" i="12"/>
  <c r="DH1219" i="12"/>
  <c r="AF714" i="12"/>
  <c r="EL209" i="12"/>
  <c r="EL1724" i="12"/>
  <c r="AP714" i="12"/>
  <c r="EV2229" i="12"/>
  <c r="EB209" i="12"/>
  <c r="CD1724" i="12"/>
  <c r="AF209" i="12"/>
  <c r="BJ714" i="12"/>
  <c r="GJ209" i="12"/>
  <c r="BT714" i="12"/>
  <c r="AP2229" i="12"/>
  <c r="EV209" i="12"/>
  <c r="V1219" i="12"/>
  <c r="B1724" i="12"/>
  <c r="DH209" i="12"/>
  <c r="AF1219" i="12"/>
  <c r="DR209" i="12"/>
  <c r="EV714" i="12"/>
  <c r="EB2229" i="12"/>
  <c r="DH1724" i="12"/>
  <c r="CD2229" i="12"/>
  <c r="FP1724" i="12"/>
  <c r="AF2229" i="12"/>
  <c r="GJ714" i="12"/>
  <c r="FF1724" i="12"/>
  <c r="L1219" i="12"/>
  <c r="BT1219" i="12"/>
  <c r="FF209" i="12"/>
  <c r="AZ1219" i="12"/>
  <c r="L1724" i="12"/>
  <c r="FP1219" i="12"/>
  <c r="DR1219" i="12"/>
  <c r="EL1219" i="12"/>
  <c r="AP1724" i="12"/>
  <c r="CN209" i="12"/>
  <c r="CX714" i="12"/>
  <c r="CD209" i="12"/>
  <c r="FP2229" i="12"/>
  <c r="GJ1219" i="12"/>
  <c r="V1724" i="12"/>
  <c r="EB1219" i="12"/>
  <c r="CX209" i="12"/>
  <c r="FF2229" i="12"/>
  <c r="DR2229" i="12"/>
  <c r="EB714" i="12"/>
  <c r="EL714" i="12"/>
  <c r="CD714" i="12"/>
  <c r="FZ1724" i="12"/>
  <c r="L209" i="12"/>
  <c r="V714" i="12"/>
  <c r="AZ209" i="12"/>
  <c r="CN714" i="12"/>
  <c r="U714" i="12"/>
  <c r="EK1724" i="12"/>
  <c r="GI1219" i="12"/>
  <c r="FE1724" i="12"/>
  <c r="CM1724" i="12"/>
  <c r="CC1724" i="12"/>
  <c r="BS209" i="12"/>
  <c r="DQ714" i="12"/>
  <c r="GI2229" i="12"/>
  <c r="BI714" i="12"/>
  <c r="CW2229" i="12"/>
  <c r="CM209" i="12"/>
  <c r="FO209" i="12"/>
  <c r="AY209" i="12"/>
  <c r="CC209" i="12"/>
  <c r="CW1219" i="12"/>
  <c r="EA1724" i="12"/>
  <c r="K1219" i="12"/>
  <c r="EA1219" i="12"/>
  <c r="EA209" i="12"/>
  <c r="DG714" i="12"/>
  <c r="U1219" i="12"/>
  <c r="A1219" i="12"/>
  <c r="FO1219" i="12"/>
  <c r="U1724" i="12"/>
  <c r="FE209" i="12"/>
  <c r="U209" i="12"/>
  <c r="AO714" i="12"/>
  <c r="FY1724" i="12"/>
  <c r="FY2229" i="12"/>
  <c r="EU209" i="12"/>
  <c r="AO209" i="12"/>
  <c r="EK2229" i="12"/>
  <c r="A714" i="12"/>
  <c r="A1724" i="12"/>
  <c r="EK1219" i="12"/>
  <c r="FE1219" i="12"/>
  <c r="A208" i="12"/>
  <c r="AO1219" i="12"/>
  <c r="GI209" i="12"/>
  <c r="CC714" i="12"/>
  <c r="DG2229" i="12"/>
  <c r="AY1219" i="12"/>
  <c r="AE209" i="12"/>
  <c r="FO714" i="12"/>
  <c r="DG209" i="12"/>
  <c r="K714" i="12"/>
  <c r="AO1724" i="12"/>
  <c r="AY2229" i="12"/>
  <c r="DQ209" i="12"/>
  <c r="FY209" i="12"/>
  <c r="CW714" i="12"/>
  <c r="EU2229" i="12"/>
  <c r="CM1219" i="12"/>
  <c r="BI1724" i="12"/>
  <c r="FO2229" i="12"/>
  <c r="EU1219" i="12"/>
  <c r="DG1724" i="12"/>
  <c r="K209" i="12"/>
  <c r="CC1219" i="12"/>
  <c r="BS1724" i="12"/>
  <c r="BS2229" i="12"/>
  <c r="FE714" i="12"/>
  <c r="GI1724" i="12"/>
  <c r="AO2229" i="12"/>
  <c r="FE2229" i="12"/>
  <c r="EU1724" i="12"/>
  <c r="AY1724" i="12"/>
  <c r="A2229" i="12"/>
  <c r="CW209" i="12"/>
  <c r="BI2229" i="12"/>
  <c r="FY714" i="12"/>
  <c r="BI1219" i="12"/>
  <c r="EA714" i="12"/>
  <c r="FY1219" i="12"/>
  <c r="K1724" i="12"/>
  <c r="CC2229" i="12"/>
  <c r="AE2229" i="12"/>
  <c r="CW1724" i="12"/>
  <c r="AE714" i="12"/>
  <c r="EA2229" i="12"/>
  <c r="FO1724" i="12"/>
  <c r="DQ1219" i="12"/>
  <c r="U2229" i="12"/>
  <c r="GI714" i="12"/>
  <c r="EK209" i="12"/>
  <c r="BS714" i="12"/>
  <c r="AY714" i="12"/>
  <c r="AE1724" i="12"/>
  <c r="CM2229" i="12"/>
  <c r="BS1219" i="12"/>
  <c r="DG1219" i="12"/>
  <c r="K2229" i="12"/>
  <c r="EU714" i="12"/>
  <c r="BI209" i="12"/>
  <c r="DQ1724" i="12"/>
  <c r="DQ2229" i="12"/>
  <c r="AE1219" i="12"/>
  <c r="CM714" i="12"/>
  <c r="EK714" i="12"/>
  <c r="CN715" i="12" l="1"/>
  <c r="FZ1725" i="12"/>
  <c r="DR2230" i="12"/>
  <c r="V1725" i="12"/>
  <c r="CX715" i="12"/>
  <c r="DR1220" i="12"/>
  <c r="FF210" i="12"/>
  <c r="GJ715" i="12"/>
  <c r="DH1725" i="12"/>
  <c r="AF1220" i="12"/>
  <c r="EV210" i="12"/>
  <c r="BJ715" i="12"/>
  <c r="EV2230" i="12"/>
  <c r="AF715" i="12"/>
  <c r="B715" i="12"/>
  <c r="FZ210" i="12"/>
  <c r="BJ1725" i="12"/>
  <c r="EV1220" i="12"/>
  <c r="CX1220" i="12"/>
  <c r="BT1725" i="12"/>
  <c r="CN1220" i="12"/>
  <c r="AF1725" i="12"/>
  <c r="CN2230" i="12"/>
  <c r="L2230" i="12"/>
  <c r="B2230" i="12"/>
  <c r="AZ210" i="12"/>
  <c r="CD715" i="12"/>
  <c r="FF2230" i="12"/>
  <c r="GJ1220" i="12"/>
  <c r="CN210" i="12"/>
  <c r="FP1220" i="12"/>
  <c r="BT1220" i="12"/>
  <c r="AF2230" i="12"/>
  <c r="EB2230" i="12"/>
  <c r="DH210" i="12"/>
  <c r="AP2230" i="12"/>
  <c r="AF210" i="12"/>
  <c r="AP715" i="12"/>
  <c r="DH1220" i="12"/>
  <c r="FZ2230" i="12"/>
  <c r="FF715" i="12"/>
  <c r="V210" i="12"/>
  <c r="AP210" i="12"/>
  <c r="DR1725" i="12"/>
  <c r="BJ1220" i="12"/>
  <c r="L715" i="12"/>
  <c r="GJ1725" i="12"/>
  <c r="AZ1725" i="12"/>
  <c r="BJ2230" i="12"/>
  <c r="AP1220" i="12"/>
  <c r="V715" i="12"/>
  <c r="EL715" i="12"/>
  <c r="CX210" i="12"/>
  <c r="FP2230" i="12"/>
  <c r="AP1725" i="12"/>
  <c r="L1725" i="12"/>
  <c r="L1220" i="12"/>
  <c r="FP1725" i="12"/>
  <c r="EV715" i="12"/>
  <c r="B1725" i="12"/>
  <c r="BT715" i="12"/>
  <c r="CD1725" i="12"/>
  <c r="EL1725" i="12"/>
  <c r="AZ715" i="12"/>
  <c r="EV1725" i="12"/>
  <c r="B209" i="12"/>
  <c r="CX1725" i="12"/>
  <c r="DH2230" i="12"/>
  <c r="FF1220" i="12"/>
  <c r="BT2230" i="12"/>
  <c r="BJ210" i="12"/>
  <c r="DH715" i="12"/>
  <c r="B1220" i="12"/>
  <c r="CN1725" i="12"/>
  <c r="AZ2230" i="12"/>
  <c r="L210" i="12"/>
  <c r="EB715" i="12"/>
  <c r="EB1220" i="12"/>
  <c r="CD210" i="12"/>
  <c r="EL1220" i="12"/>
  <c r="AZ1220" i="12"/>
  <c r="FF1725" i="12"/>
  <c r="CD2230" i="12"/>
  <c r="DR210" i="12"/>
  <c r="V1220" i="12"/>
  <c r="GJ210" i="12"/>
  <c r="EB210" i="12"/>
  <c r="EL210" i="12"/>
  <c r="CD1220" i="12"/>
  <c r="FZ715" i="12"/>
  <c r="FP715" i="12"/>
  <c r="FZ1220" i="12"/>
  <c r="DR715" i="12"/>
  <c r="V2230" i="12"/>
  <c r="GJ2230" i="12"/>
  <c r="FP210" i="12"/>
  <c r="EB1725" i="12"/>
  <c r="CX2230" i="12"/>
  <c r="BT210" i="12"/>
  <c r="EL2230" i="12"/>
  <c r="AE715" i="12"/>
  <c r="K715" i="12"/>
  <c r="FE1725" i="12"/>
  <c r="FY210" i="12"/>
  <c r="BI1725" i="12"/>
  <c r="AE210" i="12"/>
  <c r="CM210" i="12"/>
  <c r="AY210" i="12"/>
  <c r="CW1220" i="12"/>
  <c r="CC210" i="12"/>
  <c r="FY715" i="12"/>
  <c r="DG1220" i="12"/>
  <c r="FE2230" i="12"/>
  <c r="CM1725" i="12"/>
  <c r="EA715" i="12"/>
  <c r="BI210" i="12"/>
  <c r="AY1725" i="12"/>
  <c r="K210" i="12"/>
  <c r="U210" i="12"/>
  <c r="BS715" i="12"/>
  <c r="A715" i="12"/>
  <c r="U2230" i="12"/>
  <c r="DQ1220" i="12"/>
  <c r="K1220" i="12"/>
  <c r="AY715" i="12"/>
  <c r="DG1725" i="12"/>
  <c r="K2230" i="12"/>
  <c r="AO1220" i="12"/>
  <c r="FY2230" i="12"/>
  <c r="CM715" i="12"/>
  <c r="BI1220" i="12"/>
  <c r="GI210" i="12"/>
  <c r="CW715" i="12"/>
  <c r="EU210" i="12"/>
  <c r="EA1220" i="12"/>
  <c r="AO210" i="12"/>
  <c r="U715" i="12"/>
  <c r="EK210" i="12"/>
  <c r="EK715" i="12"/>
  <c r="FO1725" i="12"/>
  <c r="BI715" i="12"/>
  <c r="CC715" i="12"/>
  <c r="CM2230" i="12"/>
  <c r="A1220" i="12"/>
  <c r="BS210" i="12"/>
  <c r="CC1220" i="12"/>
  <c r="EA1725" i="12"/>
  <c r="FY1220" i="12"/>
  <c r="A1725" i="12"/>
  <c r="BS2230" i="12"/>
  <c r="AY2230" i="12"/>
  <c r="CW1725" i="12"/>
  <c r="DG210" i="12"/>
  <c r="DG2230" i="12"/>
  <c r="FE210" i="12"/>
  <c r="FO210" i="12"/>
  <c r="FE715" i="12"/>
  <c r="FO2230" i="12"/>
  <c r="EK2230" i="12"/>
  <c r="AE2230" i="12"/>
  <c r="AE1725" i="12"/>
  <c r="EU1220" i="12"/>
  <c r="DQ1725" i="12"/>
  <c r="FO715" i="12"/>
  <c r="CC2230" i="12"/>
  <c r="EU1725" i="12"/>
  <c r="EK1220" i="12"/>
  <c r="CW210" i="12"/>
  <c r="EU715" i="12"/>
  <c r="EA210" i="12"/>
  <c r="BS1220" i="12"/>
  <c r="CM1220" i="12"/>
  <c r="CW2230" i="12"/>
  <c r="FY1725" i="12"/>
  <c r="EK1725" i="12"/>
  <c r="DQ715" i="12"/>
  <c r="BI2230" i="12"/>
  <c r="GI1220" i="12"/>
  <c r="AO1725" i="12"/>
  <c r="K1725" i="12"/>
  <c r="GI715" i="12"/>
  <c r="GI2230" i="12"/>
  <c r="FO1220" i="12"/>
  <c r="AE1220" i="12"/>
  <c r="EU2230" i="12"/>
  <c r="DQ210" i="12"/>
  <c r="A209" i="12"/>
  <c r="DQ2230" i="12"/>
  <c r="U1725" i="12"/>
  <c r="A2230" i="12"/>
  <c r="GI1725" i="12"/>
  <c r="AY1220" i="12"/>
  <c r="BS1725" i="12"/>
  <c r="DG715" i="12"/>
  <c r="AO2230" i="12"/>
  <c r="FE1220" i="12"/>
  <c r="AO715" i="12"/>
  <c r="U1220" i="12"/>
  <c r="CC1725" i="12"/>
  <c r="EA2230" i="12"/>
  <c r="EL2231" i="12" l="1"/>
  <c r="FP211" i="12"/>
  <c r="FZ1221" i="12"/>
  <c r="EL211" i="12"/>
  <c r="DR211" i="12"/>
  <c r="EL1221" i="12"/>
  <c r="L211" i="12"/>
  <c r="DH716" i="12"/>
  <c r="DH2231" i="12"/>
  <c r="AZ716" i="12"/>
  <c r="B1726" i="12"/>
  <c r="L1726" i="12"/>
  <c r="EL716" i="12"/>
  <c r="AZ1726" i="12"/>
  <c r="DR1726" i="12"/>
  <c r="FZ2231" i="12"/>
  <c r="AP2231" i="12"/>
  <c r="BT1221" i="12"/>
  <c r="FF2231" i="12"/>
  <c r="L2231" i="12"/>
  <c r="BT1726" i="12"/>
  <c r="FZ211" i="12"/>
  <c r="BJ716" i="12"/>
  <c r="GJ716" i="12"/>
  <c r="V1726" i="12"/>
  <c r="BT211" i="12"/>
  <c r="GJ2231" i="12"/>
  <c r="FP716" i="12"/>
  <c r="EB211" i="12"/>
  <c r="CD2231" i="12"/>
  <c r="CD211" i="12"/>
  <c r="AZ2231" i="12"/>
  <c r="BJ211" i="12"/>
  <c r="CX1726" i="12"/>
  <c r="EL1726" i="12"/>
  <c r="EV716" i="12"/>
  <c r="AP1726" i="12"/>
  <c r="V716" i="12"/>
  <c r="GJ1726" i="12"/>
  <c r="AP211" i="12"/>
  <c r="DH1221" i="12"/>
  <c r="DH211" i="12"/>
  <c r="FP1221" i="12"/>
  <c r="CD716" i="12"/>
  <c r="CN2231" i="12"/>
  <c r="CX1221" i="12"/>
  <c r="B716" i="12"/>
  <c r="EV211" i="12"/>
  <c r="FF211" i="12"/>
  <c r="DR2231" i="12"/>
  <c r="CX2231" i="12"/>
  <c r="V2231" i="12"/>
  <c r="FZ716" i="12"/>
  <c r="GJ211" i="12"/>
  <c r="FF1726" i="12"/>
  <c r="EB1221" i="12"/>
  <c r="CN1726" i="12"/>
  <c r="BT2231" i="12"/>
  <c r="B210" i="12"/>
  <c r="CD1726" i="12"/>
  <c r="FP1726" i="12"/>
  <c r="FP2231" i="12"/>
  <c r="AP1221" i="12"/>
  <c r="L716" i="12"/>
  <c r="V211" i="12"/>
  <c r="AP716" i="12"/>
  <c r="EB2231" i="12"/>
  <c r="CN211" i="12"/>
  <c r="AZ211" i="12"/>
  <c r="AF1726" i="12"/>
  <c r="EV1221" i="12"/>
  <c r="AF716" i="12"/>
  <c r="AF1221" i="12"/>
  <c r="DR1221" i="12"/>
  <c r="FZ1726" i="12"/>
  <c r="EB1726" i="12"/>
  <c r="DR716" i="12"/>
  <c r="CD1221" i="12"/>
  <c r="V1221" i="12"/>
  <c r="AZ1221" i="12"/>
  <c r="EB716" i="12"/>
  <c r="B1221" i="12"/>
  <c r="FF1221" i="12"/>
  <c r="EV1726" i="12"/>
  <c r="BT716" i="12"/>
  <c r="L1221" i="12"/>
  <c r="CX211" i="12"/>
  <c r="BJ2231" i="12"/>
  <c r="BJ1221" i="12"/>
  <c r="FF716" i="12"/>
  <c r="AF211" i="12"/>
  <c r="AF2231" i="12"/>
  <c r="GJ1221" i="12"/>
  <c r="B2231" i="12"/>
  <c r="CN1221" i="12"/>
  <c r="BJ1726" i="12"/>
  <c r="EV2231" i="12"/>
  <c r="DH1726" i="12"/>
  <c r="CX716" i="12"/>
  <c r="CN716" i="12"/>
  <c r="BS1221" i="12"/>
  <c r="FY1221" i="12"/>
  <c r="CC1726" i="12"/>
  <c r="A2231" i="12"/>
  <c r="FE716" i="12"/>
  <c r="DQ211" i="12"/>
  <c r="GI1221" i="12"/>
  <c r="EU211" i="12"/>
  <c r="U211" i="12"/>
  <c r="BI716" i="12"/>
  <c r="DG2231" i="12"/>
  <c r="AY211" i="12"/>
  <c r="A716" i="12"/>
  <c r="AY2231" i="12"/>
  <c r="CW1726" i="12"/>
  <c r="DG716" i="12"/>
  <c r="CW1221" i="12"/>
  <c r="DQ716" i="12"/>
  <c r="CM2231" i="12"/>
  <c r="K211" i="12"/>
  <c r="EU1221" i="12"/>
  <c r="DQ2231" i="12"/>
  <c r="K1726" i="12"/>
  <c r="AY1726" i="12"/>
  <c r="FY211" i="12"/>
  <c r="AO1221" i="12"/>
  <c r="DQ1221" i="12"/>
  <c r="DG1221" i="12"/>
  <c r="DG211" i="12"/>
  <c r="CM716" i="12"/>
  <c r="EU2231" i="12"/>
  <c r="EA2231" i="12"/>
  <c r="GI716" i="12"/>
  <c r="EA1221" i="12"/>
  <c r="K716" i="12"/>
  <c r="EK1221" i="12"/>
  <c r="U716" i="12"/>
  <c r="AE211" i="12"/>
  <c r="AO716" i="12"/>
  <c r="EK1726" i="12"/>
  <c r="K2231" i="12"/>
  <c r="BS1726" i="12"/>
  <c r="FY1726" i="12"/>
  <c r="GI211" i="12"/>
  <c r="EA716" i="12"/>
  <c r="FE2231" i="12"/>
  <c r="BS716" i="12"/>
  <c r="BI1221" i="12"/>
  <c r="CC2231" i="12"/>
  <c r="CW716" i="12"/>
  <c r="A1726" i="12"/>
  <c r="FY2231" i="12"/>
  <c r="AO2231" i="12"/>
  <c r="BS211" i="12"/>
  <c r="CW211" i="12"/>
  <c r="U1221" i="12"/>
  <c r="BI2231" i="12"/>
  <c r="FE211" i="12"/>
  <c r="AO211" i="12"/>
  <c r="BS2231" i="12"/>
  <c r="CM211" i="12"/>
  <c r="CW2231" i="12"/>
  <c r="FO1221" i="12"/>
  <c r="AO1726" i="12"/>
  <c r="AE1726" i="12"/>
  <c r="DQ1726" i="12"/>
  <c r="AE716" i="12"/>
  <c r="EU1726" i="12"/>
  <c r="FO716" i="12"/>
  <c r="AE2231" i="12"/>
  <c r="CC1221" i="12"/>
  <c r="A1221" i="12"/>
  <c r="CC211" i="12"/>
  <c r="EK211" i="12"/>
  <c r="EK2231" i="12"/>
  <c r="FE1221" i="12"/>
  <c r="U1726" i="12"/>
  <c r="K1221" i="12"/>
  <c r="AY716" i="12"/>
  <c r="EK716" i="12"/>
  <c r="GI2231" i="12"/>
  <c r="DG1726" i="12"/>
  <c r="CM1221" i="12"/>
  <c r="A210" i="12"/>
  <c r="FO2231" i="12"/>
  <c r="FO1726" i="12"/>
  <c r="CM1726" i="12"/>
  <c r="AY1221" i="12"/>
  <c r="CC716" i="12"/>
  <c r="AE1221" i="12"/>
  <c r="EA211" i="12"/>
  <c r="FY716" i="12"/>
  <c r="EU716" i="12"/>
  <c r="BI211" i="12"/>
  <c r="GI1726" i="12"/>
  <c r="BI1726" i="12"/>
  <c r="U2231" i="12"/>
  <c r="FE1726" i="12"/>
  <c r="FO211" i="12"/>
  <c r="EA1726" i="12"/>
  <c r="CN717" i="12" l="1"/>
  <c r="BJ1727" i="12"/>
  <c r="AF2232" i="12"/>
  <c r="BJ2232" i="12"/>
  <c r="EV1727" i="12"/>
  <c r="AZ1222" i="12"/>
  <c r="EB1727" i="12"/>
  <c r="AF717" i="12"/>
  <c r="CN212" i="12"/>
  <c r="L717" i="12"/>
  <c r="CD1727" i="12"/>
  <c r="EB1222" i="12"/>
  <c r="V2232" i="12"/>
  <c r="EV212" i="12"/>
  <c r="CD717" i="12"/>
  <c r="AP212" i="12"/>
  <c r="EV717" i="12"/>
  <c r="AZ2232" i="12"/>
  <c r="FP717" i="12"/>
  <c r="GJ717" i="12"/>
  <c r="L2232" i="12"/>
  <c r="FZ2232" i="12"/>
  <c r="L1727" i="12"/>
  <c r="DH717" i="12"/>
  <c r="EL212" i="12"/>
  <c r="CX717" i="12"/>
  <c r="CN1222" i="12"/>
  <c r="AF212" i="12"/>
  <c r="CX212" i="12"/>
  <c r="FF1222" i="12"/>
  <c r="V1222" i="12"/>
  <c r="FZ1727" i="12"/>
  <c r="EV1222" i="12"/>
  <c r="EB2232" i="12"/>
  <c r="AP1222" i="12"/>
  <c r="B211" i="12"/>
  <c r="FF1727" i="12"/>
  <c r="CX2232" i="12"/>
  <c r="B717" i="12"/>
  <c r="FP1222" i="12"/>
  <c r="GJ1727" i="12"/>
  <c r="EL1727" i="12"/>
  <c r="CD212" i="12"/>
  <c r="GJ2232" i="12"/>
  <c r="BJ717" i="12"/>
  <c r="FF2232" i="12"/>
  <c r="DR1727" i="12"/>
  <c r="B1727" i="12"/>
  <c r="L212" i="12"/>
  <c r="FZ1222" i="12"/>
  <c r="DH1727" i="12"/>
  <c r="B2232" i="12"/>
  <c r="FF717" i="12"/>
  <c r="L1222" i="12"/>
  <c r="B1222" i="12"/>
  <c r="CD1222" i="12"/>
  <c r="DR1222" i="12"/>
  <c r="AF1727" i="12"/>
  <c r="AP717" i="12"/>
  <c r="FP2232" i="12"/>
  <c r="BT2232" i="12"/>
  <c r="GJ212" i="12"/>
  <c r="DR2232" i="12"/>
  <c r="CX1222" i="12"/>
  <c r="DH212" i="12"/>
  <c r="V717" i="12"/>
  <c r="CX1727" i="12"/>
  <c r="CD2232" i="12"/>
  <c r="BT212" i="12"/>
  <c r="FZ212" i="12"/>
  <c r="BT1222" i="12"/>
  <c r="AZ1727" i="12"/>
  <c r="AZ717" i="12"/>
  <c r="EL1222" i="12"/>
  <c r="FP212" i="12"/>
  <c r="EV2232" i="12"/>
  <c r="GJ1222" i="12"/>
  <c r="BJ1222" i="12"/>
  <c r="BT717" i="12"/>
  <c r="EB717" i="12"/>
  <c r="DR717" i="12"/>
  <c r="AF1222" i="12"/>
  <c r="AZ212" i="12"/>
  <c r="V212" i="12"/>
  <c r="FP1727" i="12"/>
  <c r="CN1727" i="12"/>
  <c r="FZ717" i="12"/>
  <c r="FF212" i="12"/>
  <c r="CN2232" i="12"/>
  <c r="DH1222" i="12"/>
  <c r="AP1727" i="12"/>
  <c r="BJ212" i="12"/>
  <c r="EB212" i="12"/>
  <c r="V1727" i="12"/>
  <c r="BT1727" i="12"/>
  <c r="AP2232" i="12"/>
  <c r="EL717" i="12"/>
  <c r="DH2232" i="12"/>
  <c r="DR212" i="12"/>
  <c r="EL2232" i="12"/>
  <c r="CM1222" i="12"/>
  <c r="BI1222" i="12"/>
  <c r="AY2232" i="12"/>
  <c r="AO1727" i="12"/>
  <c r="BI717" i="12"/>
  <c r="EK717" i="12"/>
  <c r="EU212" i="12"/>
  <c r="EA1222" i="12"/>
  <c r="AY1222" i="12"/>
  <c r="FE1727" i="12"/>
  <c r="A717" i="12"/>
  <c r="AE212" i="12"/>
  <c r="BI2232" i="12"/>
  <c r="DG1727" i="12"/>
  <c r="CW1727" i="12"/>
  <c r="GI1727" i="12"/>
  <c r="DQ717" i="12"/>
  <c r="CC2232" i="12"/>
  <c r="FO717" i="12"/>
  <c r="CC717" i="12"/>
  <c r="K2232" i="12"/>
  <c r="K1727" i="12"/>
  <c r="AE717" i="12"/>
  <c r="AO717" i="12"/>
  <c r="FO1727" i="12"/>
  <c r="AO212" i="12"/>
  <c r="A2232" i="12"/>
  <c r="CC1222" i="12"/>
  <c r="U2232" i="12"/>
  <c r="BS1727" i="12"/>
  <c r="GI2232" i="12"/>
  <c r="DQ2232" i="12"/>
  <c r="DG2232" i="12"/>
  <c r="EU1727" i="12"/>
  <c r="DG212" i="12"/>
  <c r="BI212" i="12"/>
  <c r="CW2232" i="12"/>
  <c r="DQ1727" i="12"/>
  <c r="EA717" i="12"/>
  <c r="BI1727" i="12"/>
  <c r="AE1222" i="12"/>
  <c r="FO1222" i="12"/>
  <c r="EK212" i="12"/>
  <c r="K1222" i="12"/>
  <c r="A1727" i="12"/>
  <c r="FO212" i="12"/>
  <c r="BS717" i="12"/>
  <c r="CM717" i="12"/>
  <c r="DQ212" i="12"/>
  <c r="DQ1222" i="12"/>
  <c r="CW717" i="12"/>
  <c r="AE1727" i="12"/>
  <c r="A1222" i="12"/>
  <c r="GI212" i="12"/>
  <c r="GI1222" i="12"/>
  <c r="EA212" i="12"/>
  <c r="CM212" i="12"/>
  <c r="BS212" i="12"/>
  <c r="FY717" i="12"/>
  <c r="AY212" i="12"/>
  <c r="U1222" i="12"/>
  <c r="EU2232" i="12"/>
  <c r="AO1222" i="12"/>
  <c r="U717" i="12"/>
  <c r="CC1727" i="12"/>
  <c r="CW212" i="12"/>
  <c r="EU717" i="12"/>
  <c r="FY212" i="12"/>
  <c r="EK1222" i="12"/>
  <c r="CW1222" i="12"/>
  <c r="A211" i="12"/>
  <c r="AO2232" i="12"/>
  <c r="FY1222" i="12"/>
  <c r="FY2232" i="12"/>
  <c r="BS1222" i="12"/>
  <c r="BS2232" i="12"/>
  <c r="EK2232" i="12"/>
  <c r="AE2232" i="12"/>
  <c r="DG717" i="12"/>
  <c r="AY1727" i="12"/>
  <c r="FE1222" i="12"/>
  <c r="FO2232" i="12"/>
  <c r="K212" i="12"/>
  <c r="EA2232" i="12"/>
  <c r="U212" i="12"/>
  <c r="FE212" i="12"/>
  <c r="K717" i="12"/>
  <c r="CC212" i="12"/>
  <c r="CM2232" i="12"/>
  <c r="DG1222" i="12"/>
  <c r="CM1727" i="12"/>
  <c r="FY1727" i="12"/>
  <c r="EU1222" i="12"/>
  <c r="FE717" i="12"/>
  <c r="U1727" i="12"/>
  <c r="GI717" i="12"/>
  <c r="EA1727" i="12"/>
  <c r="AY717" i="12"/>
  <c r="EK1727" i="12"/>
  <c r="FE2232" i="12"/>
  <c r="EL2233" i="12" l="1"/>
  <c r="AP2233" i="12"/>
  <c r="BJ213" i="12"/>
  <c r="FF213" i="12"/>
  <c r="V213" i="12"/>
  <c r="EB718" i="12"/>
  <c r="EV2233" i="12"/>
  <c r="AZ1728" i="12"/>
  <c r="CD2233" i="12"/>
  <c r="CX1223" i="12"/>
  <c r="FP2233" i="12"/>
  <c r="CD1223" i="12"/>
  <c r="B2233" i="12"/>
  <c r="B1728" i="12"/>
  <c r="GJ2233" i="12"/>
  <c r="FP1223" i="12"/>
  <c r="B212" i="12"/>
  <c r="FZ1728" i="12"/>
  <c r="AF213" i="12"/>
  <c r="DH718" i="12"/>
  <c r="GJ718" i="12"/>
  <c r="AP213" i="12"/>
  <c r="EB1223" i="12"/>
  <c r="AF718" i="12"/>
  <c r="BJ2233" i="12"/>
  <c r="DR213" i="12"/>
  <c r="BT1728" i="12"/>
  <c r="AP1728" i="12"/>
  <c r="FZ718" i="12"/>
  <c r="AZ213" i="12"/>
  <c r="BT718" i="12"/>
  <c r="FP213" i="12"/>
  <c r="BT1223" i="12"/>
  <c r="CX1728" i="12"/>
  <c r="DR2233" i="12"/>
  <c r="AP718" i="12"/>
  <c r="B1223" i="12"/>
  <c r="DH1728" i="12"/>
  <c r="DR1728" i="12"/>
  <c r="CD213" i="12"/>
  <c r="B718" i="12"/>
  <c r="AP1223" i="12"/>
  <c r="V1223" i="12"/>
  <c r="CN1223" i="12"/>
  <c r="L1728" i="12"/>
  <c r="FP718" i="12"/>
  <c r="CD718" i="12"/>
  <c r="CD1728" i="12"/>
  <c r="EB1728" i="12"/>
  <c r="AF2233" i="12"/>
  <c r="DH2233" i="12"/>
  <c r="V1728" i="12"/>
  <c r="DH1223" i="12"/>
  <c r="CN1728" i="12"/>
  <c r="AF1223" i="12"/>
  <c r="BJ1223" i="12"/>
  <c r="EL1223" i="12"/>
  <c r="FZ213" i="12"/>
  <c r="V718" i="12"/>
  <c r="GJ213" i="12"/>
  <c r="AF1728" i="12"/>
  <c r="L1223" i="12"/>
  <c r="FZ1223" i="12"/>
  <c r="FF2233" i="12"/>
  <c r="EL1728" i="12"/>
  <c r="CX2233" i="12"/>
  <c r="EB2233" i="12"/>
  <c r="FF1223" i="12"/>
  <c r="CX718" i="12"/>
  <c r="FZ2233" i="12"/>
  <c r="AZ2233" i="12"/>
  <c r="EV213" i="12"/>
  <c r="L718" i="12"/>
  <c r="AZ1223" i="12"/>
  <c r="BJ1728" i="12"/>
  <c r="EL718" i="12"/>
  <c r="EB213" i="12"/>
  <c r="CN2233" i="12"/>
  <c r="FP1728" i="12"/>
  <c r="DR718" i="12"/>
  <c r="GJ1223" i="12"/>
  <c r="AZ718" i="12"/>
  <c r="BT213" i="12"/>
  <c r="DH213" i="12"/>
  <c r="BT2233" i="12"/>
  <c r="DR1223" i="12"/>
  <c r="FF718" i="12"/>
  <c r="L213" i="12"/>
  <c r="BJ718" i="12"/>
  <c r="GJ1728" i="12"/>
  <c r="FF1728" i="12"/>
  <c r="EV1223" i="12"/>
  <c r="CX213" i="12"/>
  <c r="EL213" i="12"/>
  <c r="L2233" i="12"/>
  <c r="EV718" i="12"/>
  <c r="V2233" i="12"/>
  <c r="CN213" i="12"/>
  <c r="EV1728" i="12"/>
  <c r="CN718" i="12"/>
  <c r="CW718" i="12"/>
  <c r="BS1223" i="12"/>
  <c r="CM2233" i="12"/>
  <c r="CC1223" i="12"/>
  <c r="FE2233" i="12"/>
  <c r="U213" i="12"/>
  <c r="EU2233" i="12"/>
  <c r="AE1223" i="12"/>
  <c r="GI2233" i="12"/>
  <c r="EU213" i="12"/>
  <c r="CM1728" i="12"/>
  <c r="FY213" i="12"/>
  <c r="EK1728" i="12"/>
  <c r="CM1223" i="12"/>
  <c r="CW2233" i="12"/>
  <c r="U718" i="12"/>
  <c r="EA2233" i="12"/>
  <c r="AO1728" i="12"/>
  <c r="CM213" i="12"/>
  <c r="EK2233" i="12"/>
  <c r="DG1223" i="12"/>
  <c r="U1223" i="12"/>
  <c r="EA718" i="12"/>
  <c r="DG213" i="12"/>
  <c r="AO213" i="12"/>
  <c r="DQ1728" i="12"/>
  <c r="AY213" i="12"/>
  <c r="FE213" i="12"/>
  <c r="FO2233" i="12"/>
  <c r="K718" i="12"/>
  <c r="EK1223" i="12"/>
  <c r="A1728" i="12"/>
  <c r="DG718" i="12"/>
  <c r="AY718" i="12"/>
  <c r="A2233" i="12"/>
  <c r="FE1223" i="12"/>
  <c r="U1728" i="12"/>
  <c r="CC718" i="12"/>
  <c r="AY1728" i="12"/>
  <c r="AY1223" i="12"/>
  <c r="FE718" i="12"/>
  <c r="DG1728" i="12"/>
  <c r="EA1728" i="12"/>
  <c r="BS1728" i="12"/>
  <c r="CW1728" i="12"/>
  <c r="A212" i="12"/>
  <c r="BI1223" i="12"/>
  <c r="AO2233" i="12"/>
  <c r="GI1223" i="12"/>
  <c r="DQ213" i="12"/>
  <c r="GI213" i="12"/>
  <c r="DQ2233" i="12"/>
  <c r="GI1728" i="12"/>
  <c r="EU1728" i="12"/>
  <c r="FO1223" i="12"/>
  <c r="BI213" i="12"/>
  <c r="FO1728" i="12"/>
  <c r="AE718" i="12"/>
  <c r="AO718" i="12"/>
  <c r="K213" i="12"/>
  <c r="BI718" i="12"/>
  <c r="FY2233" i="12"/>
  <c r="U2233" i="12"/>
  <c r="FY718" i="12"/>
  <c r="BS718" i="12"/>
  <c r="DQ718" i="12"/>
  <c r="GI718" i="12"/>
  <c r="K1223" i="12"/>
  <c r="BI1728" i="12"/>
  <c r="DQ1223" i="12"/>
  <c r="FE1728" i="12"/>
  <c r="K1728" i="12"/>
  <c r="BS2233" i="12"/>
  <c r="A718" i="12"/>
  <c r="AY2233" i="12"/>
  <c r="EA213" i="12"/>
  <c r="EK718" i="12"/>
  <c r="FY1728" i="12"/>
  <c r="CC2233" i="12"/>
  <c r="EK213" i="12"/>
  <c r="BI2233" i="12"/>
  <c r="CC213" i="12"/>
  <c r="AE1728" i="12"/>
  <c r="FO718" i="12"/>
  <c r="CC1728" i="12"/>
  <c r="DG2233" i="12"/>
  <c r="AE2233" i="12"/>
  <c r="EA1223" i="12"/>
  <c r="AO1223" i="12"/>
  <c r="EU718" i="12"/>
  <c r="FO213" i="12"/>
  <c r="AE213" i="12"/>
  <c r="K2233" i="12"/>
  <c r="CM718" i="12"/>
  <c r="CW213" i="12"/>
  <c r="CW1223" i="12"/>
  <c r="EU1223" i="12"/>
  <c r="A1223" i="12"/>
  <c r="FY1223" i="12"/>
  <c r="BS213" i="12"/>
  <c r="CN719" i="12" l="1"/>
  <c r="EV719" i="12"/>
  <c r="EV1224" i="12"/>
  <c r="L214" i="12"/>
  <c r="DH214" i="12"/>
  <c r="DR719" i="12"/>
  <c r="EL719" i="12"/>
  <c r="EV214" i="12"/>
  <c r="FF1224" i="12"/>
  <c r="FF2234" i="12"/>
  <c r="GJ214" i="12"/>
  <c r="BJ1224" i="12"/>
  <c r="V1729" i="12"/>
  <c r="CD1729" i="12"/>
  <c r="CN1224" i="12"/>
  <c r="CD214" i="12"/>
  <c r="AP719" i="12"/>
  <c r="FP214" i="12"/>
  <c r="AP1729" i="12"/>
  <c r="AF719" i="12"/>
  <c r="DH719" i="12"/>
  <c r="FP1224" i="12"/>
  <c r="CD1224" i="12"/>
  <c r="AZ1729" i="12"/>
  <c r="FF214" i="12"/>
  <c r="EV1729" i="12"/>
  <c r="L2234" i="12"/>
  <c r="FF1729" i="12"/>
  <c r="FF719" i="12"/>
  <c r="BT214" i="12"/>
  <c r="FP1729" i="12"/>
  <c r="BJ1729" i="12"/>
  <c r="AZ2234" i="12"/>
  <c r="EB2234" i="12"/>
  <c r="FZ1224" i="12"/>
  <c r="V719" i="12"/>
  <c r="AF1224" i="12"/>
  <c r="DH2234" i="12"/>
  <c r="CD719" i="12"/>
  <c r="V1224" i="12"/>
  <c r="DR1729" i="12"/>
  <c r="DR2234" i="12"/>
  <c r="BT719" i="12"/>
  <c r="BT1729" i="12"/>
  <c r="EB1224" i="12"/>
  <c r="AF214" i="12"/>
  <c r="GJ2234" i="12"/>
  <c r="FP2234" i="12"/>
  <c r="EV2234" i="12"/>
  <c r="BJ214" i="12"/>
  <c r="CN214" i="12"/>
  <c r="EL214" i="12"/>
  <c r="GJ1729" i="12"/>
  <c r="DR1224" i="12"/>
  <c r="AZ719" i="12"/>
  <c r="CN2234" i="12"/>
  <c r="AZ1224" i="12"/>
  <c r="FZ2234" i="12"/>
  <c r="CX2234" i="12"/>
  <c r="L1224" i="12"/>
  <c r="FZ214" i="12"/>
  <c r="CN1729" i="12"/>
  <c r="AF2234" i="12"/>
  <c r="FP719" i="12"/>
  <c r="AP1224" i="12"/>
  <c r="DH1729" i="12"/>
  <c r="CX1729" i="12"/>
  <c r="AZ214" i="12"/>
  <c r="DR214" i="12"/>
  <c r="AP214" i="12"/>
  <c r="FZ1729" i="12"/>
  <c r="B1729" i="12"/>
  <c r="CX1224" i="12"/>
  <c r="EB719" i="12"/>
  <c r="AP2234" i="12"/>
  <c r="V2234" i="12"/>
  <c r="CX214" i="12"/>
  <c r="BJ719" i="12"/>
  <c r="BT2234" i="12"/>
  <c r="GJ1224" i="12"/>
  <c r="EB214" i="12"/>
  <c r="L719" i="12"/>
  <c r="CX719" i="12"/>
  <c r="EL1729" i="12"/>
  <c r="AF1729" i="12"/>
  <c r="EL1224" i="12"/>
  <c r="DH1224" i="12"/>
  <c r="EB1729" i="12"/>
  <c r="L1729" i="12"/>
  <c r="B719" i="12"/>
  <c r="B1224" i="12"/>
  <c r="BT1224" i="12"/>
  <c r="FZ719" i="12"/>
  <c r="BJ2234" i="12"/>
  <c r="GJ719" i="12"/>
  <c r="B213" i="12"/>
  <c r="B2234" i="12"/>
  <c r="CD2234" i="12"/>
  <c r="V214" i="12"/>
  <c r="EL2234" i="12"/>
  <c r="DQ2234" i="12"/>
  <c r="K214" i="12"/>
  <c r="CM1224" i="12"/>
  <c r="AY1224" i="12"/>
  <c r="EK2234" i="12"/>
  <c r="FE2234" i="12"/>
  <c r="DG719" i="12"/>
  <c r="CM719" i="12"/>
  <c r="DG1729" i="12"/>
  <c r="BS214" i="12"/>
  <c r="CC1729" i="12"/>
  <c r="BI2234" i="12"/>
  <c r="FO1224" i="12"/>
  <c r="CW2234" i="12"/>
  <c r="FY214" i="12"/>
  <c r="K2234" i="12"/>
  <c r="CM214" i="12"/>
  <c r="CC719" i="12"/>
  <c r="A719" i="12"/>
  <c r="AO719" i="12"/>
  <c r="GI2234" i="12"/>
  <c r="EK1224" i="12"/>
  <c r="BS1224" i="12"/>
  <c r="AY1729" i="12"/>
  <c r="K1729" i="12"/>
  <c r="FY2234" i="12"/>
  <c r="U214" i="12"/>
  <c r="AE2234" i="12"/>
  <c r="BS1729" i="12"/>
  <c r="AE1224" i="12"/>
  <c r="CW719" i="12"/>
  <c r="EA2234" i="12"/>
  <c r="EK214" i="12"/>
  <c r="EU1224" i="12"/>
  <c r="AY719" i="12"/>
  <c r="GI719" i="12"/>
  <c r="AY214" i="12"/>
  <c r="GI1729" i="12"/>
  <c r="FO214" i="12"/>
  <c r="FY1224" i="12"/>
  <c r="AE1729" i="12"/>
  <c r="GI214" i="12"/>
  <c r="AO214" i="12"/>
  <c r="BI1729" i="12"/>
  <c r="AY2234" i="12"/>
  <c r="A2234" i="12"/>
  <c r="FE1224" i="12"/>
  <c r="EA1729" i="12"/>
  <c r="DQ1224" i="12"/>
  <c r="AE214" i="12"/>
  <c r="BI1224" i="12"/>
  <c r="A1729" i="12"/>
  <c r="BS719" i="12"/>
  <c r="EU2234" i="12"/>
  <c r="U2234" i="12"/>
  <c r="DG1224" i="12"/>
  <c r="U1729" i="12"/>
  <c r="CW214" i="12"/>
  <c r="AO2234" i="12"/>
  <c r="EA214" i="12"/>
  <c r="A213" i="12"/>
  <c r="EA719" i="12"/>
  <c r="A1224" i="12"/>
  <c r="AE719" i="12"/>
  <c r="U1224" i="12"/>
  <c r="DG2234" i="12"/>
  <c r="BI214" i="12"/>
  <c r="DQ1729" i="12"/>
  <c r="DG214" i="12"/>
  <c r="BI719" i="12"/>
  <c r="FE1729" i="12"/>
  <c r="FY1729" i="12"/>
  <c r="CM2234" i="12"/>
  <c r="CC214" i="12"/>
  <c r="AO1224" i="12"/>
  <c r="EA1224" i="12"/>
  <c r="AO1729" i="12"/>
  <c r="FO1729" i="12"/>
  <c r="K719" i="12"/>
  <c r="EU719" i="12"/>
  <c r="CM1729" i="12"/>
  <c r="DQ719" i="12"/>
  <c r="GI1224" i="12"/>
  <c r="BS2234" i="12"/>
  <c r="FO2234" i="12"/>
  <c r="FO719" i="12"/>
  <c r="EK1729" i="12"/>
  <c r="CC1224" i="12"/>
  <c r="DQ214" i="12"/>
  <c r="U719" i="12"/>
  <c r="FE719" i="12"/>
  <c r="EK719" i="12"/>
  <c r="K1224" i="12"/>
  <c r="FY719" i="12"/>
  <c r="CC2234" i="12"/>
  <c r="FE214" i="12"/>
  <c r="CW1224" i="12"/>
  <c r="EU1729" i="12"/>
  <c r="CW1729" i="12"/>
  <c r="EU214" i="12"/>
  <c r="EL2235" i="12" l="1"/>
  <c r="B214" i="12"/>
  <c r="BT1225" i="12"/>
  <c r="EB1730" i="12"/>
  <c r="EL1730" i="12"/>
  <c r="GJ1225" i="12"/>
  <c r="V2235" i="12"/>
  <c r="B1730" i="12"/>
  <c r="AZ215" i="12"/>
  <c r="FP720" i="12"/>
  <c r="L1225" i="12"/>
  <c r="CN2235" i="12"/>
  <c r="EL215" i="12"/>
  <c r="FP2235" i="12"/>
  <c r="BT1730" i="12"/>
  <c r="V1225" i="12"/>
  <c r="V720" i="12"/>
  <c r="BJ1730" i="12"/>
  <c r="FF1730" i="12"/>
  <c r="AZ1730" i="12"/>
  <c r="AF720" i="12"/>
  <c r="CD215" i="12"/>
  <c r="BJ1225" i="12"/>
  <c r="EV215" i="12"/>
  <c r="L215" i="12"/>
  <c r="V215" i="12"/>
  <c r="GJ720" i="12"/>
  <c r="B1225" i="12"/>
  <c r="DH1225" i="12"/>
  <c r="CX720" i="12"/>
  <c r="BT2235" i="12"/>
  <c r="AP2235" i="12"/>
  <c r="FZ1730" i="12"/>
  <c r="CX1730" i="12"/>
  <c r="AF2235" i="12"/>
  <c r="CX2235" i="12"/>
  <c r="AZ720" i="12"/>
  <c r="CN215" i="12"/>
  <c r="GJ2235" i="12"/>
  <c r="BT720" i="12"/>
  <c r="CD720" i="12"/>
  <c r="FZ1225" i="12"/>
  <c r="FP1730" i="12"/>
  <c r="L2235" i="12"/>
  <c r="CD1225" i="12"/>
  <c r="AP1730" i="12"/>
  <c r="CN1225" i="12"/>
  <c r="GJ215" i="12"/>
  <c r="EL720" i="12"/>
  <c r="EV1225" i="12"/>
  <c r="CD2235" i="12"/>
  <c r="BJ2235" i="12"/>
  <c r="B720" i="12"/>
  <c r="EL1225" i="12"/>
  <c r="L720" i="12"/>
  <c r="BJ720" i="12"/>
  <c r="EB720" i="12"/>
  <c r="AP215" i="12"/>
  <c r="DH1730" i="12"/>
  <c r="CN1730" i="12"/>
  <c r="FZ2235" i="12"/>
  <c r="DR1225" i="12"/>
  <c r="BJ215" i="12"/>
  <c r="AF215" i="12"/>
  <c r="DR2235" i="12"/>
  <c r="DH2235" i="12"/>
  <c r="EB2235" i="12"/>
  <c r="BT215" i="12"/>
  <c r="EV1730" i="12"/>
  <c r="FP1225" i="12"/>
  <c r="FP215" i="12"/>
  <c r="CD1730" i="12"/>
  <c r="FF2235" i="12"/>
  <c r="DR720" i="12"/>
  <c r="EV720" i="12"/>
  <c r="B2235" i="12"/>
  <c r="FZ720" i="12"/>
  <c r="L1730" i="12"/>
  <c r="AF1730" i="12"/>
  <c r="EB215" i="12"/>
  <c r="CX215" i="12"/>
  <c r="CX1225" i="12"/>
  <c r="DR215" i="12"/>
  <c r="AP1225" i="12"/>
  <c r="FZ215" i="12"/>
  <c r="AZ1225" i="12"/>
  <c r="GJ1730" i="12"/>
  <c r="EV2235" i="12"/>
  <c r="EB1225" i="12"/>
  <c r="DR1730" i="12"/>
  <c r="AF1225" i="12"/>
  <c r="AZ2235" i="12"/>
  <c r="FF720" i="12"/>
  <c r="FF215" i="12"/>
  <c r="DH720" i="12"/>
  <c r="AP720" i="12"/>
  <c r="V1730" i="12"/>
  <c r="FF1225" i="12"/>
  <c r="DH215" i="12"/>
  <c r="CN720" i="12"/>
  <c r="CC720" i="12"/>
  <c r="AO215" i="12"/>
  <c r="K1225" i="12"/>
  <c r="DG720" i="12"/>
  <c r="U720" i="12"/>
  <c r="BS1730" i="12"/>
  <c r="BS1225" i="12"/>
  <c r="CM720" i="12"/>
  <c r="FY1730" i="12"/>
  <c r="AY215" i="12"/>
  <c r="U1730" i="12"/>
  <c r="CC1225" i="12"/>
  <c r="FY215" i="12"/>
  <c r="FY2235" i="12"/>
  <c r="AY1730" i="12"/>
  <c r="BI1730" i="12"/>
  <c r="FO2235" i="12"/>
  <c r="BI2235" i="12"/>
  <c r="EA2235" i="12"/>
  <c r="EA215" i="12"/>
  <c r="U1225" i="12"/>
  <c r="EU215" i="12"/>
  <c r="U215" i="12"/>
  <c r="EU1730" i="12"/>
  <c r="AO1730" i="12"/>
  <c r="CC2235" i="12"/>
  <c r="EK215" i="12"/>
  <c r="FE215" i="12"/>
  <c r="AO720" i="12"/>
  <c r="BS215" i="12"/>
  <c r="EK1730" i="12"/>
  <c r="FE1225" i="12"/>
  <c r="A1730" i="12"/>
  <c r="U2235" i="12"/>
  <c r="CW720" i="12"/>
  <c r="AO2235" i="12"/>
  <c r="AE720" i="12"/>
  <c r="AE1730" i="12"/>
  <c r="EK720" i="12"/>
  <c r="FE2235" i="12"/>
  <c r="A2235" i="12"/>
  <c r="K720" i="12"/>
  <c r="DQ720" i="12"/>
  <c r="AY720" i="12"/>
  <c r="EU720" i="12"/>
  <c r="FO1225" i="12"/>
  <c r="FE720" i="12"/>
  <c r="BI215" i="12"/>
  <c r="CW1225" i="12"/>
  <c r="AE2235" i="12"/>
  <c r="FY720" i="12"/>
  <c r="AY1225" i="12"/>
  <c r="CM2235" i="12"/>
  <c r="EK2235" i="12"/>
  <c r="BS2235" i="12"/>
  <c r="DG1225" i="12"/>
  <c r="AY2235" i="12"/>
  <c r="EU1225" i="12"/>
  <c r="GI1730" i="12"/>
  <c r="DQ1730" i="12"/>
  <c r="CM1730" i="12"/>
  <c r="BI1225" i="12"/>
  <c r="A720" i="12"/>
  <c r="DG1730" i="12"/>
  <c r="AO1225" i="12"/>
  <c r="DQ1225" i="12"/>
  <c r="FY1225" i="12"/>
  <c r="CW1730" i="12"/>
  <c r="A1225" i="12"/>
  <c r="GI2235" i="12"/>
  <c r="FO1730" i="12"/>
  <c r="AE1225" i="12"/>
  <c r="CC215" i="12"/>
  <c r="EA1730" i="12"/>
  <c r="CC1730" i="12"/>
  <c r="EA1225" i="12"/>
  <c r="BS720" i="12"/>
  <c r="BI720" i="12"/>
  <c r="DQ215" i="12"/>
  <c r="FO720" i="12"/>
  <c r="CW215" i="12"/>
  <c r="CW2235" i="12"/>
  <c r="K1730" i="12"/>
  <c r="EU2235" i="12"/>
  <c r="K2235" i="12"/>
  <c r="EA720" i="12"/>
  <c r="FO215" i="12"/>
  <c r="K215" i="12"/>
  <c r="FE1730" i="12"/>
  <c r="AE215" i="12"/>
  <c r="DG215" i="12"/>
  <c r="A214" i="12"/>
  <c r="CM215" i="12"/>
  <c r="EK1225" i="12"/>
  <c r="DG2235" i="12"/>
  <c r="GI720" i="12"/>
  <c r="CM1225" i="12"/>
  <c r="GI1225" i="12"/>
  <c r="DQ2235" i="12"/>
  <c r="GI215" i="12"/>
  <c r="CN721" i="12" l="1"/>
  <c r="AP721" i="12"/>
  <c r="AZ2236" i="12"/>
  <c r="EV2236" i="12"/>
  <c r="AP1226" i="12"/>
  <c r="EB216" i="12"/>
  <c r="B2236" i="12"/>
  <c r="CD1731" i="12"/>
  <c r="BT216" i="12"/>
  <c r="AF216" i="12"/>
  <c r="CN1731" i="12"/>
  <c r="BJ721" i="12"/>
  <c r="BJ2236" i="12"/>
  <c r="GJ216" i="12"/>
  <c r="L2236" i="12"/>
  <c r="BT721" i="12"/>
  <c r="CX2236" i="12"/>
  <c r="AP2236" i="12"/>
  <c r="B1226" i="12"/>
  <c r="EV216" i="12"/>
  <c r="AZ1731" i="12"/>
  <c r="V1226" i="12"/>
  <c r="CN2236" i="12"/>
  <c r="B1731" i="12"/>
  <c r="EB1731" i="12"/>
  <c r="DH216" i="12"/>
  <c r="DH721" i="12"/>
  <c r="AF1226" i="12"/>
  <c r="GJ1731" i="12"/>
  <c r="DR216" i="12"/>
  <c r="AF1731" i="12"/>
  <c r="EV721" i="12"/>
  <c r="FP216" i="12"/>
  <c r="EB2236" i="12"/>
  <c r="BJ216" i="12"/>
  <c r="DH1731" i="12"/>
  <c r="L721" i="12"/>
  <c r="CD2236" i="12"/>
  <c r="CN1226" i="12"/>
  <c r="FP1731" i="12"/>
  <c r="GJ2236" i="12"/>
  <c r="AF2236" i="12"/>
  <c r="BT2236" i="12"/>
  <c r="GJ721" i="12"/>
  <c r="BJ1226" i="12"/>
  <c r="FF1731" i="12"/>
  <c r="BT1731" i="12"/>
  <c r="L1226" i="12"/>
  <c r="V2236" i="12"/>
  <c r="BT1226" i="12"/>
  <c r="FF1226" i="12"/>
  <c r="FF216" i="12"/>
  <c r="DR1731" i="12"/>
  <c r="AZ1226" i="12"/>
  <c r="CX1226" i="12"/>
  <c r="L1731" i="12"/>
  <c r="DR721" i="12"/>
  <c r="FP1226" i="12"/>
  <c r="DH2236" i="12"/>
  <c r="DR1226" i="12"/>
  <c r="AP216" i="12"/>
  <c r="EL1226" i="12"/>
  <c r="EV1226" i="12"/>
  <c r="AP1731" i="12"/>
  <c r="FZ1226" i="12"/>
  <c r="CN216" i="12"/>
  <c r="CX1731" i="12"/>
  <c r="CX721" i="12"/>
  <c r="V216" i="12"/>
  <c r="CD216" i="12"/>
  <c r="BJ1731" i="12"/>
  <c r="FP2236" i="12"/>
  <c r="FP721" i="12"/>
  <c r="GJ1226" i="12"/>
  <c r="B215" i="12"/>
  <c r="V1731" i="12"/>
  <c r="FF721" i="12"/>
  <c r="EB1226" i="12"/>
  <c r="FZ216" i="12"/>
  <c r="CX216" i="12"/>
  <c r="FZ721" i="12"/>
  <c r="FF2236" i="12"/>
  <c r="EV1731" i="12"/>
  <c r="DR2236" i="12"/>
  <c r="FZ2236" i="12"/>
  <c r="EB721" i="12"/>
  <c r="B721" i="12"/>
  <c r="EL721" i="12"/>
  <c r="CD1226" i="12"/>
  <c r="CD721" i="12"/>
  <c r="AZ721" i="12"/>
  <c r="FZ1731" i="12"/>
  <c r="DH1226" i="12"/>
  <c r="L216" i="12"/>
  <c r="AF721" i="12"/>
  <c r="V721" i="12"/>
  <c r="EL216" i="12"/>
  <c r="AZ216" i="12"/>
  <c r="EL1731" i="12"/>
  <c r="EL2236" i="12"/>
  <c r="FY1226" i="12"/>
  <c r="FY2236" i="12"/>
  <c r="DG1731" i="12"/>
  <c r="GI2236" i="12"/>
  <c r="BS1731" i="12"/>
  <c r="AY1226" i="12"/>
  <c r="AY1731" i="12"/>
  <c r="BS2236" i="12"/>
  <c r="AO1226" i="12"/>
  <c r="K2236" i="12"/>
  <c r="CW216" i="12"/>
  <c r="EK1226" i="12"/>
  <c r="FO721" i="12"/>
  <c r="CC721" i="12"/>
  <c r="GI1731" i="12"/>
  <c r="CC1731" i="12"/>
  <c r="AO2236" i="12"/>
  <c r="BI2236" i="12"/>
  <c r="FE216" i="12"/>
  <c r="BI1731" i="12"/>
  <c r="AY721" i="12"/>
  <c r="K721" i="12"/>
  <c r="DQ721" i="12"/>
  <c r="AE721" i="12"/>
  <c r="GI721" i="12"/>
  <c r="DG216" i="12"/>
  <c r="FO1731" i="12"/>
  <c r="EK2236" i="12"/>
  <c r="EU721" i="12"/>
  <c r="DQ1226" i="12"/>
  <c r="DG2236" i="12"/>
  <c r="GI216" i="12"/>
  <c r="FY1731" i="12"/>
  <c r="U1226" i="12"/>
  <c r="AE216" i="12"/>
  <c r="CW721" i="12"/>
  <c r="BS721" i="12"/>
  <c r="EK216" i="12"/>
  <c r="BI721" i="12"/>
  <c r="CM721" i="12"/>
  <c r="FO1226" i="12"/>
  <c r="EU1731" i="12"/>
  <c r="AY2236" i="12"/>
  <c r="A1731" i="12"/>
  <c r="FO216" i="12"/>
  <c r="EA216" i="12"/>
  <c r="AO721" i="12"/>
  <c r="EU216" i="12"/>
  <c r="U2236" i="12"/>
  <c r="EA721" i="12"/>
  <c r="A2236" i="12"/>
  <c r="EU1226" i="12"/>
  <c r="FE1226" i="12"/>
  <c r="K1226" i="12"/>
  <c r="FO2236" i="12"/>
  <c r="K216" i="12"/>
  <c r="EA2236" i="12"/>
  <c r="A1226" i="12"/>
  <c r="A721" i="12"/>
  <c r="AY216" i="12"/>
  <c r="AE1226" i="12"/>
  <c r="FE721" i="12"/>
  <c r="DG1226" i="12"/>
  <c r="CM1731" i="12"/>
  <c r="CW2236" i="12"/>
  <c r="AE2236" i="12"/>
  <c r="AE1731" i="12"/>
  <c r="FE1731" i="12"/>
  <c r="BS1226" i="12"/>
  <c r="CC216" i="12"/>
  <c r="CW1731" i="12"/>
  <c r="AO216" i="12"/>
  <c r="EA1226" i="12"/>
  <c r="BI1226" i="12"/>
  <c r="EK1731" i="12"/>
  <c r="DQ216" i="12"/>
  <c r="DG721" i="12"/>
  <c r="EK721" i="12"/>
  <c r="CC1226" i="12"/>
  <c r="CC2236" i="12"/>
  <c r="CM1226" i="12"/>
  <c r="CW1226" i="12"/>
  <c r="DQ1731" i="12"/>
  <c r="U721" i="12"/>
  <c r="BI216" i="12"/>
  <c r="GI1226" i="12"/>
  <c r="U1731" i="12"/>
  <c r="K1731" i="12"/>
  <c r="FY721" i="12"/>
  <c r="A215" i="12"/>
  <c r="BS216" i="12"/>
  <c r="FY216" i="12"/>
  <c r="CM2236" i="12"/>
  <c r="U216" i="12"/>
  <c r="CM216" i="12"/>
  <c r="FE2236" i="12"/>
  <c r="DQ2236" i="12"/>
  <c r="EA1731" i="12"/>
  <c r="AO1731" i="12"/>
  <c r="EU2236" i="12"/>
  <c r="EL2237" i="12" l="1"/>
  <c r="V722" i="12"/>
  <c r="FZ1732" i="12"/>
  <c r="EL722" i="12"/>
  <c r="DR2237" i="12"/>
  <c r="CX217" i="12"/>
  <c r="V1732" i="12"/>
  <c r="FP2237" i="12"/>
  <c r="CX722" i="12"/>
  <c r="AP1732" i="12"/>
  <c r="DR1227" i="12"/>
  <c r="L1732" i="12"/>
  <c r="FF217" i="12"/>
  <c r="L1227" i="12"/>
  <c r="GJ722" i="12"/>
  <c r="FP1732" i="12"/>
  <c r="DH1732" i="12"/>
  <c r="EV722" i="12"/>
  <c r="AF1227" i="12"/>
  <c r="B1732" i="12"/>
  <c r="EV217" i="12"/>
  <c r="BT722" i="12"/>
  <c r="BJ722" i="12"/>
  <c r="CD1732" i="12"/>
  <c r="EV2237" i="12"/>
  <c r="EL1732" i="12"/>
  <c r="AF722" i="12"/>
  <c r="AZ722" i="12"/>
  <c r="B722" i="12"/>
  <c r="EV1732" i="12"/>
  <c r="FZ217" i="12"/>
  <c r="B216" i="12"/>
  <c r="BJ1732" i="12"/>
  <c r="CX1732" i="12"/>
  <c r="EV1227" i="12"/>
  <c r="DH2237" i="12"/>
  <c r="CX1227" i="12"/>
  <c r="FF1227" i="12"/>
  <c r="BT1732" i="12"/>
  <c r="BT2237" i="12"/>
  <c r="CN1227" i="12"/>
  <c r="BJ217" i="12"/>
  <c r="AF1732" i="12"/>
  <c r="DH722" i="12"/>
  <c r="CN2237" i="12"/>
  <c r="B1227" i="12"/>
  <c r="L2237" i="12"/>
  <c r="CN1732" i="12"/>
  <c r="B2237" i="12"/>
  <c r="AZ2237" i="12"/>
  <c r="AZ217" i="12"/>
  <c r="L217" i="12"/>
  <c r="CD722" i="12"/>
  <c r="EB722" i="12"/>
  <c r="FF2237" i="12"/>
  <c r="EB1227" i="12"/>
  <c r="GJ1227" i="12"/>
  <c r="CD217" i="12"/>
  <c r="CN217" i="12"/>
  <c r="EL1227" i="12"/>
  <c r="FP1227" i="12"/>
  <c r="AZ1227" i="12"/>
  <c r="BT1227" i="12"/>
  <c r="FF1732" i="12"/>
  <c r="AF2237" i="12"/>
  <c r="CD2237" i="12"/>
  <c r="EB2237" i="12"/>
  <c r="DR217" i="12"/>
  <c r="DH217" i="12"/>
  <c r="V1227" i="12"/>
  <c r="AP2237" i="12"/>
  <c r="GJ217" i="12"/>
  <c r="AF217" i="12"/>
  <c r="EB217" i="12"/>
  <c r="AP722" i="12"/>
  <c r="EL217" i="12"/>
  <c r="DH1227" i="12"/>
  <c r="CD1227" i="12"/>
  <c r="FZ2237" i="12"/>
  <c r="FZ722" i="12"/>
  <c r="FF722" i="12"/>
  <c r="FP722" i="12"/>
  <c r="V217" i="12"/>
  <c r="FZ1227" i="12"/>
  <c r="AP217" i="12"/>
  <c r="DR722" i="12"/>
  <c r="DR1732" i="12"/>
  <c r="V2237" i="12"/>
  <c r="BJ1227" i="12"/>
  <c r="GJ2237" i="12"/>
  <c r="L722" i="12"/>
  <c r="FP217" i="12"/>
  <c r="GJ1732" i="12"/>
  <c r="EB1732" i="12"/>
  <c r="AZ1732" i="12"/>
  <c r="CX2237" i="12"/>
  <c r="BJ2237" i="12"/>
  <c r="BT217" i="12"/>
  <c r="AP1227" i="12"/>
  <c r="CN722" i="12"/>
  <c r="A216" i="12"/>
  <c r="AE1227" i="12"/>
  <c r="A2237" i="12"/>
  <c r="FO722" i="12"/>
  <c r="BI217" i="12"/>
  <c r="BI1227" i="12"/>
  <c r="EU1227" i="12"/>
  <c r="EA2237" i="12"/>
  <c r="BS1732" i="12"/>
  <c r="EA217" i="12"/>
  <c r="EK1227" i="12"/>
  <c r="K2237" i="12"/>
  <c r="DG722" i="12"/>
  <c r="CW2237" i="12"/>
  <c r="U1227" i="12"/>
  <c r="BI722" i="12"/>
  <c r="EU2237" i="12"/>
  <c r="CC217" i="12"/>
  <c r="DG217" i="12"/>
  <c r="EU217" i="12"/>
  <c r="K722" i="12"/>
  <c r="K217" i="12"/>
  <c r="AY1732" i="12"/>
  <c r="U2237" i="12"/>
  <c r="BS2237" i="12"/>
  <c r="AE2237" i="12"/>
  <c r="AE1732" i="12"/>
  <c r="A722" i="12"/>
  <c r="DQ1227" i="12"/>
  <c r="AO722" i="12"/>
  <c r="GI1227" i="12"/>
  <c r="AO2237" i="12"/>
  <c r="DQ217" i="12"/>
  <c r="AY2237" i="12"/>
  <c r="EK2237" i="12"/>
  <c r="FY1227" i="12"/>
  <c r="CM722" i="12"/>
  <c r="FE722" i="12"/>
  <c r="FO217" i="12"/>
  <c r="CC1227" i="12"/>
  <c r="U1732" i="12"/>
  <c r="K1732" i="12"/>
  <c r="CW1227" i="12"/>
  <c r="EU1732" i="12"/>
  <c r="CC1732" i="12"/>
  <c r="CM217" i="12"/>
  <c r="EA1732" i="12"/>
  <c r="FO1227" i="12"/>
  <c r="AY722" i="12"/>
  <c r="K1227" i="12"/>
  <c r="GI2237" i="12"/>
  <c r="EK1732" i="12"/>
  <c r="AE722" i="12"/>
  <c r="FO1732" i="12"/>
  <c r="EA1227" i="12"/>
  <c r="FE1732" i="12"/>
  <c r="EK217" i="12"/>
  <c r="BI2237" i="12"/>
  <c r="DQ2237" i="12"/>
  <c r="CM1227" i="12"/>
  <c r="CW217" i="12"/>
  <c r="EU722" i="12"/>
  <c r="FY722" i="12"/>
  <c r="GI1732" i="12"/>
  <c r="AE217" i="12"/>
  <c r="FY1732" i="12"/>
  <c r="BS217" i="12"/>
  <c r="CW1732" i="12"/>
  <c r="AY1227" i="12"/>
  <c r="GI722" i="12"/>
  <c r="GI217" i="12"/>
  <c r="CC722" i="12"/>
  <c r="BI1732" i="12"/>
  <c r="EK722" i="12"/>
  <c r="CM1732" i="12"/>
  <c r="FO2237" i="12"/>
  <c r="U217" i="12"/>
  <c r="FE2237" i="12"/>
  <c r="CW722" i="12"/>
  <c r="DG1227" i="12"/>
  <c r="AY217" i="12"/>
  <c r="U722" i="12"/>
  <c r="FY2237" i="12"/>
  <c r="BS1227" i="12"/>
  <c r="EA722" i="12"/>
  <c r="A1732" i="12"/>
  <c r="DG2237" i="12"/>
  <c r="FY217" i="12"/>
  <c r="AO1227" i="12"/>
  <c r="AO217" i="12"/>
  <c r="CC2237" i="12"/>
  <c r="DQ722" i="12"/>
  <c r="BS722" i="12"/>
  <c r="AO1732" i="12"/>
  <c r="DQ1732" i="12"/>
  <c r="FE1227" i="12"/>
  <c r="CM2237" i="12"/>
  <c r="DG1732" i="12"/>
  <c r="FE217" i="12"/>
  <c r="A1227" i="12"/>
  <c r="CN723" i="12" l="1"/>
  <c r="CX2238" i="12"/>
  <c r="FP218" i="12"/>
  <c r="V2238" i="12"/>
  <c r="FZ1228" i="12"/>
  <c r="FZ723" i="12"/>
  <c r="EL218" i="12"/>
  <c r="GJ218" i="12"/>
  <c r="DR218" i="12"/>
  <c r="FF1733" i="12"/>
  <c r="EL1228" i="12"/>
  <c r="EB1228" i="12"/>
  <c r="L218" i="12"/>
  <c r="CN1733" i="12"/>
  <c r="DH723" i="12"/>
  <c r="BT2238" i="12"/>
  <c r="DH2238" i="12"/>
  <c r="B217" i="12"/>
  <c r="AZ723" i="12"/>
  <c r="CD1733" i="12"/>
  <c r="B1733" i="12"/>
  <c r="FP1733" i="12"/>
  <c r="L1733" i="12"/>
  <c r="FP2238" i="12"/>
  <c r="EL723" i="12"/>
  <c r="AP1228" i="12"/>
  <c r="AZ1733" i="12"/>
  <c r="L723" i="12"/>
  <c r="DR1733" i="12"/>
  <c r="V218" i="12"/>
  <c r="FZ2238" i="12"/>
  <c r="AP723" i="12"/>
  <c r="AP2238" i="12"/>
  <c r="EB2238" i="12"/>
  <c r="BT1228" i="12"/>
  <c r="CN218" i="12"/>
  <c r="FF2238" i="12"/>
  <c r="AZ218" i="12"/>
  <c r="L2238" i="12"/>
  <c r="AF1733" i="12"/>
  <c r="BT1733" i="12"/>
  <c r="EV1228" i="12"/>
  <c r="FZ218" i="12"/>
  <c r="AF723" i="12"/>
  <c r="BJ723" i="12"/>
  <c r="AF1228" i="12"/>
  <c r="GJ723" i="12"/>
  <c r="DR1228" i="12"/>
  <c r="V1733" i="12"/>
  <c r="FZ1733" i="12"/>
  <c r="BT218" i="12"/>
  <c r="EB1733" i="12"/>
  <c r="GJ2238" i="12"/>
  <c r="DR723" i="12"/>
  <c r="FP723" i="12"/>
  <c r="CD1228" i="12"/>
  <c r="EB218" i="12"/>
  <c r="V1228" i="12"/>
  <c r="CD2238" i="12"/>
  <c r="AZ1228" i="12"/>
  <c r="CD218" i="12"/>
  <c r="EB723" i="12"/>
  <c r="AZ2238" i="12"/>
  <c r="B1228" i="12"/>
  <c r="BJ218" i="12"/>
  <c r="FF1228" i="12"/>
  <c r="CX1733" i="12"/>
  <c r="EV1733" i="12"/>
  <c r="EL1733" i="12"/>
  <c r="BT723" i="12"/>
  <c r="EV723" i="12"/>
  <c r="L1228" i="12"/>
  <c r="AP1733" i="12"/>
  <c r="CX218" i="12"/>
  <c r="V723" i="12"/>
  <c r="BJ2238" i="12"/>
  <c r="GJ1733" i="12"/>
  <c r="BJ1228" i="12"/>
  <c r="AP218" i="12"/>
  <c r="FF723" i="12"/>
  <c r="DH1228" i="12"/>
  <c r="AF218" i="12"/>
  <c r="DH218" i="12"/>
  <c r="AF2238" i="12"/>
  <c r="FP1228" i="12"/>
  <c r="GJ1228" i="12"/>
  <c r="CD723" i="12"/>
  <c r="B2238" i="12"/>
  <c r="CN2238" i="12"/>
  <c r="CN1228" i="12"/>
  <c r="CX1228" i="12"/>
  <c r="BJ1733" i="12"/>
  <c r="B723" i="12"/>
  <c r="EV2238" i="12"/>
  <c r="EV218" i="12"/>
  <c r="DH1733" i="12"/>
  <c r="FF218" i="12"/>
  <c r="CX723" i="12"/>
  <c r="DR2238" i="12"/>
  <c r="EL2238" i="12"/>
  <c r="FE1228" i="12"/>
  <c r="EA1228" i="12"/>
  <c r="BI1733" i="12"/>
  <c r="AE2238" i="12"/>
  <c r="CW1733" i="12"/>
  <c r="BS723" i="12"/>
  <c r="CC1228" i="12"/>
  <c r="GI1733" i="12"/>
  <c r="K218" i="12"/>
  <c r="FY723" i="12"/>
  <c r="FE2238" i="12"/>
  <c r="GI1228" i="12"/>
  <c r="AO1228" i="12"/>
  <c r="EA1733" i="12"/>
  <c r="U2238" i="12"/>
  <c r="DQ723" i="12"/>
  <c r="GI2238" i="12"/>
  <c r="EU1733" i="12"/>
  <c r="EA218" i="12"/>
  <c r="AY218" i="12"/>
  <c r="GI218" i="12"/>
  <c r="FE1733" i="12"/>
  <c r="BS218" i="12"/>
  <c r="CM1733" i="12"/>
  <c r="A1733" i="12"/>
  <c r="EU218" i="12"/>
  <c r="AY723" i="12"/>
  <c r="DQ1228" i="12"/>
  <c r="BI1228" i="12"/>
  <c r="CC1733" i="12"/>
  <c r="FO723" i="12"/>
  <c r="CC723" i="12"/>
  <c r="A1228" i="12"/>
  <c r="CM1228" i="12"/>
  <c r="CC2238" i="12"/>
  <c r="K1733" i="12"/>
  <c r="CW2238" i="12"/>
  <c r="DG723" i="12"/>
  <c r="EK2238" i="12"/>
  <c r="K723" i="12"/>
  <c r="AE218" i="12"/>
  <c r="BI2238" i="12"/>
  <c r="A2238" i="12"/>
  <c r="AE723" i="12"/>
  <c r="FO1733" i="12"/>
  <c r="CM218" i="12"/>
  <c r="BI723" i="12"/>
  <c r="CM723" i="12"/>
  <c r="CW218" i="12"/>
  <c r="BS1733" i="12"/>
  <c r="FO2238" i="12"/>
  <c r="EU723" i="12"/>
  <c r="EA723" i="12"/>
  <c r="DG1733" i="12"/>
  <c r="EK1228" i="12"/>
  <c r="K2238" i="12"/>
  <c r="U1228" i="12"/>
  <c r="EK723" i="12"/>
  <c r="AE1733" i="12"/>
  <c r="EK218" i="12"/>
  <c r="CC218" i="12"/>
  <c r="BS1228" i="12"/>
  <c r="EK1733" i="12"/>
  <c r="A217" i="12"/>
  <c r="U723" i="12"/>
  <c r="FE723" i="12"/>
  <c r="FY1228" i="12"/>
  <c r="CW723" i="12"/>
  <c r="BS2238" i="12"/>
  <c r="AY1228" i="12"/>
  <c r="DG218" i="12"/>
  <c r="FO218" i="12"/>
  <c r="DQ1733" i="12"/>
  <c r="FY2238" i="12"/>
  <c r="EU1228" i="12"/>
  <c r="AY2238" i="12"/>
  <c r="CM2238" i="12"/>
  <c r="AO2238" i="12"/>
  <c r="EU2238" i="12"/>
  <c r="K1228" i="12"/>
  <c r="FY1733" i="12"/>
  <c r="AO218" i="12"/>
  <c r="FY218" i="12"/>
  <c r="DG2238" i="12"/>
  <c r="DG1228" i="12"/>
  <c r="FO1228" i="12"/>
  <c r="EA2238" i="12"/>
  <c r="AE1228" i="12"/>
  <c r="BI218" i="12"/>
  <c r="AY1733" i="12"/>
  <c r="DQ2238" i="12"/>
  <c r="DQ218" i="12"/>
  <c r="GI723" i="12"/>
  <c r="FE218" i="12"/>
  <c r="U1733" i="12"/>
  <c r="AO723" i="12"/>
  <c r="A723" i="12"/>
  <c r="AO1733" i="12"/>
  <c r="CW1228" i="12"/>
  <c r="U218" i="12"/>
  <c r="CX1229" i="12" l="1"/>
  <c r="V724" i="12"/>
  <c r="BT219" i="12"/>
  <c r="EL2239" i="12"/>
  <c r="DH1734" i="12"/>
  <c r="BJ1734" i="12"/>
  <c r="B2239" i="12"/>
  <c r="AF2239" i="12"/>
  <c r="FF724" i="12"/>
  <c r="BJ2239" i="12"/>
  <c r="L1229" i="12"/>
  <c r="EV1734" i="12"/>
  <c r="B1229" i="12"/>
  <c r="AZ1229" i="12"/>
  <c r="CD1229" i="12"/>
  <c r="EB1734" i="12"/>
  <c r="DR1229" i="12"/>
  <c r="AF724" i="12"/>
  <c r="AF1734" i="12"/>
  <c r="CN219" i="12"/>
  <c r="AP724" i="12"/>
  <c r="L724" i="12"/>
  <c r="FP2239" i="12"/>
  <c r="CD1734" i="12"/>
  <c r="BT2239" i="12"/>
  <c r="EB1229" i="12"/>
  <c r="GJ219" i="12"/>
  <c r="V2239" i="12"/>
  <c r="DR2239" i="12"/>
  <c r="CD724" i="12"/>
  <c r="DH219" i="12"/>
  <c r="EV724" i="12"/>
  <c r="CX1734" i="12"/>
  <c r="AZ2239" i="12"/>
  <c r="CD2239" i="12"/>
  <c r="GJ724" i="12"/>
  <c r="FZ219" i="12"/>
  <c r="L2239" i="12"/>
  <c r="BT1229" i="12"/>
  <c r="FZ2239" i="12"/>
  <c r="AZ1734" i="12"/>
  <c r="L1734" i="12"/>
  <c r="AZ724" i="12"/>
  <c r="DH724" i="12"/>
  <c r="EL1229" i="12"/>
  <c r="EL219" i="12"/>
  <c r="FP219" i="12"/>
  <c r="CX724" i="12"/>
  <c r="EV2239" i="12"/>
  <c r="CN1229" i="12"/>
  <c r="GJ1229" i="12"/>
  <c r="AF219" i="12"/>
  <c r="BJ1229" i="12"/>
  <c r="CX219" i="12"/>
  <c r="BT724" i="12"/>
  <c r="FF1229" i="12"/>
  <c r="EB724" i="12"/>
  <c r="V1229" i="12"/>
  <c r="DR724" i="12"/>
  <c r="FZ1734" i="12"/>
  <c r="AF1229" i="12"/>
  <c r="EV1229" i="12"/>
  <c r="AZ219" i="12"/>
  <c r="EB2239" i="12"/>
  <c r="V219" i="12"/>
  <c r="AP1229" i="12"/>
  <c r="FP1734" i="12"/>
  <c r="B218" i="12"/>
  <c r="CN1734" i="12"/>
  <c r="FF1734" i="12"/>
  <c r="FZ724" i="12"/>
  <c r="CX2239" i="12"/>
  <c r="EV219" i="12"/>
  <c r="AP219" i="12"/>
  <c r="FP724" i="12"/>
  <c r="FF219" i="12"/>
  <c r="B724" i="12"/>
  <c r="CN2239" i="12"/>
  <c r="FP1229" i="12"/>
  <c r="DH1229" i="12"/>
  <c r="GJ1734" i="12"/>
  <c r="AP1734" i="12"/>
  <c r="EL1734" i="12"/>
  <c r="BJ219" i="12"/>
  <c r="CD219" i="12"/>
  <c r="EB219" i="12"/>
  <c r="GJ2239" i="12"/>
  <c r="V1734" i="12"/>
  <c r="BJ724" i="12"/>
  <c r="BT1734" i="12"/>
  <c r="FF2239" i="12"/>
  <c r="AP2239" i="12"/>
  <c r="DR1734" i="12"/>
  <c r="EL724" i="12"/>
  <c r="B1734" i="12"/>
  <c r="DH2239" i="12"/>
  <c r="L219" i="12"/>
  <c r="DR219" i="12"/>
  <c r="FZ1229" i="12"/>
  <c r="CN724" i="12"/>
  <c r="DQ724" i="12"/>
  <c r="EA219" i="12"/>
  <c r="EK2239" i="12"/>
  <c r="FY724" i="12"/>
  <c r="GI219" i="12"/>
  <c r="EK219" i="12"/>
  <c r="FE1734" i="12"/>
  <c r="EU1229" i="12"/>
  <c r="EK1734" i="12"/>
  <c r="DQ2239" i="12"/>
  <c r="AY1734" i="12"/>
  <c r="GI1229" i="12"/>
  <c r="FE219" i="12"/>
  <c r="CW724" i="12"/>
  <c r="U1734" i="12"/>
  <c r="EU1734" i="12"/>
  <c r="K219" i="12"/>
  <c r="CM219" i="12"/>
  <c r="A2239" i="12"/>
  <c r="CW1734" i="12"/>
  <c r="U219" i="12"/>
  <c r="CW2239" i="12"/>
  <c r="DG2239" i="12"/>
  <c r="AE1229" i="12"/>
  <c r="CC1229" i="12"/>
  <c r="CC724" i="12"/>
  <c r="DG219" i="12"/>
  <c r="GI1734" i="12"/>
  <c r="BS1229" i="12"/>
  <c r="FO1229" i="12"/>
  <c r="DG1229" i="12"/>
  <c r="AY219" i="12"/>
  <c r="CW219" i="12"/>
  <c r="BS2239" i="12"/>
  <c r="FY1734" i="12"/>
  <c r="U2239" i="12"/>
  <c r="CC219" i="12"/>
  <c r="GI724" i="12"/>
  <c r="BS1734" i="12"/>
  <c r="K1734" i="12"/>
  <c r="DQ1734" i="12"/>
  <c r="A1734" i="12"/>
  <c r="CW1229" i="12"/>
  <c r="CM1734" i="12"/>
  <c r="EU219" i="12"/>
  <c r="EA1734" i="12"/>
  <c r="CC2239" i="12"/>
  <c r="AO724" i="12"/>
  <c r="FY219" i="12"/>
  <c r="FE724" i="12"/>
  <c r="BI219" i="12"/>
  <c r="AO219" i="12"/>
  <c r="AE1734" i="12"/>
  <c r="DG1734" i="12"/>
  <c r="BS219" i="12"/>
  <c r="AO1229" i="12"/>
  <c r="BS724" i="12"/>
  <c r="K724" i="12"/>
  <c r="AY724" i="12"/>
  <c r="DG724" i="12"/>
  <c r="CC1734" i="12"/>
  <c r="BI2239" i="12"/>
  <c r="AY1229" i="12"/>
  <c r="AE724" i="12"/>
  <c r="A1229" i="12"/>
  <c r="CM724" i="12"/>
  <c r="AE2239" i="12"/>
  <c r="FO1734" i="12"/>
  <c r="FO724" i="12"/>
  <c r="K1229" i="12"/>
  <c r="FE1229" i="12"/>
  <c r="EA2239" i="12"/>
  <c r="FY2239" i="12"/>
  <c r="A724" i="12"/>
  <c r="A218" i="12"/>
  <c r="EU724" i="12"/>
  <c r="K2239" i="12"/>
  <c r="BI724" i="12"/>
  <c r="GI2239" i="12"/>
  <c r="FO2239" i="12"/>
  <c r="AO1734" i="12"/>
  <c r="BI1734" i="12"/>
  <c r="FO219" i="12"/>
  <c r="U724" i="12"/>
  <c r="DQ1229" i="12"/>
  <c r="DQ219" i="12"/>
  <c r="AE219" i="12"/>
  <c r="EK724" i="12"/>
  <c r="EA1229" i="12"/>
  <c r="FE2239" i="12"/>
  <c r="FY1229" i="12"/>
  <c r="EK1229" i="12"/>
  <c r="EU2239" i="12"/>
  <c r="CM2239" i="12"/>
  <c r="EA724" i="12"/>
  <c r="AY2239" i="12"/>
  <c r="U1229" i="12"/>
  <c r="AO2239" i="12"/>
  <c r="BI1229" i="12"/>
  <c r="CM1229" i="12"/>
  <c r="FZ1230" i="12" l="1"/>
  <c r="EL1735" i="12"/>
  <c r="FP1735" i="12"/>
  <c r="GJ1230" i="12"/>
  <c r="CD2240" i="12"/>
  <c r="FP2240" i="12"/>
  <c r="B2240" i="12"/>
  <c r="CN725" i="12"/>
  <c r="DH2240" i="12"/>
  <c r="AP2240" i="12"/>
  <c r="V1735" i="12"/>
  <c r="BJ220" i="12"/>
  <c r="DH1230" i="12"/>
  <c r="FF220" i="12"/>
  <c r="CX2240" i="12"/>
  <c r="B219" i="12"/>
  <c r="EB2240" i="12"/>
  <c r="FZ1735" i="12"/>
  <c r="FF1230" i="12"/>
  <c r="AF220" i="12"/>
  <c r="CX725" i="12"/>
  <c r="DH725" i="12"/>
  <c r="FZ2240" i="12"/>
  <c r="GJ725" i="12"/>
  <c r="EV725" i="12"/>
  <c r="V2240" i="12"/>
  <c r="CD1735" i="12"/>
  <c r="CN220" i="12"/>
  <c r="EB1735" i="12"/>
  <c r="EV1735" i="12"/>
  <c r="AF2240" i="12"/>
  <c r="EL2240" i="12"/>
  <c r="B1735" i="12"/>
  <c r="FP1230" i="12"/>
  <c r="AZ220" i="12"/>
  <c r="FP220" i="12"/>
  <c r="BT1230" i="12"/>
  <c r="AF1735" i="12"/>
  <c r="L1230" i="12"/>
  <c r="DR220" i="12"/>
  <c r="EL725" i="12"/>
  <c r="BT1735" i="12"/>
  <c r="EB220" i="12"/>
  <c r="AP1735" i="12"/>
  <c r="CN2240" i="12"/>
  <c r="AP220" i="12"/>
  <c r="FF1735" i="12"/>
  <c r="AP1230" i="12"/>
  <c r="EV1230" i="12"/>
  <c r="V1230" i="12"/>
  <c r="CX220" i="12"/>
  <c r="CN1230" i="12"/>
  <c r="EL220" i="12"/>
  <c r="L1735" i="12"/>
  <c r="L2240" i="12"/>
  <c r="AZ2240" i="12"/>
  <c r="CD725" i="12"/>
  <c r="EB1230" i="12"/>
  <c r="L725" i="12"/>
  <c r="AF725" i="12"/>
  <c r="AZ1230" i="12"/>
  <c r="BJ2240" i="12"/>
  <c r="BJ1735" i="12"/>
  <c r="V725" i="12"/>
  <c r="FF2240" i="12"/>
  <c r="GJ2240" i="12"/>
  <c r="FP725" i="12"/>
  <c r="FZ725" i="12"/>
  <c r="DR725" i="12"/>
  <c r="BT725" i="12"/>
  <c r="AZ725" i="12"/>
  <c r="DH220" i="12"/>
  <c r="GJ220" i="12"/>
  <c r="CD1230" i="12"/>
  <c r="BT220" i="12"/>
  <c r="L220" i="12"/>
  <c r="DR1735" i="12"/>
  <c r="BJ725" i="12"/>
  <c r="CD220" i="12"/>
  <c r="GJ1735" i="12"/>
  <c r="B725" i="12"/>
  <c r="EV220" i="12"/>
  <c r="CN1735" i="12"/>
  <c r="V220" i="12"/>
  <c r="AF1230" i="12"/>
  <c r="EB725" i="12"/>
  <c r="BJ1230" i="12"/>
  <c r="EV2240" i="12"/>
  <c r="EL1230" i="12"/>
  <c r="AZ1735" i="12"/>
  <c r="FZ220" i="12"/>
  <c r="CX1735" i="12"/>
  <c r="DR2240" i="12"/>
  <c r="BT2240" i="12"/>
  <c r="AP725" i="12"/>
  <c r="DR1230" i="12"/>
  <c r="B1230" i="12"/>
  <c r="FF725" i="12"/>
  <c r="DH1735" i="12"/>
  <c r="CX1230" i="12"/>
  <c r="CC2240" i="12"/>
  <c r="DG2240" i="12"/>
  <c r="FO1230" i="12"/>
  <c r="BS2240" i="12"/>
  <c r="CC220" i="12"/>
  <c r="EA2240" i="12"/>
  <c r="EK220" i="12"/>
  <c r="GI220" i="12"/>
  <c r="DQ725" i="12"/>
  <c r="EA725" i="12"/>
  <c r="EA1230" i="12"/>
  <c r="DG1735" i="12"/>
  <c r="AE725" i="12"/>
  <c r="A1735" i="12"/>
  <c r="AO220" i="12"/>
  <c r="DQ2240" i="12"/>
  <c r="CM1230" i="12"/>
  <c r="AE1230" i="12"/>
  <c r="AE1735" i="12"/>
  <c r="DQ1735" i="12"/>
  <c r="EU1230" i="12"/>
  <c r="FY2240" i="12"/>
  <c r="U2240" i="12"/>
  <c r="EK1230" i="12"/>
  <c r="K1735" i="12"/>
  <c r="A219" i="12"/>
  <c r="K1230" i="12"/>
  <c r="AO1735" i="12"/>
  <c r="EA220" i="12"/>
  <c r="BI725" i="12"/>
  <c r="BI2240" i="12"/>
  <c r="FE2240" i="12"/>
  <c r="BS220" i="12"/>
  <c r="EU1735" i="12"/>
  <c r="FE725" i="12"/>
  <c r="U725" i="12"/>
  <c r="EU2240" i="12"/>
  <c r="GI1735" i="12"/>
  <c r="CW725" i="12"/>
  <c r="BI1230" i="12"/>
  <c r="FO1735" i="12"/>
  <c r="FY1230" i="12"/>
  <c r="EK1735" i="12"/>
  <c r="CM725" i="12"/>
  <c r="GI2240" i="12"/>
  <c r="CW220" i="12"/>
  <c r="AY1230" i="12"/>
  <c r="EK2240" i="12"/>
  <c r="A2240" i="12"/>
  <c r="AE2240" i="12"/>
  <c r="FY725" i="12"/>
  <c r="FE1230" i="12"/>
  <c r="EU725" i="12"/>
  <c r="DG220" i="12"/>
  <c r="AY2240" i="12"/>
  <c r="BI1735" i="12"/>
  <c r="FE1735" i="12"/>
  <c r="FO2240" i="12"/>
  <c r="AO725" i="12"/>
  <c r="AY220" i="12"/>
  <c r="GI725" i="12"/>
  <c r="CM1735" i="12"/>
  <c r="AY1735" i="12"/>
  <c r="FE220" i="12"/>
  <c r="BI220" i="12"/>
  <c r="CW1230" i="12"/>
  <c r="K725" i="12"/>
  <c r="DQ1230" i="12"/>
  <c r="AE220" i="12"/>
  <c r="BS725" i="12"/>
  <c r="K2240" i="12"/>
  <c r="EU220" i="12"/>
  <c r="A1230" i="12"/>
  <c r="CW2240" i="12"/>
  <c r="K220" i="12"/>
  <c r="EK725" i="12"/>
  <c r="AO2240" i="12"/>
  <c r="FO220" i="12"/>
  <c r="CW1735" i="12"/>
  <c r="CC725" i="12"/>
  <c r="DG1230" i="12"/>
  <c r="EA1735" i="12"/>
  <c r="AY725" i="12"/>
  <c r="A725" i="12"/>
  <c r="BS1230" i="12"/>
  <c r="CM220" i="12"/>
  <c r="CM2240" i="12"/>
  <c r="FY1735" i="12"/>
  <c r="U1230" i="12"/>
  <c r="GI1230" i="12"/>
  <c r="FO725" i="12"/>
  <c r="CC1735" i="12"/>
  <c r="U220" i="12"/>
  <c r="CC1230" i="12"/>
  <c r="DG725" i="12"/>
  <c r="FY220" i="12"/>
  <c r="U1735" i="12"/>
  <c r="DQ220" i="12"/>
  <c r="AO1230" i="12"/>
  <c r="BS1735" i="12"/>
  <c r="CX1231" i="12" l="1"/>
  <c r="EV2241" i="12"/>
  <c r="GJ1736" i="12"/>
  <c r="DH221" i="12"/>
  <c r="V726" i="12"/>
  <c r="AZ2241" i="12"/>
  <c r="AP1231" i="12"/>
  <c r="DR221" i="12"/>
  <c r="EL2241" i="12"/>
  <c r="GJ726" i="12"/>
  <c r="B220" i="12"/>
  <c r="CN726" i="12"/>
  <c r="AP726" i="12"/>
  <c r="BJ1231" i="12"/>
  <c r="CD221" i="12"/>
  <c r="AZ726" i="12"/>
  <c r="BJ1736" i="12"/>
  <c r="L2241" i="12"/>
  <c r="FF1736" i="12"/>
  <c r="L1231" i="12"/>
  <c r="AF2241" i="12"/>
  <c r="FZ2241" i="12"/>
  <c r="CX2241" i="12"/>
  <c r="FP1736" i="12"/>
  <c r="FF726" i="12"/>
  <c r="BT2241" i="12"/>
  <c r="AZ1736" i="12"/>
  <c r="EB726" i="12"/>
  <c r="EV221" i="12"/>
  <c r="BJ726" i="12"/>
  <c r="CD1231" i="12"/>
  <c r="BT726" i="12"/>
  <c r="GJ2241" i="12"/>
  <c r="BJ2241" i="12"/>
  <c r="EB1231" i="12"/>
  <c r="L1736" i="12"/>
  <c r="V1231" i="12"/>
  <c r="AP221" i="12"/>
  <c r="BT1736" i="12"/>
  <c r="AF1736" i="12"/>
  <c r="FP1231" i="12"/>
  <c r="EV1736" i="12"/>
  <c r="V2241" i="12"/>
  <c r="DH726" i="12"/>
  <c r="FZ1736" i="12"/>
  <c r="FF221" i="12"/>
  <c r="AP2241" i="12"/>
  <c r="FP2241" i="12"/>
  <c r="EL1736" i="12"/>
  <c r="DR1231" i="12"/>
  <c r="CX1736" i="12"/>
  <c r="V221" i="12"/>
  <c r="L221" i="12"/>
  <c r="FZ726" i="12"/>
  <c r="AF726" i="12"/>
  <c r="CN1231" i="12"/>
  <c r="AP1736" i="12"/>
  <c r="FP221" i="12"/>
  <c r="CN221" i="12"/>
  <c r="AF221" i="12"/>
  <c r="BJ221" i="12"/>
  <c r="GJ1231" i="12"/>
  <c r="DH1736" i="12"/>
  <c r="FZ221" i="12"/>
  <c r="CN1736" i="12"/>
  <c r="BT221" i="12"/>
  <c r="FP726" i="12"/>
  <c r="L726" i="12"/>
  <c r="CX221" i="12"/>
  <c r="EB221" i="12"/>
  <c r="AZ221" i="12"/>
  <c r="CD1736" i="12"/>
  <c r="FF1231" i="12"/>
  <c r="V1736" i="12"/>
  <c r="B2241" i="12"/>
  <c r="B1231" i="12"/>
  <c r="DR2241" i="12"/>
  <c r="EL1231" i="12"/>
  <c r="AF1231" i="12"/>
  <c r="B726" i="12"/>
  <c r="DR1736" i="12"/>
  <c r="GJ221" i="12"/>
  <c r="DR726" i="12"/>
  <c r="FF2241" i="12"/>
  <c r="AZ1231" i="12"/>
  <c r="CD726" i="12"/>
  <c r="EL221" i="12"/>
  <c r="EV1231" i="12"/>
  <c r="CN2241" i="12"/>
  <c r="EL726" i="12"/>
  <c r="BT1231" i="12"/>
  <c r="B1736" i="12"/>
  <c r="EB1736" i="12"/>
  <c r="EV726" i="12"/>
  <c r="CX726" i="12"/>
  <c r="EB2241" i="12"/>
  <c r="DH1231" i="12"/>
  <c r="DH2241" i="12"/>
  <c r="CD2241" i="12"/>
  <c r="FZ1231" i="12"/>
  <c r="AO1736" i="12"/>
  <c r="DQ2241" i="12"/>
  <c r="FO221" i="12"/>
  <c r="CC1231" i="12"/>
  <c r="AE221" i="12"/>
  <c r="CM1736" i="12"/>
  <c r="CM2241" i="12"/>
  <c r="CM221" i="12"/>
  <c r="FE2241" i="12"/>
  <c r="EU2241" i="12"/>
  <c r="EU726" i="12"/>
  <c r="K1736" i="12"/>
  <c r="FE1231" i="12"/>
  <c r="BI1231" i="12"/>
  <c r="A1736" i="12"/>
  <c r="AO2241" i="12"/>
  <c r="A220" i="12"/>
  <c r="A1231" i="12"/>
  <c r="CM726" i="12"/>
  <c r="DQ1231" i="12"/>
  <c r="GI1231" i="12"/>
  <c r="EA2241" i="12"/>
  <c r="CC1736" i="12"/>
  <c r="A726" i="12"/>
  <c r="FY1736" i="12"/>
  <c r="FO1231" i="12"/>
  <c r="FY2241" i="12"/>
  <c r="EK2241" i="12"/>
  <c r="FE726" i="12"/>
  <c r="BI2241" i="12"/>
  <c r="CW726" i="12"/>
  <c r="AY1231" i="12"/>
  <c r="AY726" i="12"/>
  <c r="AE1231" i="12"/>
  <c r="CW221" i="12"/>
  <c r="EA726" i="12"/>
  <c r="AY221" i="12"/>
  <c r="DG1736" i="12"/>
  <c r="BS2241" i="12"/>
  <c r="EK726" i="12"/>
  <c r="U2241" i="12"/>
  <c r="BI221" i="12"/>
  <c r="DG726" i="12"/>
  <c r="AO1231" i="12"/>
  <c r="EK221" i="12"/>
  <c r="EK1736" i="12"/>
  <c r="AE2241" i="12"/>
  <c r="BI726" i="12"/>
  <c r="AO726" i="12"/>
  <c r="GI1736" i="12"/>
  <c r="CC2241" i="12"/>
  <c r="CW2241" i="12"/>
  <c r="FY726" i="12"/>
  <c r="U726" i="12"/>
  <c r="EU1231" i="12"/>
  <c r="GI2241" i="12"/>
  <c r="CM1231" i="12"/>
  <c r="BS1736" i="12"/>
  <c r="AE1736" i="12"/>
  <c r="FO2241" i="12"/>
  <c r="EA1231" i="12"/>
  <c r="A2241" i="12"/>
  <c r="FY221" i="12"/>
  <c r="AO221" i="12"/>
  <c r="K1231" i="12"/>
  <c r="FO726" i="12"/>
  <c r="CC221" i="12"/>
  <c r="DG1231" i="12"/>
  <c r="AY1736" i="12"/>
  <c r="AY2241" i="12"/>
  <c r="DG221" i="12"/>
  <c r="U1736" i="12"/>
  <c r="CW1736" i="12"/>
  <c r="K221" i="12"/>
  <c r="FY1231" i="12"/>
  <c r="BI1736" i="12"/>
  <c r="EA1736" i="12"/>
  <c r="FE1736" i="12"/>
  <c r="U1231" i="12"/>
  <c r="GI726" i="12"/>
  <c r="DQ726" i="12"/>
  <c r="CC726" i="12"/>
  <c r="EU1736" i="12"/>
  <c r="BS221" i="12"/>
  <c r="AE726" i="12"/>
  <c r="K726" i="12"/>
  <c r="DQ221" i="12"/>
  <c r="DG2241" i="12"/>
  <c r="EU221" i="12"/>
  <c r="FO1736" i="12"/>
  <c r="K2241" i="12"/>
  <c r="U221" i="12"/>
  <c r="CW1231" i="12"/>
  <c r="EK1231" i="12"/>
  <c r="BS1231" i="12"/>
  <c r="BS726" i="12"/>
  <c r="DQ1736" i="12"/>
  <c r="GI221" i="12"/>
  <c r="EA221" i="12"/>
  <c r="FE221" i="12"/>
  <c r="EB2242" i="12" l="1"/>
  <c r="EV1232" i="12"/>
  <c r="B727" i="12"/>
  <c r="CD1737" i="12"/>
  <c r="FZ222" i="12"/>
  <c r="CN1232" i="12"/>
  <c r="FP2242" i="12"/>
  <c r="AF1737" i="12"/>
  <c r="BT727" i="12"/>
  <c r="FP1737" i="12"/>
  <c r="AZ727" i="12"/>
  <c r="DR222" i="12"/>
  <c r="CX727" i="12"/>
  <c r="EL222" i="12"/>
  <c r="AF1232" i="12"/>
  <c r="AZ222" i="12"/>
  <c r="DH1737" i="12"/>
  <c r="AF727" i="12"/>
  <c r="AP2242" i="12"/>
  <c r="BT1737" i="12"/>
  <c r="CD1232" i="12"/>
  <c r="CX2242" i="12"/>
  <c r="CD222" i="12"/>
  <c r="GJ1737" i="12"/>
  <c r="DH2242" i="12"/>
  <c r="EV727" i="12"/>
  <c r="EL727" i="12"/>
  <c r="CD727" i="12"/>
  <c r="GJ222" i="12"/>
  <c r="EL1232" i="12"/>
  <c r="V1737" i="12"/>
  <c r="EB222" i="12"/>
  <c r="BT222" i="12"/>
  <c r="GJ1232" i="12"/>
  <c r="FP222" i="12"/>
  <c r="FZ727" i="12"/>
  <c r="DR1232" i="12"/>
  <c r="FF222" i="12"/>
  <c r="EV1737" i="12"/>
  <c r="AP222" i="12"/>
  <c r="BJ2242" i="12"/>
  <c r="BJ727" i="12"/>
  <c r="BT2242" i="12"/>
  <c r="FZ2242" i="12"/>
  <c r="L2242" i="12"/>
  <c r="BJ1232" i="12"/>
  <c r="GJ727" i="12"/>
  <c r="AZ2242" i="12"/>
  <c r="EV2242" i="12"/>
  <c r="FZ1232" i="12"/>
  <c r="B1737" i="12"/>
  <c r="FF2242" i="12"/>
  <c r="B1232" i="12"/>
  <c r="L727" i="12"/>
  <c r="AF222" i="12"/>
  <c r="V222" i="12"/>
  <c r="DH727" i="12"/>
  <c r="L1737" i="12"/>
  <c r="EB727" i="12"/>
  <c r="L1232" i="12"/>
  <c r="CN727" i="12"/>
  <c r="DH222" i="12"/>
  <c r="CD2242" i="12"/>
  <c r="BT1232" i="12"/>
  <c r="DR727" i="12"/>
  <c r="B2242" i="12"/>
  <c r="FP727" i="12"/>
  <c r="CN222" i="12"/>
  <c r="CX1737" i="12"/>
  <c r="V2242" i="12"/>
  <c r="EB1232" i="12"/>
  <c r="AZ1737" i="12"/>
  <c r="FF1737" i="12"/>
  <c r="B221" i="12"/>
  <c r="AP1232" i="12"/>
  <c r="DH1232" i="12"/>
  <c r="EB1737" i="12"/>
  <c r="CN2242" i="12"/>
  <c r="AZ1232" i="12"/>
  <c r="DR1737" i="12"/>
  <c r="DR2242" i="12"/>
  <c r="FF1232" i="12"/>
  <c r="CX222" i="12"/>
  <c r="CN1737" i="12"/>
  <c r="BJ222" i="12"/>
  <c r="AP1737" i="12"/>
  <c r="L222" i="12"/>
  <c r="EL1737" i="12"/>
  <c r="FZ1737" i="12"/>
  <c r="FP1232" i="12"/>
  <c r="V1232" i="12"/>
  <c r="GJ2242" i="12"/>
  <c r="EV222" i="12"/>
  <c r="FF727" i="12"/>
  <c r="AF2242" i="12"/>
  <c r="BJ1737" i="12"/>
  <c r="AP727" i="12"/>
  <c r="EL2242" i="12"/>
  <c r="V727" i="12"/>
  <c r="CX1232" i="12"/>
  <c r="GI222" i="12"/>
  <c r="A1737" i="12"/>
  <c r="BS1232" i="12"/>
  <c r="FO727" i="12"/>
  <c r="EK222" i="12"/>
  <c r="DQ1232" i="12"/>
  <c r="CC727" i="12"/>
  <c r="U1232" i="12"/>
  <c r="CC2242" i="12"/>
  <c r="AO222" i="12"/>
  <c r="CW727" i="12"/>
  <c r="DQ2242" i="12"/>
  <c r="FY2242" i="12"/>
  <c r="A221" i="12"/>
  <c r="EU1737" i="12"/>
  <c r="K1737" i="12"/>
  <c r="BS727" i="12"/>
  <c r="BI727" i="12"/>
  <c r="AO1232" i="12"/>
  <c r="DQ1737" i="12"/>
  <c r="DG1737" i="12"/>
  <c r="DG222" i="12"/>
  <c r="AY222" i="12"/>
  <c r="DG727" i="12"/>
  <c r="DG1232" i="12"/>
  <c r="CM222" i="12"/>
  <c r="EK2242" i="12"/>
  <c r="BI1737" i="12"/>
  <c r="FE1737" i="12"/>
  <c r="AE1232" i="12"/>
  <c r="AY727" i="12"/>
  <c r="AO1737" i="12"/>
  <c r="U1737" i="12"/>
  <c r="AY1737" i="12"/>
  <c r="AO727" i="12"/>
  <c r="FO222" i="12"/>
  <c r="FO2242" i="12"/>
  <c r="FE1232" i="12"/>
  <c r="CW1737" i="12"/>
  <c r="K727" i="12"/>
  <c r="GI1737" i="12"/>
  <c r="FE2242" i="12"/>
  <c r="BI2242" i="12"/>
  <c r="EK727" i="12"/>
  <c r="A1232" i="12"/>
  <c r="U2242" i="12"/>
  <c r="EU1232" i="12"/>
  <c r="CW2242" i="12"/>
  <c r="CM1232" i="12"/>
  <c r="EA2242" i="12"/>
  <c r="FE222" i="12"/>
  <c r="AE2242" i="12"/>
  <c r="A2242" i="12"/>
  <c r="AE222" i="12"/>
  <c r="DQ222" i="12"/>
  <c r="FO1232" i="12"/>
  <c r="EU727" i="12"/>
  <c r="GI727" i="12"/>
  <c r="GI2242" i="12"/>
  <c r="FY1737" i="12"/>
  <c r="K2242" i="12"/>
  <c r="K222" i="12"/>
  <c r="AY1232" i="12"/>
  <c r="AE1737" i="12"/>
  <c r="U222" i="12"/>
  <c r="AE727" i="12"/>
  <c r="U727" i="12"/>
  <c r="EK1737" i="12"/>
  <c r="DQ727" i="12"/>
  <c r="EA1232" i="12"/>
  <c r="EA1737" i="12"/>
  <c r="GI1232" i="12"/>
  <c r="BS2242" i="12"/>
  <c r="CC1737" i="12"/>
  <c r="FO1737" i="12"/>
  <c r="AO2242" i="12"/>
  <c r="EA727" i="12"/>
  <c r="BS222" i="12"/>
  <c r="EK1232" i="12"/>
  <c r="FY1232" i="12"/>
  <c r="FY727" i="12"/>
  <c r="DG2242" i="12"/>
  <c r="CM1737" i="12"/>
  <c r="BS1737" i="12"/>
  <c r="BI222" i="12"/>
  <c r="CC1232" i="12"/>
  <c r="CW222" i="12"/>
  <c r="A727" i="12"/>
  <c r="CW1232" i="12"/>
  <c r="EA222" i="12"/>
  <c r="FY222" i="12"/>
  <c r="K1232" i="12"/>
  <c r="EU2242" i="12"/>
  <c r="BI1232" i="12"/>
  <c r="FE727" i="12"/>
  <c r="CC222" i="12"/>
  <c r="EU222" i="12"/>
  <c r="CM727" i="12"/>
  <c r="CM2242" i="12"/>
  <c r="AY2242" i="12"/>
  <c r="V728" i="12" l="1"/>
  <c r="L223" i="12"/>
  <c r="EB1233" i="12"/>
  <c r="CD2243" i="12"/>
  <c r="GJ728" i="12"/>
  <c r="V1738" i="12"/>
  <c r="AP2243" i="12"/>
  <c r="FP2243" i="12"/>
  <c r="FF728" i="12"/>
  <c r="FF1233" i="12"/>
  <c r="B222" i="12"/>
  <c r="B2243" i="12"/>
  <c r="L1738" i="12"/>
  <c r="BJ1233" i="12"/>
  <c r="FF223" i="12"/>
  <c r="EL223" i="12"/>
  <c r="CX1233" i="12"/>
  <c r="BJ1738" i="12"/>
  <c r="GJ2243" i="12"/>
  <c r="EL1738" i="12"/>
  <c r="CN1738" i="12"/>
  <c r="DR1738" i="12"/>
  <c r="DH1233" i="12"/>
  <c r="AZ1738" i="12"/>
  <c r="CN223" i="12"/>
  <c r="BT1233" i="12"/>
  <c r="L1233" i="12"/>
  <c r="V223" i="12"/>
  <c r="FF2243" i="12"/>
  <c r="AZ2243" i="12"/>
  <c r="FZ2243" i="12"/>
  <c r="AP223" i="12"/>
  <c r="FZ728" i="12"/>
  <c r="EB223" i="12"/>
  <c r="CD728" i="12"/>
  <c r="GJ1738" i="12"/>
  <c r="BT1738" i="12"/>
  <c r="AZ223" i="12"/>
  <c r="DR223" i="12"/>
  <c r="AF1738" i="12"/>
  <c r="CD1738" i="12"/>
  <c r="V1233" i="12"/>
  <c r="AZ1233" i="12"/>
  <c r="BT2243" i="12"/>
  <c r="AF2243" i="12"/>
  <c r="CX223" i="12"/>
  <c r="AP1233" i="12"/>
  <c r="FP728" i="12"/>
  <c r="EB728" i="12"/>
  <c r="AF223" i="12"/>
  <c r="B1738" i="12"/>
  <c r="EV1738" i="12"/>
  <c r="FP223" i="12"/>
  <c r="EL728" i="12"/>
  <c r="CD223" i="12"/>
  <c r="AF1233" i="12"/>
  <c r="AZ728" i="12"/>
  <c r="B728" i="12"/>
  <c r="EL2243" i="12"/>
  <c r="FP1233" i="12"/>
  <c r="AP1738" i="12"/>
  <c r="CN2243" i="12"/>
  <c r="V2243" i="12"/>
  <c r="DH223" i="12"/>
  <c r="L728" i="12"/>
  <c r="FZ1233" i="12"/>
  <c r="BJ728" i="12"/>
  <c r="GJ1233" i="12"/>
  <c r="EL1233" i="12"/>
  <c r="EV728" i="12"/>
  <c r="CX2243" i="12"/>
  <c r="AF728" i="12"/>
  <c r="FP1738" i="12"/>
  <c r="CN1233" i="12"/>
  <c r="EV1233" i="12"/>
  <c r="AP728" i="12"/>
  <c r="EV223" i="12"/>
  <c r="FZ1738" i="12"/>
  <c r="BJ223" i="12"/>
  <c r="DR2243" i="12"/>
  <c r="EB1738" i="12"/>
  <c r="FF1738" i="12"/>
  <c r="CX1738" i="12"/>
  <c r="DR728" i="12"/>
  <c r="CN728" i="12"/>
  <c r="DH728" i="12"/>
  <c r="B1233" i="12"/>
  <c r="EV2243" i="12"/>
  <c r="L2243" i="12"/>
  <c r="BJ2243" i="12"/>
  <c r="DR1233" i="12"/>
  <c r="BT223" i="12"/>
  <c r="GJ223" i="12"/>
  <c r="DH2243" i="12"/>
  <c r="CD1233" i="12"/>
  <c r="DH1738" i="12"/>
  <c r="CX728" i="12"/>
  <c r="BT728" i="12"/>
  <c r="FZ223" i="12"/>
  <c r="EB2243" i="12"/>
  <c r="EA223" i="12"/>
  <c r="CC223" i="12"/>
  <c r="CC728" i="12"/>
  <c r="A1738" i="12"/>
  <c r="EA1233" i="12"/>
  <c r="FE728" i="12"/>
  <c r="FE1233" i="12"/>
  <c r="EU728" i="12"/>
  <c r="EA728" i="12"/>
  <c r="AO1738" i="12"/>
  <c r="BS223" i="12"/>
  <c r="FO1738" i="12"/>
  <c r="CM1738" i="12"/>
  <c r="AY2243" i="12"/>
  <c r="CM1233" i="12"/>
  <c r="CW2243" i="12"/>
  <c r="AO1233" i="12"/>
  <c r="DG728" i="12"/>
  <c r="K223" i="12"/>
  <c r="AY1233" i="12"/>
  <c r="EA2243" i="12"/>
  <c r="GI728" i="12"/>
  <c r="BI1233" i="12"/>
  <c r="BS2243" i="12"/>
  <c r="U1738" i="12"/>
  <c r="BI1738" i="12"/>
  <c r="DQ2243" i="12"/>
  <c r="CM728" i="12"/>
  <c r="FY1738" i="12"/>
  <c r="FE223" i="12"/>
  <c r="GI1738" i="12"/>
  <c r="DG2243" i="12"/>
  <c r="BS1233" i="12"/>
  <c r="BS1738" i="12"/>
  <c r="EK1233" i="12"/>
  <c r="AE1738" i="12"/>
  <c r="U1233" i="12"/>
  <c r="EU2243" i="12"/>
  <c r="AE728" i="12"/>
  <c r="FY1233" i="12"/>
  <c r="CW1233" i="12"/>
  <c r="DQ223" i="12"/>
  <c r="FY728" i="12"/>
  <c r="K1233" i="12"/>
  <c r="BI2243" i="12"/>
  <c r="FY2243" i="12"/>
  <c r="AE223" i="12"/>
  <c r="EK1738" i="12"/>
  <c r="FO1233" i="12"/>
  <c r="BS728" i="12"/>
  <c r="EK2243" i="12"/>
  <c r="DG223" i="12"/>
  <c r="EK223" i="12"/>
  <c r="A222" i="12"/>
  <c r="CM223" i="12"/>
  <c r="CW1738" i="12"/>
  <c r="BI728" i="12"/>
  <c r="CC1233" i="12"/>
  <c r="K2243" i="12"/>
  <c r="A2243" i="12"/>
  <c r="FO223" i="12"/>
  <c r="GI1233" i="12"/>
  <c r="K1738" i="12"/>
  <c r="FO728" i="12"/>
  <c r="AY1738" i="12"/>
  <c r="EU1738" i="12"/>
  <c r="U728" i="12"/>
  <c r="CM2243" i="12"/>
  <c r="CC1738" i="12"/>
  <c r="CC2243" i="12"/>
  <c r="FO2243" i="12"/>
  <c r="EK728" i="12"/>
  <c r="AO223" i="12"/>
  <c r="GI2243" i="12"/>
  <c r="CW728" i="12"/>
  <c r="U223" i="12"/>
  <c r="AO728" i="12"/>
  <c r="K728" i="12"/>
  <c r="DQ1738" i="12"/>
  <c r="DG1738" i="12"/>
  <c r="FE2243" i="12"/>
  <c r="GI223" i="12"/>
  <c r="FY223" i="12"/>
  <c r="DG1233" i="12"/>
  <c r="EU223" i="12"/>
  <c r="A1233" i="12"/>
  <c r="CW223" i="12"/>
  <c r="AE2243" i="12"/>
  <c r="A728" i="12"/>
  <c r="EU1233" i="12"/>
  <c r="DQ728" i="12"/>
  <c r="DQ1233" i="12"/>
  <c r="AO2243" i="12"/>
  <c r="U2243" i="12"/>
  <c r="FE1738" i="12"/>
  <c r="AE1233" i="12"/>
  <c r="EA1738" i="12"/>
  <c r="BI223" i="12"/>
  <c r="AY728" i="12"/>
  <c r="AY223" i="12"/>
  <c r="CD1234" i="12" l="1"/>
  <c r="BJ224" i="12"/>
  <c r="V2244" i="12"/>
  <c r="CD224" i="12"/>
  <c r="DR224" i="12"/>
  <c r="DH1234" i="12"/>
  <c r="B223" i="12"/>
  <c r="EB2244" i="12"/>
  <c r="DH1739" i="12"/>
  <c r="BT224" i="12"/>
  <c r="EV2244" i="12"/>
  <c r="DR729" i="12"/>
  <c r="DR2244" i="12"/>
  <c r="AP729" i="12"/>
  <c r="AF729" i="12"/>
  <c r="GJ1234" i="12"/>
  <c r="DH224" i="12"/>
  <c r="FP1234" i="12"/>
  <c r="AF1234" i="12"/>
  <c r="EV1739" i="12"/>
  <c r="FP729" i="12"/>
  <c r="BT2244" i="12"/>
  <c r="AF1739" i="12"/>
  <c r="GJ1739" i="12"/>
  <c r="AP224" i="12"/>
  <c r="V224" i="12"/>
  <c r="AZ1739" i="12"/>
  <c r="EL1739" i="12"/>
  <c r="EL224" i="12"/>
  <c r="B2244" i="12"/>
  <c r="FP2244" i="12"/>
  <c r="CD2244" i="12"/>
  <c r="FZ224" i="12"/>
  <c r="CX1739" i="12"/>
  <c r="BJ729" i="12"/>
  <c r="AP1234" i="12"/>
  <c r="CD729" i="12"/>
  <c r="GJ2244" i="12"/>
  <c r="AP2244" i="12"/>
  <c r="BT729" i="12"/>
  <c r="DH2244" i="12"/>
  <c r="BJ2244" i="12"/>
  <c r="DH729" i="12"/>
  <c r="FF1739" i="12"/>
  <c r="FZ1739" i="12"/>
  <c r="CN1234" i="12"/>
  <c r="EV729" i="12"/>
  <c r="FZ1234" i="12"/>
  <c r="CN2244" i="12"/>
  <c r="B729" i="12"/>
  <c r="EL729" i="12"/>
  <c r="AF224" i="12"/>
  <c r="CX224" i="12"/>
  <c r="V1234" i="12"/>
  <c r="AZ224" i="12"/>
  <c r="EB224" i="12"/>
  <c r="AZ2244" i="12"/>
  <c r="BT1234" i="12"/>
  <c r="DR1739" i="12"/>
  <c r="BJ1739" i="12"/>
  <c r="BJ1234" i="12"/>
  <c r="FF1234" i="12"/>
  <c r="V1739" i="12"/>
  <c r="L224" i="12"/>
  <c r="DR1234" i="12"/>
  <c r="B1234" i="12"/>
  <c r="EV1234" i="12"/>
  <c r="CX2244" i="12"/>
  <c r="EL2244" i="12"/>
  <c r="B1739" i="12"/>
  <c r="AZ1234" i="12"/>
  <c r="FZ2244" i="12"/>
  <c r="L1234" i="12"/>
  <c r="FF224" i="12"/>
  <c r="EB1234" i="12"/>
  <c r="CX729" i="12"/>
  <c r="GJ224" i="12"/>
  <c r="L2244" i="12"/>
  <c r="CN729" i="12"/>
  <c r="EB1739" i="12"/>
  <c r="EV224" i="12"/>
  <c r="FP1739" i="12"/>
  <c r="EL1234" i="12"/>
  <c r="L729" i="12"/>
  <c r="AP1739" i="12"/>
  <c r="AZ729" i="12"/>
  <c r="FP224" i="12"/>
  <c r="EB729" i="12"/>
  <c r="AF2244" i="12"/>
  <c r="CD1739" i="12"/>
  <c r="BT1739" i="12"/>
  <c r="FZ729" i="12"/>
  <c r="FF2244" i="12"/>
  <c r="CN224" i="12"/>
  <c r="CN1739" i="12"/>
  <c r="CX1234" i="12"/>
  <c r="L1739" i="12"/>
  <c r="FF729" i="12"/>
  <c r="GJ729" i="12"/>
  <c r="V729" i="12"/>
  <c r="FE224" i="12"/>
  <c r="K224" i="12"/>
  <c r="EK1234" i="12"/>
  <c r="U2244" i="12"/>
  <c r="FY729" i="12"/>
  <c r="CW224" i="12"/>
  <c r="EU1234" i="12"/>
  <c r="BI224" i="12"/>
  <c r="DQ1234" i="12"/>
  <c r="GI1739" i="12"/>
  <c r="CC729" i="12"/>
  <c r="CC224" i="12"/>
  <c r="BS1739" i="12"/>
  <c r="DG729" i="12"/>
  <c r="BS2244" i="12"/>
  <c r="AY1234" i="12"/>
  <c r="AY2244" i="12"/>
  <c r="EA1739" i="12"/>
  <c r="FO729" i="12"/>
  <c r="BI1739" i="12"/>
  <c r="EU729" i="12"/>
  <c r="BS729" i="12"/>
  <c r="BI729" i="12"/>
  <c r="AO1234" i="12"/>
  <c r="CM729" i="12"/>
  <c r="A1739" i="12"/>
  <c r="EK2244" i="12"/>
  <c r="DG224" i="12"/>
  <c r="AE2244" i="12"/>
  <c r="FE729" i="12"/>
  <c r="FO224" i="12"/>
  <c r="FY224" i="12"/>
  <c r="CC2244" i="12"/>
  <c r="AY1739" i="12"/>
  <c r="EA224" i="12"/>
  <c r="FO1234" i="12"/>
  <c r="CW2244" i="12"/>
  <c r="EA2244" i="12"/>
  <c r="GI224" i="12"/>
  <c r="EK1739" i="12"/>
  <c r="GI2244" i="12"/>
  <c r="BI1234" i="12"/>
  <c r="EU1739" i="12"/>
  <c r="GI729" i="12"/>
  <c r="FO1739" i="12"/>
  <c r="FY1739" i="12"/>
  <c r="K729" i="12"/>
  <c r="AE224" i="12"/>
  <c r="CM1739" i="12"/>
  <c r="U224" i="12"/>
  <c r="U1234" i="12"/>
  <c r="A2244" i="12"/>
  <c r="CW1739" i="12"/>
  <c r="DQ224" i="12"/>
  <c r="AO729" i="12"/>
  <c r="A1234" i="12"/>
  <c r="AE729" i="12"/>
  <c r="FE1234" i="12"/>
  <c r="BI2244" i="12"/>
  <c r="U729" i="12"/>
  <c r="DQ1739" i="12"/>
  <c r="DQ2244" i="12"/>
  <c r="A729" i="12"/>
  <c r="EA729" i="12"/>
  <c r="AE1234" i="12"/>
  <c r="CM1234" i="12"/>
  <c r="DG2244" i="12"/>
  <c r="DG1234" i="12"/>
  <c r="CC1234" i="12"/>
  <c r="K1234" i="12"/>
  <c r="AY224" i="12"/>
  <c r="EA1234" i="12"/>
  <c r="CM2244" i="12"/>
  <c r="DG1739" i="12"/>
  <c r="K1739" i="12"/>
  <c r="BS1234" i="12"/>
  <c r="AO2244" i="12"/>
  <c r="FY2244" i="12"/>
  <c r="FE2244" i="12"/>
  <c r="CM224" i="12"/>
  <c r="K2244" i="12"/>
  <c r="AO1739" i="12"/>
  <c r="AO224" i="12"/>
  <c r="A223" i="12"/>
  <c r="AY729" i="12"/>
  <c r="BS224" i="12"/>
  <c r="EU2244" i="12"/>
  <c r="EK224" i="12"/>
  <c r="EK729" i="12"/>
  <c r="U1739" i="12"/>
  <c r="DQ729" i="12"/>
  <c r="GI1234" i="12"/>
  <c r="FO2244" i="12"/>
  <c r="CW729" i="12"/>
  <c r="FE1739" i="12"/>
  <c r="CC1739" i="12"/>
  <c r="AE1739" i="12"/>
  <c r="CW1234" i="12"/>
  <c r="EU224" i="12"/>
  <c r="FY1234" i="12"/>
  <c r="FP225" i="12" l="1"/>
  <c r="AZ1235" i="12"/>
  <c r="V1740" i="12"/>
  <c r="EV730" i="12"/>
  <c r="FP2245" i="12"/>
  <c r="EV2245" i="12"/>
  <c r="V730" i="12"/>
  <c r="CX1235" i="12"/>
  <c r="FZ730" i="12"/>
  <c r="EB730" i="12"/>
  <c r="L730" i="12"/>
  <c r="EB1740" i="12"/>
  <c r="CX730" i="12"/>
  <c r="FZ2245" i="12"/>
  <c r="CX2245" i="12"/>
  <c r="L225" i="12"/>
  <c r="BJ1740" i="12"/>
  <c r="EB225" i="12"/>
  <c r="AF225" i="12"/>
  <c r="FZ1235" i="12"/>
  <c r="FF1740" i="12"/>
  <c r="BT730" i="12"/>
  <c r="AP1235" i="12"/>
  <c r="CD2245" i="12"/>
  <c r="EL1740" i="12"/>
  <c r="GJ1740" i="12"/>
  <c r="EV1740" i="12"/>
  <c r="GJ1235" i="12"/>
  <c r="DR730" i="12"/>
  <c r="EB2245" i="12"/>
  <c r="CD225" i="12"/>
  <c r="BT1740" i="12"/>
  <c r="EB1235" i="12"/>
  <c r="DR1740" i="12"/>
  <c r="DH730" i="12"/>
  <c r="AZ1740" i="12"/>
  <c r="AF1235" i="12"/>
  <c r="B224" i="12"/>
  <c r="FF730" i="12"/>
  <c r="CN225" i="12"/>
  <c r="CD1740" i="12"/>
  <c r="AZ730" i="12"/>
  <c r="FP1740" i="12"/>
  <c r="L2245" i="12"/>
  <c r="FF225" i="12"/>
  <c r="B1740" i="12"/>
  <c r="B1235" i="12"/>
  <c r="FF1235" i="12"/>
  <c r="BT1235" i="12"/>
  <c r="V1235" i="12"/>
  <c r="B730" i="12"/>
  <c r="CN1235" i="12"/>
  <c r="BJ2245" i="12"/>
  <c r="GJ2245" i="12"/>
  <c r="CX1740" i="12"/>
  <c r="B2245" i="12"/>
  <c r="V225" i="12"/>
  <c r="BT2245" i="12"/>
  <c r="FP1235" i="12"/>
  <c r="AP730" i="12"/>
  <c r="BT225" i="12"/>
  <c r="DH1235" i="12"/>
  <c r="BJ225" i="12"/>
  <c r="GJ730" i="12"/>
  <c r="CN1740" i="12"/>
  <c r="EL1235" i="12"/>
  <c r="CN730" i="12"/>
  <c r="EV1235" i="12"/>
  <c r="AZ225" i="12"/>
  <c r="EL730" i="12"/>
  <c r="AP2245" i="12"/>
  <c r="BJ730" i="12"/>
  <c r="AF1740" i="12"/>
  <c r="AF730" i="12"/>
  <c r="V2245" i="12"/>
  <c r="L1740" i="12"/>
  <c r="FF2245" i="12"/>
  <c r="AF2245" i="12"/>
  <c r="AP1740" i="12"/>
  <c r="EV225" i="12"/>
  <c r="GJ225" i="12"/>
  <c r="L1235" i="12"/>
  <c r="EL2245" i="12"/>
  <c r="DR1235" i="12"/>
  <c r="BJ1235" i="12"/>
  <c r="AZ2245" i="12"/>
  <c r="CX225" i="12"/>
  <c r="CN2245" i="12"/>
  <c r="FZ1740" i="12"/>
  <c r="DH2245" i="12"/>
  <c r="CD730" i="12"/>
  <c r="FZ225" i="12"/>
  <c r="EL225" i="12"/>
  <c r="AP225" i="12"/>
  <c r="FP730" i="12"/>
  <c r="DH225" i="12"/>
  <c r="DR2245" i="12"/>
  <c r="DH1740" i="12"/>
  <c r="DR225" i="12"/>
  <c r="CD1235" i="12"/>
  <c r="FE1740" i="12"/>
  <c r="GI1235" i="12"/>
  <c r="AO225" i="12"/>
  <c r="U730" i="12"/>
  <c r="AE1740" i="12"/>
  <c r="AE730" i="12"/>
  <c r="AO1235" i="12"/>
  <c r="CC1740" i="12"/>
  <c r="GI2245" i="12"/>
  <c r="EA1740" i="12"/>
  <c r="DG225" i="12"/>
  <c r="CW2245" i="12"/>
  <c r="K2245" i="12"/>
  <c r="CW730" i="12"/>
  <c r="DG2245" i="12"/>
  <c r="BI225" i="12"/>
  <c r="AE1235" i="12"/>
  <c r="GI1740" i="12"/>
  <c r="EA1235" i="12"/>
  <c r="FO730" i="12"/>
  <c r="AO2245" i="12"/>
  <c r="AY1235" i="12"/>
  <c r="EK1235" i="12"/>
  <c r="FE2245" i="12"/>
  <c r="CW225" i="12"/>
  <c r="K1235" i="12"/>
  <c r="CW1740" i="12"/>
  <c r="EA730" i="12"/>
  <c r="EA225" i="12"/>
  <c r="FO225" i="12"/>
  <c r="U1740" i="12"/>
  <c r="BI1740" i="12"/>
  <c r="BS1235" i="12"/>
  <c r="EA2245" i="12"/>
  <c r="BS1740" i="12"/>
  <c r="DQ225" i="12"/>
  <c r="U225" i="12"/>
  <c r="CM1740" i="12"/>
  <c r="FE1235" i="12"/>
  <c r="FO2245" i="12"/>
  <c r="FY730" i="12"/>
  <c r="EU730" i="12"/>
  <c r="EK2245" i="12"/>
  <c r="CC2245" i="12"/>
  <c r="U2245" i="12"/>
  <c r="EU225" i="12"/>
  <c r="AO1740" i="12"/>
  <c r="DQ1740" i="12"/>
  <c r="AY730" i="12"/>
  <c r="DQ2245" i="12"/>
  <c r="DG1740" i="12"/>
  <c r="K1740" i="12"/>
  <c r="BS225" i="12"/>
  <c r="CW1235" i="12"/>
  <c r="DG1235" i="12"/>
  <c r="AY1740" i="12"/>
  <c r="BI1235" i="12"/>
  <c r="AO730" i="12"/>
  <c r="EU2245" i="12"/>
  <c r="DQ1235" i="12"/>
  <c r="K730" i="12"/>
  <c r="BI2245" i="12"/>
  <c r="K225" i="12"/>
  <c r="EK225" i="12"/>
  <c r="CM2245" i="12"/>
  <c r="GI225" i="12"/>
  <c r="EK730" i="12"/>
  <c r="FO1235" i="12"/>
  <c r="DG730" i="12"/>
  <c r="U1235" i="12"/>
  <c r="GI730" i="12"/>
  <c r="EU1740" i="12"/>
  <c r="A1235" i="12"/>
  <c r="A2245" i="12"/>
  <c r="FO1740" i="12"/>
  <c r="BS2245" i="12"/>
  <c r="A224" i="12"/>
  <c r="CM1235" i="12"/>
  <c r="EK1740" i="12"/>
  <c r="CC730" i="12"/>
  <c r="A1740" i="12"/>
  <c r="CM730" i="12"/>
  <c r="AE225" i="12"/>
  <c r="AY2245" i="12"/>
  <c r="DQ730" i="12"/>
  <c r="BS730" i="12"/>
  <c r="CC1235" i="12"/>
  <c r="FY1235" i="12"/>
  <c r="FY225" i="12"/>
  <c r="AY225" i="12"/>
  <c r="BI730" i="12"/>
  <c r="EU1235" i="12"/>
  <c r="FE225" i="12"/>
  <c r="FY2245" i="12"/>
  <c r="CM225" i="12"/>
  <c r="CC225" i="12"/>
  <c r="FY1740" i="12"/>
  <c r="A730" i="12"/>
  <c r="FE730" i="12"/>
  <c r="AE2245" i="12"/>
  <c r="CX226" i="12" l="1"/>
  <c r="AP2246" i="12"/>
  <c r="FP1236" i="12"/>
  <c r="FF731" i="12"/>
  <c r="EV1741" i="12"/>
  <c r="L731" i="12"/>
  <c r="CD1236" i="12"/>
  <c r="DH226" i="12"/>
  <c r="FZ226" i="12"/>
  <c r="CN2246" i="12"/>
  <c r="DR1236" i="12"/>
  <c r="EV226" i="12"/>
  <c r="L1741" i="12"/>
  <c r="BJ731" i="12"/>
  <c r="EV1236" i="12"/>
  <c r="GJ731" i="12"/>
  <c r="AP731" i="12"/>
  <c r="B2246" i="12"/>
  <c r="CN1236" i="12"/>
  <c r="FF1236" i="12"/>
  <c r="L2246" i="12"/>
  <c r="CN226" i="12"/>
  <c r="AZ1741" i="12"/>
  <c r="BT1741" i="12"/>
  <c r="GJ1236" i="12"/>
  <c r="CD2246" i="12"/>
  <c r="FZ1236" i="12"/>
  <c r="L226" i="12"/>
  <c r="EB1741" i="12"/>
  <c r="CX1236" i="12"/>
  <c r="EV731" i="12"/>
  <c r="FP731" i="12"/>
  <c r="EL2246" i="12"/>
  <c r="CN731" i="12"/>
  <c r="CX1741" i="12"/>
  <c r="FP1741" i="12"/>
  <c r="AP1236" i="12"/>
  <c r="V731" i="12"/>
  <c r="DH1741" i="12"/>
  <c r="AP226" i="12"/>
  <c r="DH2246" i="12"/>
  <c r="AZ2246" i="12"/>
  <c r="L1236" i="12"/>
  <c r="AF2246" i="12"/>
  <c r="AF731" i="12"/>
  <c r="EL731" i="12"/>
  <c r="EL1236" i="12"/>
  <c r="DH1236" i="12"/>
  <c r="BT2246" i="12"/>
  <c r="GJ2246" i="12"/>
  <c r="V1236" i="12"/>
  <c r="B1741" i="12"/>
  <c r="AZ731" i="12"/>
  <c r="B225" i="12"/>
  <c r="DR1741" i="12"/>
  <c r="EB2246" i="12"/>
  <c r="GJ1741" i="12"/>
  <c r="BT731" i="12"/>
  <c r="EB226" i="12"/>
  <c r="FZ2246" i="12"/>
  <c r="EB731" i="12"/>
  <c r="EV2246" i="12"/>
  <c r="AZ1236" i="12"/>
  <c r="DR226" i="12"/>
  <c r="CD731" i="12"/>
  <c r="AP1741" i="12"/>
  <c r="V2246" i="12"/>
  <c r="BJ226" i="12"/>
  <c r="B731" i="12"/>
  <c r="B1236" i="12"/>
  <c r="DH731" i="12"/>
  <c r="CD226" i="12"/>
  <c r="AF226" i="12"/>
  <c r="CX2246" i="12"/>
  <c r="V1741" i="12"/>
  <c r="DR2246" i="12"/>
  <c r="EL226" i="12"/>
  <c r="FZ1741" i="12"/>
  <c r="BJ1236" i="12"/>
  <c r="GJ226" i="12"/>
  <c r="FF2246" i="12"/>
  <c r="AF1741" i="12"/>
  <c r="AZ226" i="12"/>
  <c r="CN1741" i="12"/>
  <c r="BT226" i="12"/>
  <c r="V226" i="12"/>
  <c r="BJ2246" i="12"/>
  <c r="BT1236" i="12"/>
  <c r="FF226" i="12"/>
  <c r="CD1741" i="12"/>
  <c r="AF1236" i="12"/>
  <c r="EB1236" i="12"/>
  <c r="DR731" i="12"/>
  <c r="EL1741" i="12"/>
  <c r="FF1741" i="12"/>
  <c r="BJ1741" i="12"/>
  <c r="CX731" i="12"/>
  <c r="FZ731" i="12"/>
  <c r="FP2246" i="12"/>
  <c r="FP226" i="12"/>
  <c r="A731" i="12"/>
  <c r="EU226" i="12"/>
  <c r="AY226" i="12"/>
  <c r="AO1236" i="12"/>
  <c r="AE2246" i="12"/>
  <c r="EK226" i="12"/>
  <c r="DQ226" i="12"/>
  <c r="CM731" i="12"/>
  <c r="FY2246" i="12"/>
  <c r="FE1741" i="12"/>
  <c r="FE1236" i="12"/>
  <c r="CC731" i="12"/>
  <c r="CM2246" i="12"/>
  <c r="BS2246" i="12"/>
  <c r="FO1236" i="12"/>
  <c r="FY1236" i="12"/>
  <c r="CC1741" i="12"/>
  <c r="FE731" i="12"/>
  <c r="FE226" i="12"/>
  <c r="DQ2246" i="12"/>
  <c r="CW2246" i="12"/>
  <c r="EK1236" i="12"/>
  <c r="BS1236" i="12"/>
  <c r="AO2246" i="12"/>
  <c r="EA1741" i="12"/>
  <c r="EK1741" i="12"/>
  <c r="U1741" i="12"/>
  <c r="DQ1236" i="12"/>
  <c r="BS226" i="12"/>
  <c r="AY1236" i="12"/>
  <c r="EA2246" i="12"/>
  <c r="GI2246" i="12"/>
  <c r="K1236" i="12"/>
  <c r="DG226" i="12"/>
  <c r="U1236" i="12"/>
  <c r="AO226" i="12"/>
  <c r="K1741" i="12"/>
  <c r="CM1741" i="12"/>
  <c r="A2246" i="12"/>
  <c r="U2246" i="12"/>
  <c r="FY1741" i="12"/>
  <c r="EU1741" i="12"/>
  <c r="FE2246" i="12"/>
  <c r="EA731" i="12"/>
  <c r="AY2246" i="12"/>
  <c r="AY1741" i="12"/>
  <c r="EK731" i="12"/>
  <c r="EU731" i="12"/>
  <c r="GI226" i="12"/>
  <c r="U731" i="12"/>
  <c r="BI731" i="12"/>
  <c r="FY226" i="12"/>
  <c r="A1741" i="12"/>
  <c r="BS731" i="12"/>
  <c r="DG731" i="12"/>
  <c r="GI1236" i="12"/>
  <c r="CW1236" i="12"/>
  <c r="GI1741" i="12"/>
  <c r="AE1236" i="12"/>
  <c r="CW1741" i="12"/>
  <c r="FO731" i="12"/>
  <c r="AE731" i="12"/>
  <c r="CW226" i="12"/>
  <c r="GI731" i="12"/>
  <c r="EA226" i="12"/>
  <c r="CM1236" i="12"/>
  <c r="BI226" i="12"/>
  <c r="K731" i="12"/>
  <c r="A225" i="12"/>
  <c r="U226" i="12"/>
  <c r="CW731" i="12"/>
  <c r="AE226" i="12"/>
  <c r="EK2246" i="12"/>
  <c r="BI1741" i="12"/>
  <c r="CM226" i="12"/>
  <c r="DG1236" i="12"/>
  <c r="BI2246" i="12"/>
  <c r="EA1236" i="12"/>
  <c r="EU1236" i="12"/>
  <c r="AY731" i="12"/>
  <c r="DQ1741" i="12"/>
  <c r="AO1741" i="12"/>
  <c r="BS1741" i="12"/>
  <c r="FO1741" i="12"/>
  <c r="CC2246" i="12"/>
  <c r="K2246" i="12"/>
  <c r="K226" i="12"/>
  <c r="CC226" i="12"/>
  <c r="FO2246" i="12"/>
  <c r="FY731" i="12"/>
  <c r="DQ731" i="12"/>
  <c r="DG2246" i="12"/>
  <c r="A1236" i="12"/>
  <c r="BI1236" i="12"/>
  <c r="DG1741" i="12"/>
  <c r="AO731" i="12"/>
  <c r="EU2246" i="12"/>
  <c r="FO226" i="12"/>
  <c r="AE1741" i="12"/>
  <c r="CC1236" i="12"/>
  <c r="FP2247" i="12" l="1"/>
  <c r="BJ2247" i="12"/>
  <c r="DH732" i="12"/>
  <c r="EB227" i="12"/>
  <c r="L1237" i="12"/>
  <c r="EV732" i="12"/>
  <c r="CD1237" i="12"/>
  <c r="FP227" i="12"/>
  <c r="BJ1742" i="12"/>
  <c r="EB1237" i="12"/>
  <c r="BT1237" i="12"/>
  <c r="CN1742" i="12"/>
  <c r="GJ227" i="12"/>
  <c r="DR2247" i="12"/>
  <c r="CD227" i="12"/>
  <c r="BJ227" i="12"/>
  <c r="DR227" i="12"/>
  <c r="FZ2247" i="12"/>
  <c r="EB2247" i="12"/>
  <c r="B1742" i="12"/>
  <c r="DH1237" i="12"/>
  <c r="AF2247" i="12"/>
  <c r="AP227" i="12"/>
  <c r="FP1742" i="12"/>
  <c r="FP732" i="12"/>
  <c r="L227" i="12"/>
  <c r="BT1742" i="12"/>
  <c r="FF1237" i="12"/>
  <c r="GJ732" i="12"/>
  <c r="EV227" i="12"/>
  <c r="DH227" i="12"/>
  <c r="FF732" i="12"/>
  <c r="FF1742" i="12"/>
  <c r="BJ1237" i="12"/>
  <c r="V2247" i="12"/>
  <c r="V1237" i="12"/>
  <c r="DH1742" i="12"/>
  <c r="AZ1742" i="12"/>
  <c r="DR1237" i="12"/>
  <c r="FZ732" i="12"/>
  <c r="EL1742" i="12"/>
  <c r="CD1742" i="12"/>
  <c r="V227" i="12"/>
  <c r="AF1742" i="12"/>
  <c r="FZ1742" i="12"/>
  <c r="CX2247" i="12"/>
  <c r="B1237" i="12"/>
  <c r="AP1742" i="12"/>
  <c r="EV2247" i="12"/>
  <c r="BT732" i="12"/>
  <c r="B226" i="12"/>
  <c r="GJ2247" i="12"/>
  <c r="EL732" i="12"/>
  <c r="AZ2247" i="12"/>
  <c r="V732" i="12"/>
  <c r="CN732" i="12"/>
  <c r="CX1237" i="12"/>
  <c r="CD2247" i="12"/>
  <c r="CN227" i="12"/>
  <c r="B2247" i="12"/>
  <c r="BJ732" i="12"/>
  <c r="CN2247" i="12"/>
  <c r="L732" i="12"/>
  <c r="AP2247" i="12"/>
  <c r="AF1237" i="12"/>
  <c r="AZ227" i="12"/>
  <c r="V1742" i="12"/>
  <c r="AZ1237" i="12"/>
  <c r="DR1742" i="12"/>
  <c r="EL1237" i="12"/>
  <c r="CX1742" i="12"/>
  <c r="FZ1237" i="12"/>
  <c r="CN1237" i="12"/>
  <c r="EV1237" i="12"/>
  <c r="FP1237" i="12"/>
  <c r="CX732" i="12"/>
  <c r="DR732" i="12"/>
  <c r="FF227" i="12"/>
  <c r="BT227" i="12"/>
  <c r="FF2247" i="12"/>
  <c r="EL227" i="12"/>
  <c r="AF227" i="12"/>
  <c r="B732" i="12"/>
  <c r="CD732" i="12"/>
  <c r="EB732" i="12"/>
  <c r="GJ1742" i="12"/>
  <c r="AZ732" i="12"/>
  <c r="BT2247" i="12"/>
  <c r="AF732" i="12"/>
  <c r="DH2247" i="12"/>
  <c r="AP1237" i="12"/>
  <c r="EL2247" i="12"/>
  <c r="EB1742" i="12"/>
  <c r="GJ1237" i="12"/>
  <c r="L2247" i="12"/>
  <c r="AP732" i="12"/>
  <c r="L1742" i="12"/>
  <c r="FZ227" i="12"/>
  <c r="EV1742" i="12"/>
  <c r="CX227" i="12"/>
  <c r="EK2247" i="12"/>
  <c r="FE732" i="12"/>
  <c r="EU227" i="12"/>
  <c r="BS732" i="12"/>
  <c r="EK1742" i="12"/>
  <c r="DG732" i="12"/>
  <c r="U2247" i="12"/>
  <c r="FY2247" i="12"/>
  <c r="CC1742" i="12"/>
  <c r="AO732" i="12"/>
  <c r="CM1237" i="12"/>
  <c r="U1742" i="12"/>
  <c r="CM732" i="12"/>
  <c r="AO227" i="12"/>
  <c r="U1237" i="12"/>
  <c r="AE227" i="12"/>
  <c r="CC2247" i="12"/>
  <c r="DQ2247" i="12"/>
  <c r="AE732" i="12"/>
  <c r="DG1742" i="12"/>
  <c r="AY1237" i="12"/>
  <c r="U732" i="12"/>
  <c r="FO1742" i="12"/>
  <c r="K1742" i="12"/>
  <c r="FO1237" i="12"/>
  <c r="CC732" i="12"/>
  <c r="EU1237" i="12"/>
  <c r="BS2247" i="12"/>
  <c r="EU732" i="12"/>
  <c r="DQ732" i="12"/>
  <c r="EA732" i="12"/>
  <c r="EU1742" i="12"/>
  <c r="CC1237" i="12"/>
  <c r="CM1742" i="12"/>
  <c r="CC227" i="12"/>
  <c r="K2247" i="12"/>
  <c r="CM227" i="12"/>
  <c r="AY732" i="12"/>
  <c r="AO2247" i="12"/>
  <c r="FO2247" i="12"/>
  <c r="AE1742" i="12"/>
  <c r="EK227" i="12"/>
  <c r="EA1237" i="12"/>
  <c r="GI1237" i="12"/>
  <c r="EA1742" i="12"/>
  <c r="K1237" i="12"/>
  <c r="FO732" i="12"/>
  <c r="CM2247" i="12"/>
  <c r="FY732" i="12"/>
  <c r="BS1742" i="12"/>
  <c r="A2247" i="12"/>
  <c r="DG1237" i="12"/>
  <c r="CW1237" i="12"/>
  <c r="CW227" i="12"/>
  <c r="EK1237" i="12"/>
  <c r="FE1237" i="12"/>
  <c r="GI1742" i="12"/>
  <c r="FO227" i="12"/>
  <c r="BI732" i="12"/>
  <c r="BS1237" i="12"/>
  <c r="CW2247" i="12"/>
  <c r="A226" i="12"/>
  <c r="DG227" i="12"/>
  <c r="AY1742" i="12"/>
  <c r="AO1237" i="12"/>
  <c r="FE2247" i="12"/>
  <c r="CW1742" i="12"/>
  <c r="AE2247" i="12"/>
  <c r="FY227" i="12"/>
  <c r="GI2247" i="12"/>
  <c r="DG2247" i="12"/>
  <c r="A1742" i="12"/>
  <c r="EA227" i="12"/>
  <c r="EA2247" i="12"/>
  <c r="DQ1742" i="12"/>
  <c r="K227" i="12"/>
  <c r="AY227" i="12"/>
  <c r="EU2247" i="12"/>
  <c r="A1237" i="12"/>
  <c r="BS227" i="12"/>
  <c r="FY1742" i="12"/>
  <c r="FE227" i="12"/>
  <c r="BI1237" i="12"/>
  <c r="CW732" i="12"/>
  <c r="BI1742" i="12"/>
  <c r="A732" i="12"/>
  <c r="FE1742" i="12"/>
  <c r="BI2247" i="12"/>
  <c r="DQ227" i="12"/>
  <c r="AY2247" i="12"/>
  <c r="DQ1237" i="12"/>
  <c r="U227" i="12"/>
  <c r="EK732" i="12"/>
  <c r="GI732" i="12"/>
  <c r="FY1237" i="12"/>
  <c r="BI227" i="12"/>
  <c r="AE1237" i="12"/>
  <c r="GI227" i="12"/>
  <c r="K732" i="12"/>
  <c r="AO1742" i="12"/>
  <c r="AP1238" i="12" l="1"/>
  <c r="FP1238" i="12"/>
  <c r="CN228" i="12"/>
  <c r="B1238" i="12"/>
  <c r="DH228" i="12"/>
  <c r="BT1238" i="12"/>
  <c r="CX228" i="12"/>
  <c r="AP733" i="12"/>
  <c r="EL2248" i="12"/>
  <c r="BT2248" i="12"/>
  <c r="CD733" i="12"/>
  <c r="FF2248" i="12"/>
  <c r="CX733" i="12"/>
  <c r="FZ1238" i="12"/>
  <c r="AZ1238" i="12"/>
  <c r="AP2248" i="12"/>
  <c r="B2248" i="12"/>
  <c r="CN733" i="12"/>
  <c r="GJ2248" i="12"/>
  <c r="AP1743" i="12"/>
  <c r="AF1743" i="12"/>
  <c r="FZ733" i="12"/>
  <c r="V1238" i="12"/>
  <c r="FF733" i="12"/>
  <c r="FF1238" i="12"/>
  <c r="FP1743" i="12"/>
  <c r="B1743" i="12"/>
  <c r="BJ228" i="12"/>
  <c r="CN1743" i="12"/>
  <c r="FP228" i="12"/>
  <c r="EB228" i="12"/>
  <c r="EV1743" i="12"/>
  <c r="AZ733" i="12"/>
  <c r="CX1743" i="12"/>
  <c r="V733" i="12"/>
  <c r="V228" i="12"/>
  <c r="BT1743" i="12"/>
  <c r="EB2248" i="12"/>
  <c r="CD1238" i="12"/>
  <c r="FZ228" i="12"/>
  <c r="GJ1238" i="12"/>
  <c r="DH2248" i="12"/>
  <c r="GJ1743" i="12"/>
  <c r="AF228" i="12"/>
  <c r="FF228" i="12"/>
  <c r="EV1238" i="12"/>
  <c r="EL1238" i="12"/>
  <c r="AZ228" i="12"/>
  <c r="CN2248" i="12"/>
  <c r="CD2248" i="12"/>
  <c r="AZ2248" i="12"/>
  <c r="BT733" i="12"/>
  <c r="CX2248" i="12"/>
  <c r="CD1743" i="12"/>
  <c r="AZ1743" i="12"/>
  <c r="BJ1238" i="12"/>
  <c r="EV228" i="12"/>
  <c r="L228" i="12"/>
  <c r="AF2248" i="12"/>
  <c r="FZ2248" i="12"/>
  <c r="DR2248" i="12"/>
  <c r="EB1238" i="12"/>
  <c r="EV733" i="12"/>
  <c r="BJ2248" i="12"/>
  <c r="L2248" i="12"/>
  <c r="B733" i="12"/>
  <c r="BT228" i="12"/>
  <c r="V1743" i="12"/>
  <c r="L733" i="12"/>
  <c r="B227" i="12"/>
  <c r="DR1238" i="12"/>
  <c r="V2248" i="12"/>
  <c r="AP228" i="12"/>
  <c r="CD228" i="12"/>
  <c r="DH733" i="12"/>
  <c r="L1743" i="12"/>
  <c r="EB1743" i="12"/>
  <c r="AF733" i="12"/>
  <c r="EB733" i="12"/>
  <c r="EL228" i="12"/>
  <c r="DR733" i="12"/>
  <c r="CN1238" i="12"/>
  <c r="DR1743" i="12"/>
  <c r="AF1238" i="12"/>
  <c r="BJ733" i="12"/>
  <c r="CX1238" i="12"/>
  <c r="EL733" i="12"/>
  <c r="EV2248" i="12"/>
  <c r="FZ1743" i="12"/>
  <c r="EL1743" i="12"/>
  <c r="DH1743" i="12"/>
  <c r="FF1743" i="12"/>
  <c r="GJ733" i="12"/>
  <c r="FP733" i="12"/>
  <c r="DH1238" i="12"/>
  <c r="DR228" i="12"/>
  <c r="GJ228" i="12"/>
  <c r="BJ1743" i="12"/>
  <c r="L1238" i="12"/>
  <c r="FP2248" i="12"/>
  <c r="BS733" i="12"/>
  <c r="BI733" i="12"/>
  <c r="AY1743" i="12"/>
  <c r="BS2248" i="12"/>
  <c r="AE1743" i="12"/>
  <c r="BS228" i="12"/>
  <c r="EU2248" i="12"/>
  <c r="DG1743" i="12"/>
  <c r="EU733" i="12"/>
  <c r="BI228" i="12"/>
  <c r="U1238" i="12"/>
  <c r="AO733" i="12"/>
  <c r="CC733" i="12"/>
  <c r="K1743" i="12"/>
  <c r="A2248" i="12"/>
  <c r="FO2248" i="12"/>
  <c r="EK1743" i="12"/>
  <c r="FE1238" i="12"/>
  <c r="A1743" i="12"/>
  <c r="DG2248" i="12"/>
  <c r="K733" i="12"/>
  <c r="DQ1743" i="12"/>
  <c r="FY1238" i="12"/>
  <c r="EK2248" i="12"/>
  <c r="AO1743" i="12"/>
  <c r="CC2248" i="12"/>
  <c r="AY733" i="12"/>
  <c r="AE2248" i="12"/>
  <c r="AE228" i="12"/>
  <c r="FY1743" i="12"/>
  <c r="BI1238" i="12"/>
  <c r="FE1743" i="12"/>
  <c r="FO733" i="12"/>
  <c r="U2248" i="12"/>
  <c r="AO228" i="12"/>
  <c r="GI228" i="12"/>
  <c r="CW2248" i="12"/>
  <c r="AY1238" i="12"/>
  <c r="FO228" i="12"/>
  <c r="DG1238" i="12"/>
  <c r="FE733" i="12"/>
  <c r="CM1238" i="12"/>
  <c r="EU1238" i="12"/>
  <c r="FO1238" i="12"/>
  <c r="U1743" i="12"/>
  <c r="FE2248" i="12"/>
  <c r="CC1238" i="12"/>
  <c r="AE1238" i="12"/>
  <c r="K228" i="12"/>
  <c r="GI733" i="12"/>
  <c r="EA1743" i="12"/>
  <c r="FY2248" i="12"/>
  <c r="CW1238" i="12"/>
  <c r="DG733" i="12"/>
  <c r="BI2248" i="12"/>
  <c r="EU228" i="12"/>
  <c r="EK733" i="12"/>
  <c r="AE733" i="12"/>
  <c r="CW733" i="12"/>
  <c r="BI1743" i="12"/>
  <c r="GI2248" i="12"/>
  <c r="DG228" i="12"/>
  <c r="CM1743" i="12"/>
  <c r="FO1743" i="12"/>
  <c r="FY228" i="12"/>
  <c r="EA1238" i="12"/>
  <c r="GI1743" i="12"/>
  <c r="EA228" i="12"/>
  <c r="DQ733" i="12"/>
  <c r="AO2248" i="12"/>
  <c r="EK1238" i="12"/>
  <c r="DQ1238" i="12"/>
  <c r="BS1238" i="12"/>
  <c r="U733" i="12"/>
  <c r="K1238" i="12"/>
  <c r="FY733" i="12"/>
  <c r="CM2248" i="12"/>
  <c r="CM733" i="12"/>
  <c r="CC1743" i="12"/>
  <c r="A227" i="12"/>
  <c r="AY2248" i="12"/>
  <c r="GI1238" i="12"/>
  <c r="CW1743" i="12"/>
  <c r="BS1743" i="12"/>
  <c r="CW228" i="12"/>
  <c r="K2248" i="12"/>
  <c r="AY228" i="12"/>
  <c r="CC228" i="12"/>
  <c r="A733" i="12"/>
  <c r="DQ2248" i="12"/>
  <c r="EA733" i="12"/>
  <c r="AO1238" i="12"/>
  <c r="EK228" i="12"/>
  <c r="FE228" i="12"/>
  <c r="EA2248" i="12"/>
  <c r="DQ228" i="12"/>
  <c r="A1238" i="12"/>
  <c r="EU1743" i="12"/>
  <c r="U228" i="12"/>
  <c r="CM228" i="12"/>
  <c r="L1239" i="12" l="1"/>
  <c r="DR1744" i="12"/>
  <c r="BT229" i="12"/>
  <c r="AZ1744" i="12"/>
  <c r="GJ1744" i="12"/>
  <c r="B1744" i="12"/>
  <c r="CD734" i="12"/>
  <c r="FP2249" i="12"/>
  <c r="DR229" i="12"/>
  <c r="FF1744" i="12"/>
  <c r="EV2249" i="12"/>
  <c r="AF1239" i="12"/>
  <c r="EL229" i="12"/>
  <c r="L1744" i="12"/>
  <c r="V2249" i="12"/>
  <c r="V1744" i="12"/>
  <c r="BJ2249" i="12"/>
  <c r="FZ2249" i="12"/>
  <c r="BJ1239" i="12"/>
  <c r="BT734" i="12"/>
  <c r="AZ229" i="12"/>
  <c r="AF229" i="12"/>
  <c r="FZ229" i="12"/>
  <c r="V229" i="12"/>
  <c r="EV1744" i="12"/>
  <c r="BJ229" i="12"/>
  <c r="FF734" i="12"/>
  <c r="AP1744" i="12"/>
  <c r="AP2249" i="12"/>
  <c r="FF2249" i="12"/>
  <c r="AP734" i="12"/>
  <c r="B1239" i="12"/>
  <c r="DH1744" i="12"/>
  <c r="DH734" i="12"/>
  <c r="AF2249" i="12"/>
  <c r="EL1239" i="12"/>
  <c r="V734" i="12"/>
  <c r="GJ2249" i="12"/>
  <c r="CX229" i="12"/>
  <c r="BJ1744" i="12"/>
  <c r="FP734" i="12"/>
  <c r="EL1744" i="12"/>
  <c r="CX1239" i="12"/>
  <c r="CN1239" i="12"/>
  <c r="AF734" i="12"/>
  <c r="CD229" i="12"/>
  <c r="B228" i="12"/>
  <c r="B734" i="12"/>
  <c r="EB1239" i="12"/>
  <c r="L229" i="12"/>
  <c r="CD1744" i="12"/>
  <c r="CD2249" i="12"/>
  <c r="EV1239" i="12"/>
  <c r="DH2249" i="12"/>
  <c r="EB2249" i="12"/>
  <c r="CX1744" i="12"/>
  <c r="FP229" i="12"/>
  <c r="FP1744" i="12"/>
  <c r="FZ734" i="12"/>
  <c r="CN734" i="12"/>
  <c r="FZ1239" i="12"/>
  <c r="BT2249" i="12"/>
  <c r="BT1239" i="12"/>
  <c r="FP1239" i="12"/>
  <c r="DH1239" i="12"/>
  <c r="EL734" i="12"/>
  <c r="EB734" i="12"/>
  <c r="DR1239" i="12"/>
  <c r="EV734" i="12"/>
  <c r="AZ2249" i="12"/>
  <c r="CD1239" i="12"/>
  <c r="EB229" i="12"/>
  <c r="V1239" i="12"/>
  <c r="AZ1239" i="12"/>
  <c r="CN229" i="12"/>
  <c r="GJ229" i="12"/>
  <c r="GJ734" i="12"/>
  <c r="FZ1744" i="12"/>
  <c r="BJ734" i="12"/>
  <c r="DR734" i="12"/>
  <c r="EB1744" i="12"/>
  <c r="AP229" i="12"/>
  <c r="L734" i="12"/>
  <c r="L2249" i="12"/>
  <c r="DR2249" i="12"/>
  <c r="EV229" i="12"/>
  <c r="CX2249" i="12"/>
  <c r="CN2249" i="12"/>
  <c r="FF229" i="12"/>
  <c r="GJ1239" i="12"/>
  <c r="BT1744" i="12"/>
  <c r="AZ734" i="12"/>
  <c r="CN1744" i="12"/>
  <c r="FF1239" i="12"/>
  <c r="AF1744" i="12"/>
  <c r="B2249" i="12"/>
  <c r="CX734" i="12"/>
  <c r="EL2249" i="12"/>
  <c r="DH229" i="12"/>
  <c r="AP1239" i="12"/>
  <c r="CW1239" i="12"/>
  <c r="FE1239" i="12"/>
  <c r="BI1239" i="12"/>
  <c r="GI1744" i="12"/>
  <c r="BI1744" i="12"/>
  <c r="CM2249" i="12"/>
  <c r="AY734" i="12"/>
  <c r="EA1744" i="12"/>
  <c r="BS1744" i="12"/>
  <c r="A2249" i="12"/>
  <c r="AO734" i="12"/>
  <c r="FY734" i="12"/>
  <c r="EK734" i="12"/>
  <c r="K2249" i="12"/>
  <c r="GI2249" i="12"/>
  <c r="AY229" i="12"/>
  <c r="DQ2249" i="12"/>
  <c r="A228" i="12"/>
  <c r="AE229" i="12"/>
  <c r="U1239" i="12"/>
  <c r="EA734" i="12"/>
  <c r="EA2249" i="12"/>
  <c r="CW229" i="12"/>
  <c r="A1744" i="12"/>
  <c r="FE1744" i="12"/>
  <c r="AO1239" i="12"/>
  <c r="CW1744" i="12"/>
  <c r="FO2249" i="12"/>
  <c r="FE734" i="12"/>
  <c r="AY1744" i="12"/>
  <c r="K734" i="12"/>
  <c r="K1744" i="12"/>
  <c r="AO2249" i="12"/>
  <c r="DG2249" i="12"/>
  <c r="U2249" i="12"/>
  <c r="CC734" i="12"/>
  <c r="EU2249" i="12"/>
  <c r="GI734" i="12"/>
  <c r="FY229" i="12"/>
  <c r="DG1744" i="12"/>
  <c r="BS1239" i="12"/>
  <c r="CC2249" i="12"/>
  <c r="CM734" i="12"/>
  <c r="CW2249" i="12"/>
  <c r="EU734" i="12"/>
  <c r="U734" i="12"/>
  <c r="EU1744" i="12"/>
  <c r="GI229" i="12"/>
  <c r="EU1239" i="12"/>
  <c r="BS229" i="12"/>
  <c r="U1744" i="12"/>
  <c r="EU229" i="12"/>
  <c r="AY2249" i="12"/>
  <c r="DQ1239" i="12"/>
  <c r="AE1239" i="12"/>
  <c r="BI229" i="12"/>
  <c r="EK1239" i="12"/>
  <c r="FE229" i="12"/>
  <c r="EK2249" i="12"/>
  <c r="AO1744" i="12"/>
  <c r="CW734" i="12"/>
  <c r="FO1239" i="12"/>
  <c r="K229" i="12"/>
  <c r="FO734" i="12"/>
  <c r="DQ229" i="12"/>
  <c r="EK1744" i="12"/>
  <c r="CC1239" i="12"/>
  <c r="FY1239" i="12"/>
  <c r="AE2249" i="12"/>
  <c r="DG734" i="12"/>
  <c r="DQ1744" i="12"/>
  <c r="DG1239" i="12"/>
  <c r="FY1744" i="12"/>
  <c r="FO1744" i="12"/>
  <c r="AE1744" i="12"/>
  <c r="A734" i="12"/>
  <c r="BI734" i="12"/>
  <c r="CM229" i="12"/>
  <c r="FO229" i="12"/>
  <c r="BS734" i="12"/>
  <c r="CM1744" i="12"/>
  <c r="GI1239" i="12"/>
  <c r="CM1239" i="12"/>
  <c r="AE734" i="12"/>
  <c r="DQ734" i="12"/>
  <c r="K1239" i="12"/>
  <c r="BS2249" i="12"/>
  <c r="CC1744" i="12"/>
  <c r="AO229" i="12"/>
  <c r="AY1239" i="12"/>
  <c r="FY2249" i="12"/>
  <c r="A1239" i="12"/>
  <c r="DG229" i="12"/>
  <c r="EA1239" i="12"/>
  <c r="FE2249" i="12"/>
  <c r="BI2249" i="12"/>
  <c r="EK229" i="12"/>
  <c r="CC229" i="12"/>
  <c r="EA229" i="12"/>
  <c r="U229" i="12"/>
  <c r="AF1745" i="12" l="1"/>
  <c r="BJ735" i="12"/>
  <c r="EB735" i="12"/>
  <c r="CD1745" i="12"/>
  <c r="CX230" i="12"/>
  <c r="FZ230" i="12"/>
  <c r="EV2250" i="12"/>
  <c r="AP1240" i="12"/>
  <c r="B2250" i="12"/>
  <c r="AZ735" i="12"/>
  <c r="CN2250" i="12"/>
  <c r="L2250" i="12"/>
  <c r="DR735" i="12"/>
  <c r="GJ230" i="12"/>
  <c r="EB230" i="12"/>
  <c r="DR1240" i="12"/>
  <c r="FP1240" i="12"/>
  <c r="CN735" i="12"/>
  <c r="CX1745" i="12"/>
  <c r="CD2250" i="12"/>
  <c r="B735" i="12"/>
  <c r="CN1240" i="12"/>
  <c r="BJ1745" i="12"/>
  <c r="EL1240" i="12"/>
  <c r="B1240" i="12"/>
  <c r="AP1745" i="12"/>
  <c r="V230" i="12"/>
  <c r="BT735" i="12"/>
  <c r="V1745" i="12"/>
  <c r="AF1240" i="12"/>
  <c r="FP2250" i="12"/>
  <c r="AZ1745" i="12"/>
  <c r="CX2250" i="12"/>
  <c r="CN230" i="12"/>
  <c r="FZ735" i="12"/>
  <c r="B229" i="12"/>
  <c r="AP735" i="12"/>
  <c r="BJ1240" i="12"/>
  <c r="BT230" i="12"/>
  <c r="EL2250" i="12"/>
  <c r="FF1240" i="12"/>
  <c r="GJ1240" i="12"/>
  <c r="EV230" i="12"/>
  <c r="AP230" i="12"/>
  <c r="FZ1745" i="12"/>
  <c r="AZ1240" i="12"/>
  <c r="AZ2250" i="12"/>
  <c r="EL735" i="12"/>
  <c r="BT2250" i="12"/>
  <c r="FP1745" i="12"/>
  <c r="DH2250" i="12"/>
  <c r="L230" i="12"/>
  <c r="CD230" i="12"/>
  <c r="EL1745" i="12"/>
  <c r="GJ2250" i="12"/>
  <c r="DH735" i="12"/>
  <c r="FF2250" i="12"/>
  <c r="BJ230" i="12"/>
  <c r="AF230" i="12"/>
  <c r="FZ2250" i="12"/>
  <c r="L1745" i="12"/>
  <c r="FF1745" i="12"/>
  <c r="B1745" i="12"/>
  <c r="DR1745" i="12"/>
  <c r="DH230" i="12"/>
  <c r="BT1745" i="12"/>
  <c r="L735" i="12"/>
  <c r="CD1240" i="12"/>
  <c r="BT1240" i="12"/>
  <c r="EB2250" i="12"/>
  <c r="CX1240" i="12"/>
  <c r="AF2250" i="12"/>
  <c r="FF735" i="12"/>
  <c r="V2250" i="12"/>
  <c r="CD735" i="12"/>
  <c r="CX735" i="12"/>
  <c r="CN1745" i="12"/>
  <c r="FF230" i="12"/>
  <c r="DR2250" i="12"/>
  <c r="EB1745" i="12"/>
  <c r="GJ735" i="12"/>
  <c r="V1240" i="12"/>
  <c r="EV735" i="12"/>
  <c r="DH1240" i="12"/>
  <c r="FZ1240" i="12"/>
  <c r="FP230" i="12"/>
  <c r="EV1240" i="12"/>
  <c r="EB1240" i="12"/>
  <c r="AF735" i="12"/>
  <c r="FP735" i="12"/>
  <c r="V735" i="12"/>
  <c r="DH1745" i="12"/>
  <c r="AP2250" i="12"/>
  <c r="EV1745" i="12"/>
  <c r="AZ230" i="12"/>
  <c r="BJ2250" i="12"/>
  <c r="EL230" i="12"/>
  <c r="DR230" i="12"/>
  <c r="GJ1745" i="12"/>
  <c r="L1240" i="12"/>
  <c r="BS1745" i="12"/>
  <c r="CM1240" i="12"/>
  <c r="GI1745" i="12"/>
  <c r="EU1745" i="12"/>
  <c r="GI1240" i="12"/>
  <c r="A229" i="12"/>
  <c r="AO2250" i="12"/>
  <c r="CC230" i="12"/>
  <c r="BS2250" i="12"/>
  <c r="EA1745" i="12"/>
  <c r="DG230" i="12"/>
  <c r="EK1745" i="12"/>
  <c r="BS230" i="12"/>
  <c r="U735" i="12"/>
  <c r="DQ1745" i="12"/>
  <c r="K2250" i="12"/>
  <c r="EU1240" i="12"/>
  <c r="BS735" i="12"/>
  <c r="DG735" i="12"/>
  <c r="BI230" i="12"/>
  <c r="AE230" i="12"/>
  <c r="FO735" i="12"/>
  <c r="CW735" i="12"/>
  <c r="DG1745" i="12"/>
  <c r="K230" i="12"/>
  <c r="AO1240" i="12"/>
  <c r="FY2250" i="12"/>
  <c r="CW1240" i="12"/>
  <c r="FY1240" i="12"/>
  <c r="A2250" i="12"/>
  <c r="DQ2250" i="12"/>
  <c r="CW2250" i="12"/>
  <c r="U2250" i="12"/>
  <c r="EA1240" i="12"/>
  <c r="CC1240" i="12"/>
  <c r="GI2250" i="12"/>
  <c r="EK735" i="12"/>
  <c r="U1240" i="12"/>
  <c r="CM1745" i="12"/>
  <c r="AY2250" i="12"/>
  <c r="K1240" i="12"/>
  <c r="BI1745" i="12"/>
  <c r="FO1745" i="12"/>
  <c r="AO735" i="12"/>
  <c r="FE1745" i="12"/>
  <c r="EA230" i="12"/>
  <c r="AO230" i="12"/>
  <c r="CC1745" i="12"/>
  <c r="U230" i="12"/>
  <c r="FO230" i="12"/>
  <c r="FO1240" i="12"/>
  <c r="CM230" i="12"/>
  <c r="BI2250" i="12"/>
  <c r="FE735" i="12"/>
  <c r="BS1240" i="12"/>
  <c r="U1745" i="12"/>
  <c r="CM735" i="12"/>
  <c r="GI735" i="12"/>
  <c r="AY1240" i="12"/>
  <c r="AE2250" i="12"/>
  <c r="EU230" i="12"/>
  <c r="DG1240" i="12"/>
  <c r="CW230" i="12"/>
  <c r="FO2250" i="12"/>
  <c r="EK230" i="12"/>
  <c r="FE1240" i="12"/>
  <c r="AE1240" i="12"/>
  <c r="K735" i="12"/>
  <c r="CC735" i="12"/>
  <c r="EK2250" i="12"/>
  <c r="BI1240" i="12"/>
  <c r="EA2250" i="12"/>
  <c r="AE1745" i="12"/>
  <c r="FY1745" i="12"/>
  <c r="EK1240" i="12"/>
  <c r="CC2250" i="12"/>
  <c r="DQ1240" i="12"/>
  <c r="AY735" i="12"/>
  <c r="AO1745" i="12"/>
  <c r="FY735" i="12"/>
  <c r="EA735" i="12"/>
  <c r="A1240" i="12"/>
  <c r="BI735" i="12"/>
  <c r="DG2250" i="12"/>
  <c r="DQ735" i="12"/>
  <c r="AE735" i="12"/>
  <c r="FE230" i="12"/>
  <c r="FY230" i="12"/>
  <c r="AY1745" i="12"/>
  <c r="EU2250" i="12"/>
  <c r="EU735" i="12"/>
  <c r="GI230" i="12"/>
  <c r="FE2250" i="12"/>
  <c r="A1745" i="12"/>
  <c r="CW1745" i="12"/>
  <c r="DQ230" i="12"/>
  <c r="K1745" i="12"/>
  <c r="AY230" i="12"/>
  <c r="CM2250" i="12"/>
  <c r="A735" i="12"/>
  <c r="GJ1746" i="12" l="1"/>
  <c r="V736" i="12"/>
  <c r="DR2251" i="12"/>
  <c r="CX1241" i="12"/>
  <c r="B1746" i="12"/>
  <c r="GJ2251" i="12"/>
  <c r="BT231" i="12"/>
  <c r="L1241" i="12"/>
  <c r="BJ2251" i="12"/>
  <c r="DH1746" i="12"/>
  <c r="EB1241" i="12"/>
  <c r="DH1241" i="12"/>
  <c r="EB1746" i="12"/>
  <c r="CX736" i="12"/>
  <c r="AF2251" i="12"/>
  <c r="CD1241" i="12"/>
  <c r="DR1746" i="12"/>
  <c r="FZ2251" i="12"/>
  <c r="DH736" i="12"/>
  <c r="L231" i="12"/>
  <c r="EL736" i="12"/>
  <c r="AP231" i="12"/>
  <c r="EL2251" i="12"/>
  <c r="B230" i="12"/>
  <c r="AZ1746" i="12"/>
  <c r="BT736" i="12"/>
  <c r="EL1241" i="12"/>
  <c r="CD2251" i="12"/>
  <c r="DR1241" i="12"/>
  <c r="L2251" i="12"/>
  <c r="AP1241" i="12"/>
  <c r="CD1746" i="12"/>
  <c r="AZ231" i="12"/>
  <c r="EV736" i="12"/>
  <c r="CD736" i="12"/>
  <c r="L736" i="12"/>
  <c r="AF231" i="12"/>
  <c r="DH2251" i="12"/>
  <c r="AZ2251" i="12"/>
  <c r="FZ736" i="12"/>
  <c r="FP2251" i="12"/>
  <c r="V231" i="12"/>
  <c r="BJ1746" i="12"/>
  <c r="CX1746" i="12"/>
  <c r="EB231" i="12"/>
  <c r="CN2251" i="12"/>
  <c r="EV2251" i="12"/>
  <c r="EB736" i="12"/>
  <c r="DR231" i="12"/>
  <c r="EV1746" i="12"/>
  <c r="FP736" i="12"/>
  <c r="FP231" i="12"/>
  <c r="V1241" i="12"/>
  <c r="FF231" i="12"/>
  <c r="V2251" i="12"/>
  <c r="EB2251" i="12"/>
  <c r="BT1746" i="12"/>
  <c r="FF1746" i="12"/>
  <c r="BJ231" i="12"/>
  <c r="EL1746" i="12"/>
  <c r="FP1746" i="12"/>
  <c r="AZ1241" i="12"/>
  <c r="GJ1241" i="12"/>
  <c r="BJ1241" i="12"/>
  <c r="CN231" i="12"/>
  <c r="AF1241" i="12"/>
  <c r="AP1746" i="12"/>
  <c r="CN1241" i="12"/>
  <c r="CN736" i="12"/>
  <c r="GJ231" i="12"/>
  <c r="AZ736" i="12"/>
  <c r="FZ231" i="12"/>
  <c r="BJ736" i="12"/>
  <c r="EV1241" i="12"/>
  <c r="EV231" i="12"/>
  <c r="EL231" i="12"/>
  <c r="AP2251" i="12"/>
  <c r="AF736" i="12"/>
  <c r="FZ1241" i="12"/>
  <c r="GJ736" i="12"/>
  <c r="CN1746" i="12"/>
  <c r="FF736" i="12"/>
  <c r="BT1241" i="12"/>
  <c r="DH231" i="12"/>
  <c r="L1746" i="12"/>
  <c r="FF2251" i="12"/>
  <c r="CD231" i="12"/>
  <c r="BT2251" i="12"/>
  <c r="FZ1746" i="12"/>
  <c r="FF1241" i="12"/>
  <c r="AP736" i="12"/>
  <c r="CX2251" i="12"/>
  <c r="V1746" i="12"/>
  <c r="B1241" i="12"/>
  <c r="B736" i="12"/>
  <c r="FP1241" i="12"/>
  <c r="DR736" i="12"/>
  <c r="B2251" i="12"/>
  <c r="CX231" i="12"/>
  <c r="AF1746" i="12"/>
  <c r="AE736" i="12"/>
  <c r="GI736" i="12"/>
  <c r="FE2251" i="12"/>
  <c r="BS1746" i="12"/>
  <c r="AO2251" i="12"/>
  <c r="U2251" i="12"/>
  <c r="FE1746" i="12"/>
  <c r="CM1241" i="12"/>
  <c r="CW2251" i="12"/>
  <c r="BI736" i="12"/>
  <c r="DG1241" i="12"/>
  <c r="FY2251" i="12"/>
  <c r="CM231" i="12"/>
  <c r="CW1746" i="12"/>
  <c r="AY736" i="12"/>
  <c r="AO1241" i="12"/>
  <c r="EU736" i="12"/>
  <c r="FO1746" i="12"/>
  <c r="CC1241" i="12"/>
  <c r="BS1241" i="12"/>
  <c r="EK2251" i="12"/>
  <c r="EA2251" i="12"/>
  <c r="DQ231" i="12"/>
  <c r="CW231" i="12"/>
  <c r="AY231" i="12"/>
  <c r="CC1746" i="12"/>
  <c r="DG2251" i="12"/>
  <c r="BI1241" i="12"/>
  <c r="BS2251" i="12"/>
  <c r="DQ2251" i="12"/>
  <c r="AY2251" i="12"/>
  <c r="EA736" i="12"/>
  <c r="DG736" i="12"/>
  <c r="FE231" i="12"/>
  <c r="FE736" i="12"/>
  <c r="A736" i="12"/>
  <c r="EA231" i="12"/>
  <c r="DG231" i="12"/>
  <c r="BI231" i="12"/>
  <c r="AE1746" i="12"/>
  <c r="EK1241" i="12"/>
  <c r="EU1241" i="12"/>
  <c r="EA1241" i="12"/>
  <c r="AE1241" i="12"/>
  <c r="K1746" i="12"/>
  <c r="DQ1746" i="12"/>
  <c r="AY1746" i="12"/>
  <c r="A230" i="12"/>
  <c r="EK231" i="12"/>
  <c r="EA1746" i="12"/>
  <c r="K736" i="12"/>
  <c r="GI1241" i="12"/>
  <c r="A1746" i="12"/>
  <c r="GI2251" i="12"/>
  <c r="K2251" i="12"/>
  <c r="EU2251" i="12"/>
  <c r="U1241" i="12"/>
  <c r="DQ736" i="12"/>
  <c r="BI2251" i="12"/>
  <c r="GI1746" i="12"/>
  <c r="CC231" i="12"/>
  <c r="FY736" i="12"/>
  <c r="FY231" i="12"/>
  <c r="AO1746" i="12"/>
  <c r="AO231" i="12"/>
  <c r="DG1746" i="12"/>
  <c r="A1241" i="12"/>
  <c r="EU231" i="12"/>
  <c r="CM736" i="12"/>
  <c r="FO736" i="12"/>
  <c r="U736" i="12"/>
  <c r="CM1746" i="12"/>
  <c r="FY1746" i="12"/>
  <c r="A2251" i="12"/>
  <c r="CC736" i="12"/>
  <c r="FO1241" i="12"/>
  <c r="BS231" i="12"/>
  <c r="AE2251" i="12"/>
  <c r="EK1746" i="12"/>
  <c r="FE1241" i="12"/>
  <c r="CC2251" i="12"/>
  <c r="DQ1241" i="12"/>
  <c r="EU1746" i="12"/>
  <c r="AE231" i="12"/>
  <c r="CM2251" i="12"/>
  <c r="K231" i="12"/>
  <c r="U231" i="12"/>
  <c r="AY1241" i="12"/>
  <c r="BS736" i="12"/>
  <c r="CW1241" i="12"/>
  <c r="CW736" i="12"/>
  <c r="EK736" i="12"/>
  <c r="U1746" i="12"/>
  <c r="BI1746" i="12"/>
  <c r="K1241" i="12"/>
  <c r="FY1241" i="12"/>
  <c r="FO2251" i="12"/>
  <c r="AO736" i="12"/>
  <c r="FO231" i="12"/>
  <c r="GI231" i="12"/>
  <c r="CX232" i="12" l="1"/>
  <c r="CD232" i="12"/>
  <c r="BT1242" i="12"/>
  <c r="AZ737" i="12"/>
  <c r="AP1747" i="12"/>
  <c r="V2252" i="12"/>
  <c r="FP737" i="12"/>
  <c r="AZ2252" i="12"/>
  <c r="AP1242" i="12"/>
  <c r="EL2252" i="12"/>
  <c r="BT232" i="12"/>
  <c r="AF1747" i="12"/>
  <c r="FP1242" i="12"/>
  <c r="CX2252" i="12"/>
  <c r="BT2252" i="12"/>
  <c r="DH232" i="12"/>
  <c r="GJ737" i="12"/>
  <c r="EL232" i="12"/>
  <c r="FZ232" i="12"/>
  <c r="CN1242" i="12"/>
  <c r="BJ1242" i="12"/>
  <c r="EL1747" i="12"/>
  <c r="EB2252" i="12"/>
  <c r="FP232" i="12"/>
  <c r="EB737" i="12"/>
  <c r="CX1747" i="12"/>
  <c r="FZ737" i="12"/>
  <c r="L737" i="12"/>
  <c r="CD1747" i="12"/>
  <c r="CD2252" i="12"/>
  <c r="B231" i="12"/>
  <c r="L232" i="12"/>
  <c r="CD1242" i="12"/>
  <c r="DH1242" i="12"/>
  <c r="L1242" i="12"/>
  <c r="CX1242" i="12"/>
  <c r="B737" i="12"/>
  <c r="FZ1242" i="12"/>
  <c r="BJ232" i="12"/>
  <c r="BJ1747" i="12"/>
  <c r="EL1242" i="12"/>
  <c r="AF2252" i="12"/>
  <c r="EB1242" i="12"/>
  <c r="B2252" i="12"/>
  <c r="B1242" i="12"/>
  <c r="FF1242" i="12"/>
  <c r="FF2252" i="12"/>
  <c r="FF737" i="12"/>
  <c r="AF737" i="12"/>
  <c r="EV1242" i="12"/>
  <c r="GJ232" i="12"/>
  <c r="AF1242" i="12"/>
  <c r="AZ1242" i="12"/>
  <c r="FF1747" i="12"/>
  <c r="FF232" i="12"/>
  <c r="EV1747" i="12"/>
  <c r="CN2252" i="12"/>
  <c r="V232" i="12"/>
  <c r="DH2252" i="12"/>
  <c r="EV737" i="12"/>
  <c r="L2252" i="12"/>
  <c r="BT737" i="12"/>
  <c r="AP232" i="12"/>
  <c r="FZ2252" i="12"/>
  <c r="CX737" i="12"/>
  <c r="DH1747" i="12"/>
  <c r="GJ2252" i="12"/>
  <c r="V737" i="12"/>
  <c r="AP737" i="12"/>
  <c r="EV232" i="12"/>
  <c r="GJ1242" i="12"/>
  <c r="EV2252" i="12"/>
  <c r="CD737" i="12"/>
  <c r="DH737" i="12"/>
  <c r="DR2252" i="12"/>
  <c r="DR737" i="12"/>
  <c r="V1747" i="12"/>
  <c r="FZ1747" i="12"/>
  <c r="L1747" i="12"/>
  <c r="CN1747" i="12"/>
  <c r="AP2252" i="12"/>
  <c r="BJ737" i="12"/>
  <c r="CN737" i="12"/>
  <c r="CN232" i="12"/>
  <c r="FP1747" i="12"/>
  <c r="BT1747" i="12"/>
  <c r="V1242" i="12"/>
  <c r="DR232" i="12"/>
  <c r="EB232" i="12"/>
  <c r="FP2252" i="12"/>
  <c r="AF232" i="12"/>
  <c r="AZ232" i="12"/>
  <c r="DR1242" i="12"/>
  <c r="AZ1747" i="12"/>
  <c r="EL737" i="12"/>
  <c r="DR1747" i="12"/>
  <c r="EB1747" i="12"/>
  <c r="BJ2252" i="12"/>
  <c r="B1747" i="12"/>
  <c r="GJ1747" i="12"/>
  <c r="EU737" i="12"/>
  <c r="AO1242" i="12"/>
  <c r="DQ1242" i="12"/>
  <c r="K1747" i="12"/>
  <c r="K2252" i="12"/>
  <c r="CM2252" i="12"/>
  <c r="DG1242" i="12"/>
  <c r="AY232" i="12"/>
  <c r="BS1747" i="12"/>
  <c r="GI1747" i="12"/>
  <c r="AY2252" i="12"/>
  <c r="EU1747" i="12"/>
  <c r="EU2252" i="12"/>
  <c r="BS2252" i="12"/>
  <c r="EA1747" i="12"/>
  <c r="AE1242" i="12"/>
  <c r="EA1242" i="12"/>
  <c r="FY1747" i="12"/>
  <c r="FY1242" i="12"/>
  <c r="EA2252" i="12"/>
  <c r="AO232" i="12"/>
  <c r="K737" i="12"/>
  <c r="CM1242" i="12"/>
  <c r="FY232" i="12"/>
  <c r="CW737" i="12"/>
  <c r="K1242" i="12"/>
  <c r="BS1242" i="12"/>
  <c r="EU1242" i="12"/>
  <c r="AO737" i="12"/>
  <c r="CM232" i="12"/>
  <c r="GI737" i="12"/>
  <c r="CW232" i="12"/>
  <c r="BI1747" i="12"/>
  <c r="FO1242" i="12"/>
  <c r="DQ1747" i="12"/>
  <c r="CW1747" i="12"/>
  <c r="FO2252" i="12"/>
  <c r="EK232" i="12"/>
  <c r="DG232" i="12"/>
  <c r="CC1242" i="12"/>
  <c r="CC2252" i="12"/>
  <c r="AY737" i="12"/>
  <c r="A231" i="12"/>
  <c r="FY2252" i="12"/>
  <c r="EK1747" i="12"/>
  <c r="AO2252" i="12"/>
  <c r="FE232" i="12"/>
  <c r="FE2252" i="12"/>
  <c r="EK2252" i="12"/>
  <c r="AO1747" i="12"/>
  <c r="CC737" i="12"/>
  <c r="CC1747" i="12"/>
  <c r="BS232" i="12"/>
  <c r="DQ2252" i="12"/>
  <c r="A1747" i="12"/>
  <c r="FO737" i="12"/>
  <c r="BI232" i="12"/>
  <c r="AE1747" i="12"/>
  <c r="EU232" i="12"/>
  <c r="GI2252" i="12"/>
  <c r="EA737" i="12"/>
  <c r="FE1242" i="12"/>
  <c r="A1242" i="12"/>
  <c r="DQ737" i="12"/>
  <c r="DG737" i="12"/>
  <c r="U2252" i="12"/>
  <c r="FE1747" i="12"/>
  <c r="DG1747" i="12"/>
  <c r="AE737" i="12"/>
  <c r="A737" i="12"/>
  <c r="EA232" i="12"/>
  <c r="U737" i="12"/>
  <c r="CM1747" i="12"/>
  <c r="DG2252" i="12"/>
  <c r="DQ232" i="12"/>
  <c r="FO232" i="12"/>
  <c r="FY737" i="12"/>
  <c r="GI232" i="12"/>
  <c r="U1747" i="12"/>
  <c r="CW1242" i="12"/>
  <c r="EK737" i="12"/>
  <c r="BS737" i="12"/>
  <c r="U232" i="12"/>
  <c r="BI2252" i="12"/>
  <c r="BI737" i="12"/>
  <c r="K232" i="12"/>
  <c r="AE2252" i="12"/>
  <c r="AE232" i="12"/>
  <c r="CW2252" i="12"/>
  <c r="BI1242" i="12"/>
  <c r="FE737" i="12"/>
  <c r="A2252" i="12"/>
  <c r="AY1242" i="12"/>
  <c r="CC232" i="12"/>
  <c r="U1242" i="12"/>
  <c r="AY1747" i="12"/>
  <c r="FO1747" i="12"/>
  <c r="CM737" i="12"/>
  <c r="EK1242" i="12"/>
  <c r="GI1242" i="12"/>
  <c r="EL738" i="12" l="1"/>
  <c r="L1748" i="12"/>
  <c r="GJ2253" i="12"/>
  <c r="GJ233" i="12"/>
  <c r="BJ233" i="12"/>
  <c r="EB2253" i="12"/>
  <c r="BT233" i="12"/>
  <c r="GJ1748" i="12"/>
  <c r="DR1748" i="12"/>
  <c r="AZ233" i="12"/>
  <c r="DR233" i="12"/>
  <c r="CN233" i="12"/>
  <c r="CN1748" i="12"/>
  <c r="DR738" i="12"/>
  <c r="EV2253" i="12"/>
  <c r="V738" i="12"/>
  <c r="FZ2253" i="12"/>
  <c r="EV738" i="12"/>
  <c r="EV1748" i="12"/>
  <c r="AF1243" i="12"/>
  <c r="FF738" i="12"/>
  <c r="B2253" i="12"/>
  <c r="BJ1748" i="12"/>
  <c r="CX1243" i="12"/>
  <c r="L233" i="12"/>
  <c r="L738" i="12"/>
  <c r="FP233" i="12"/>
  <c r="CN1243" i="12"/>
  <c r="DH233" i="12"/>
  <c r="AF1748" i="12"/>
  <c r="AZ2253" i="12"/>
  <c r="AZ738" i="12"/>
  <c r="B1748" i="12"/>
  <c r="CN738" i="12"/>
  <c r="GJ1243" i="12"/>
  <c r="FF233" i="12"/>
  <c r="L1243" i="12"/>
  <c r="FZ738" i="12"/>
  <c r="FP738" i="12"/>
  <c r="BJ2253" i="12"/>
  <c r="AZ1748" i="12"/>
  <c r="FP2253" i="12"/>
  <c r="BT1748" i="12"/>
  <c r="BJ738" i="12"/>
  <c r="FZ1748" i="12"/>
  <c r="DH738" i="12"/>
  <c r="EV233" i="12"/>
  <c r="DH1748" i="12"/>
  <c r="BT738" i="12"/>
  <c r="V233" i="12"/>
  <c r="FF1748" i="12"/>
  <c r="EV1243" i="12"/>
  <c r="FF1243" i="12"/>
  <c r="AF2253" i="12"/>
  <c r="FZ1243" i="12"/>
  <c r="DH1243" i="12"/>
  <c r="CD2253" i="12"/>
  <c r="CX1748" i="12"/>
  <c r="EL1748" i="12"/>
  <c r="EL233" i="12"/>
  <c r="CX2253" i="12"/>
  <c r="EL2253" i="12"/>
  <c r="V2253" i="12"/>
  <c r="CD233" i="12"/>
  <c r="AF233" i="12"/>
  <c r="V1243" i="12"/>
  <c r="DR2253" i="12"/>
  <c r="AP233" i="12"/>
  <c r="DH2253" i="12"/>
  <c r="FF2253" i="12"/>
  <c r="EB1243" i="12"/>
  <c r="B232" i="12"/>
  <c r="FZ233" i="12"/>
  <c r="BT2253" i="12"/>
  <c r="BT1243" i="12"/>
  <c r="EB1748" i="12"/>
  <c r="DR1243" i="12"/>
  <c r="EB233" i="12"/>
  <c r="FP1748" i="12"/>
  <c r="AP2253" i="12"/>
  <c r="V1748" i="12"/>
  <c r="CD738" i="12"/>
  <c r="AP738" i="12"/>
  <c r="CX738" i="12"/>
  <c r="L2253" i="12"/>
  <c r="CN2253" i="12"/>
  <c r="AZ1243" i="12"/>
  <c r="AF738" i="12"/>
  <c r="B1243" i="12"/>
  <c r="EL1243" i="12"/>
  <c r="B738" i="12"/>
  <c r="CD1243" i="12"/>
  <c r="CD1748" i="12"/>
  <c r="EB738" i="12"/>
  <c r="BJ1243" i="12"/>
  <c r="GJ738" i="12"/>
  <c r="FP1243" i="12"/>
  <c r="AP1243" i="12"/>
  <c r="AP1748" i="12"/>
  <c r="CX233" i="12"/>
  <c r="EU1243" i="12"/>
  <c r="BS1748" i="12"/>
  <c r="BI738" i="12"/>
  <c r="GI2253" i="12"/>
  <c r="DG233" i="12"/>
  <c r="FE2253" i="12"/>
  <c r="FY1748" i="12"/>
  <c r="EU233" i="12"/>
  <c r="EK233" i="12"/>
  <c r="CW738" i="12"/>
  <c r="CM1748" i="12"/>
  <c r="GI1243" i="12"/>
  <c r="AO233" i="12"/>
  <c r="AY1243" i="12"/>
  <c r="CM233" i="12"/>
  <c r="FY1243" i="12"/>
  <c r="CC233" i="12"/>
  <c r="BI1243" i="12"/>
  <c r="CW233" i="12"/>
  <c r="BS738" i="12"/>
  <c r="BI1748" i="12"/>
  <c r="AY1748" i="12"/>
  <c r="GI233" i="12"/>
  <c r="U2253" i="12"/>
  <c r="FO2253" i="12"/>
  <c r="CM1243" i="12"/>
  <c r="CC738" i="12"/>
  <c r="EU738" i="12"/>
  <c r="AE1748" i="12"/>
  <c r="U1748" i="12"/>
  <c r="DQ738" i="12"/>
  <c r="A2253" i="12"/>
  <c r="BS1243" i="12"/>
  <c r="EA738" i="12"/>
  <c r="A738" i="12"/>
  <c r="AE2253" i="12"/>
  <c r="EA2253" i="12"/>
  <c r="BI2253" i="12"/>
  <c r="FY233" i="12"/>
  <c r="FY738" i="12"/>
  <c r="GI738" i="12"/>
  <c r="FO233" i="12"/>
  <c r="AE233" i="12"/>
  <c r="DQ1748" i="12"/>
  <c r="EK1748" i="12"/>
  <c r="FO1748" i="12"/>
  <c r="GI1748" i="12"/>
  <c r="DQ1243" i="12"/>
  <c r="DG1748" i="12"/>
  <c r="DQ2253" i="12"/>
  <c r="K2253" i="12"/>
  <c r="AE1243" i="12"/>
  <c r="EU1748" i="12"/>
  <c r="A1243" i="12"/>
  <c r="AO738" i="12"/>
  <c r="FO738" i="12"/>
  <c r="CW1243" i="12"/>
  <c r="CW1748" i="12"/>
  <c r="FE1748" i="12"/>
  <c r="CC1748" i="12"/>
  <c r="DG2253" i="12"/>
  <c r="EK2253" i="12"/>
  <c r="BS233" i="12"/>
  <c r="AE738" i="12"/>
  <c r="BS2253" i="12"/>
  <c r="AY2253" i="12"/>
  <c r="BI233" i="12"/>
  <c r="U738" i="12"/>
  <c r="CW2253" i="12"/>
  <c r="CM2253" i="12"/>
  <c r="U1243" i="12"/>
  <c r="EK1243" i="12"/>
  <c r="CC2253" i="12"/>
  <c r="K1748" i="12"/>
  <c r="CC1243" i="12"/>
  <c r="AY738" i="12"/>
  <c r="FO1243" i="12"/>
  <c r="K233" i="12"/>
  <c r="AO1748" i="12"/>
  <c r="A1748" i="12"/>
  <c r="AY233" i="12"/>
  <c r="K1243" i="12"/>
  <c r="EK738" i="12"/>
  <c r="U233" i="12"/>
  <c r="EA1748" i="12"/>
  <c r="K738" i="12"/>
  <c r="FY2253" i="12"/>
  <c r="FE738" i="12"/>
  <c r="CM738" i="12"/>
  <c r="AO1243" i="12"/>
  <c r="EA233" i="12"/>
  <c r="FE1243" i="12"/>
  <c r="DQ233" i="12"/>
  <c r="FE233" i="12"/>
  <c r="AO2253" i="12"/>
  <c r="EU2253" i="12"/>
  <c r="DG738" i="12"/>
  <c r="A232" i="12"/>
  <c r="DG1243" i="12"/>
  <c r="EA1243" i="12"/>
  <c r="AP1749" i="12" l="1"/>
  <c r="AP739" i="12"/>
  <c r="DR2254" i="12"/>
  <c r="FF1749" i="12"/>
  <c r="GJ1244" i="12"/>
  <c r="EV1749" i="12"/>
  <c r="DR234" i="12"/>
  <c r="CX234" i="12"/>
  <c r="GJ739" i="12"/>
  <c r="CD1244" i="12"/>
  <c r="AF739" i="12"/>
  <c r="CX739" i="12"/>
  <c r="AP2254" i="12"/>
  <c r="EB1749" i="12"/>
  <c r="B233" i="12"/>
  <c r="AP234" i="12"/>
  <c r="CD234" i="12"/>
  <c r="EL234" i="12"/>
  <c r="DH1244" i="12"/>
  <c r="EV1244" i="12"/>
  <c r="DH1749" i="12"/>
  <c r="BJ739" i="12"/>
  <c r="BJ2254" i="12"/>
  <c r="FF234" i="12"/>
  <c r="AZ739" i="12"/>
  <c r="CN1244" i="12"/>
  <c r="CX1244" i="12"/>
  <c r="AF1244" i="12"/>
  <c r="V739" i="12"/>
  <c r="CN234" i="12"/>
  <c r="GJ1749" i="12"/>
  <c r="GJ234" i="12"/>
  <c r="B739" i="12"/>
  <c r="FP1749" i="12"/>
  <c r="V2254" i="12"/>
  <c r="FZ1244" i="12"/>
  <c r="FP739" i="12"/>
  <c r="BJ1749" i="12"/>
  <c r="BT234" i="12"/>
  <c r="AP1244" i="12"/>
  <c r="EB739" i="12"/>
  <c r="EL1244" i="12"/>
  <c r="CN2254" i="12"/>
  <c r="CD739" i="12"/>
  <c r="EB234" i="12"/>
  <c r="BT2254" i="12"/>
  <c r="FF2254" i="12"/>
  <c r="V1244" i="12"/>
  <c r="EL2254" i="12"/>
  <c r="CX1749" i="12"/>
  <c r="AF2254" i="12"/>
  <c r="V234" i="12"/>
  <c r="DH739" i="12"/>
  <c r="FP2254" i="12"/>
  <c r="FZ739" i="12"/>
  <c r="CN739" i="12"/>
  <c r="AF1749" i="12"/>
  <c r="L739" i="12"/>
  <c r="B2254" i="12"/>
  <c r="EV739" i="12"/>
  <c r="DR739" i="12"/>
  <c r="AZ234" i="12"/>
  <c r="EB2254" i="12"/>
  <c r="L1749" i="12"/>
  <c r="BJ1244" i="12"/>
  <c r="AZ1244" i="12"/>
  <c r="BT1244" i="12"/>
  <c r="EB1244" i="12"/>
  <c r="EL1749" i="12"/>
  <c r="EV234" i="12"/>
  <c r="BT1749" i="12"/>
  <c r="AZ2254" i="12"/>
  <c r="FP234" i="12"/>
  <c r="EV2254" i="12"/>
  <c r="GJ2254" i="12"/>
  <c r="FP1244" i="12"/>
  <c r="CD1749" i="12"/>
  <c r="B1244" i="12"/>
  <c r="L2254" i="12"/>
  <c r="V1749" i="12"/>
  <c r="DR1244" i="12"/>
  <c r="FZ234" i="12"/>
  <c r="DH2254" i="12"/>
  <c r="AF234" i="12"/>
  <c r="CX2254" i="12"/>
  <c r="CD2254" i="12"/>
  <c r="FF1244" i="12"/>
  <c r="BT739" i="12"/>
  <c r="FZ1749" i="12"/>
  <c r="AZ1749" i="12"/>
  <c r="L1244" i="12"/>
  <c r="B1749" i="12"/>
  <c r="DH234" i="12"/>
  <c r="L234" i="12"/>
  <c r="FF739" i="12"/>
  <c r="FZ2254" i="12"/>
  <c r="CN1749" i="12"/>
  <c r="DR1749" i="12"/>
  <c r="BJ234" i="12"/>
  <c r="EL739" i="12"/>
  <c r="AY2254" i="12"/>
  <c r="GI1244" i="12"/>
  <c r="AE234" i="12"/>
  <c r="FE2254" i="12"/>
  <c r="CM2254" i="12"/>
  <c r="BS2254" i="12"/>
  <c r="AO234" i="12"/>
  <c r="DQ739" i="12"/>
  <c r="CW234" i="12"/>
  <c r="U739" i="12"/>
  <c r="EK1244" i="12"/>
  <c r="A2254" i="12"/>
  <c r="FO1244" i="12"/>
  <c r="CM1244" i="12"/>
  <c r="CM234" i="12"/>
  <c r="CM739" i="12"/>
  <c r="FE1244" i="12"/>
  <c r="AY739" i="12"/>
  <c r="U1244" i="12"/>
  <c r="GI739" i="12"/>
  <c r="AO1244" i="12"/>
  <c r="EU1749" i="12"/>
  <c r="EA1244" i="12"/>
  <c r="AO739" i="12"/>
  <c r="EU234" i="12"/>
  <c r="CC739" i="12"/>
  <c r="EA2254" i="12"/>
  <c r="DQ234" i="12"/>
  <c r="U234" i="12"/>
  <c r="AY1244" i="12"/>
  <c r="FY2254" i="12"/>
  <c r="BI739" i="12"/>
  <c r="AY1749" i="12"/>
  <c r="AE739" i="12"/>
  <c r="A233" i="12"/>
  <c r="FY234" i="12"/>
  <c r="BI234" i="12"/>
  <c r="BS234" i="12"/>
  <c r="DG2254" i="12"/>
  <c r="AY234" i="12"/>
  <c r="EK1749" i="12"/>
  <c r="FO739" i="12"/>
  <c r="CC2254" i="12"/>
  <c r="EA234" i="12"/>
  <c r="BI1244" i="12"/>
  <c r="CC1749" i="12"/>
  <c r="DQ2254" i="12"/>
  <c r="U2254" i="12"/>
  <c r="CC234" i="12"/>
  <c r="EU1244" i="12"/>
  <c r="A1244" i="12"/>
  <c r="GI2254" i="12"/>
  <c r="GI234" i="12"/>
  <c r="EU2254" i="12"/>
  <c r="DG234" i="12"/>
  <c r="EK2254" i="12"/>
  <c r="AO2254" i="12"/>
  <c r="AE1244" i="12"/>
  <c r="FY1749" i="12"/>
  <c r="AE1749" i="12"/>
  <c r="BI1749" i="12"/>
  <c r="FE234" i="12"/>
  <c r="K234" i="12"/>
  <c r="FO2254" i="12"/>
  <c r="FE739" i="12"/>
  <c r="A1749" i="12"/>
  <c r="CM1749" i="12"/>
  <c r="AO1749" i="12"/>
  <c r="EK234" i="12"/>
  <c r="BS739" i="12"/>
  <c r="K2254" i="12"/>
  <c r="FO1749" i="12"/>
  <c r="DG1749" i="12"/>
  <c r="EA739" i="12"/>
  <c r="CW1749" i="12"/>
  <c r="EK739" i="12"/>
  <c r="DQ1749" i="12"/>
  <c r="FO234" i="12"/>
  <c r="DG1244" i="12"/>
  <c r="GI1749" i="12"/>
  <c r="FY739" i="12"/>
  <c r="BS1244" i="12"/>
  <c r="CW1244" i="12"/>
  <c r="CW2254" i="12"/>
  <c r="K1244" i="12"/>
  <c r="U1749" i="12"/>
  <c r="EA1749" i="12"/>
  <c r="DG739" i="12"/>
  <c r="BS1749" i="12"/>
  <c r="FY1244" i="12"/>
  <c r="EU739" i="12"/>
  <c r="FE1749" i="12"/>
  <c r="A739" i="12"/>
  <c r="K739" i="12"/>
  <c r="DQ1244" i="12"/>
  <c r="BI2254" i="12"/>
  <c r="AE2254" i="12"/>
  <c r="CW739" i="12"/>
  <c r="CC1244" i="12"/>
  <c r="K1749" i="12"/>
  <c r="L1245" i="12" l="1"/>
  <c r="L2255" i="12"/>
  <c r="EB2255" i="12"/>
  <c r="AF2255" i="12"/>
  <c r="V2255" i="12"/>
  <c r="BJ2255" i="12"/>
  <c r="DR235" i="12"/>
  <c r="EL740" i="12"/>
  <c r="FZ2255" i="12"/>
  <c r="B1750" i="12"/>
  <c r="BT740" i="12"/>
  <c r="AF235" i="12"/>
  <c r="V1750" i="12"/>
  <c r="FP1245" i="12"/>
  <c r="AZ2255" i="12"/>
  <c r="EB1245" i="12"/>
  <c r="L1750" i="12"/>
  <c r="EV740" i="12"/>
  <c r="CN740" i="12"/>
  <c r="V235" i="12"/>
  <c r="V1245" i="12"/>
  <c r="CD740" i="12"/>
  <c r="AP1245" i="12"/>
  <c r="FZ1245" i="12"/>
  <c r="GJ235" i="12"/>
  <c r="AF1245" i="12"/>
  <c r="FF235" i="12"/>
  <c r="EV1245" i="12"/>
  <c r="AP235" i="12"/>
  <c r="CX740" i="12"/>
  <c r="CX235" i="12"/>
  <c r="FF1750" i="12"/>
  <c r="BJ235" i="12"/>
  <c r="DH2255" i="12"/>
  <c r="BT1750" i="12"/>
  <c r="FZ740" i="12"/>
  <c r="CN2255" i="12"/>
  <c r="CX1245" i="12"/>
  <c r="AF740" i="12"/>
  <c r="DR1750" i="12"/>
  <c r="L235" i="12"/>
  <c r="AZ1750" i="12"/>
  <c r="CD2255" i="12"/>
  <c r="FZ235" i="12"/>
  <c r="B1245" i="12"/>
  <c r="EV2255" i="12"/>
  <c r="EV235" i="12"/>
  <c r="AZ1245" i="12"/>
  <c r="AZ235" i="12"/>
  <c r="L740" i="12"/>
  <c r="FP2255" i="12"/>
  <c r="CX1750" i="12"/>
  <c r="BT2255" i="12"/>
  <c r="EL1245" i="12"/>
  <c r="BJ1750" i="12"/>
  <c r="FP1750" i="12"/>
  <c r="CN235" i="12"/>
  <c r="CN1245" i="12"/>
  <c r="BJ740" i="12"/>
  <c r="EL235" i="12"/>
  <c r="EB1750" i="12"/>
  <c r="CD1245" i="12"/>
  <c r="EV1750" i="12"/>
  <c r="AP740" i="12"/>
  <c r="FF740" i="12"/>
  <c r="FF1245" i="12"/>
  <c r="GJ2255" i="12"/>
  <c r="BT1245" i="12"/>
  <c r="B2255" i="12"/>
  <c r="FF2255" i="12"/>
  <c r="BT235" i="12"/>
  <c r="GJ1750" i="12"/>
  <c r="DH1245" i="12"/>
  <c r="B234" i="12"/>
  <c r="DR2255" i="12"/>
  <c r="CN1750" i="12"/>
  <c r="DH235" i="12"/>
  <c r="FZ1750" i="12"/>
  <c r="CX2255" i="12"/>
  <c r="DR1245" i="12"/>
  <c r="CD1750" i="12"/>
  <c r="FP235" i="12"/>
  <c r="EL1750" i="12"/>
  <c r="BJ1245" i="12"/>
  <c r="DR740" i="12"/>
  <c r="AF1750" i="12"/>
  <c r="DH740" i="12"/>
  <c r="EL2255" i="12"/>
  <c r="EB235" i="12"/>
  <c r="EB740" i="12"/>
  <c r="FP740" i="12"/>
  <c r="B740" i="12"/>
  <c r="V740" i="12"/>
  <c r="AZ740" i="12"/>
  <c r="DH1750" i="12"/>
  <c r="CD235" i="12"/>
  <c r="AP2255" i="12"/>
  <c r="GJ740" i="12"/>
  <c r="GJ1245" i="12"/>
  <c r="AP1750" i="12"/>
  <c r="CC2255" i="12"/>
  <c r="EU1750" i="12"/>
  <c r="EK1750" i="12"/>
  <c r="U1245" i="12"/>
  <c r="K1750" i="12"/>
  <c r="FO2255" i="12"/>
  <c r="FO1245" i="12"/>
  <c r="CC740" i="12"/>
  <c r="BS1245" i="12"/>
  <c r="DG2255" i="12"/>
  <c r="K740" i="12"/>
  <c r="CW1750" i="12"/>
  <c r="GI235" i="12"/>
  <c r="A740" i="12"/>
  <c r="EK1245" i="12"/>
  <c r="AO2255" i="12"/>
  <c r="CW1245" i="12"/>
  <c r="EU1245" i="12"/>
  <c r="EU2255" i="12"/>
  <c r="CM235" i="12"/>
  <c r="GI1245" i="12"/>
  <c r="FO740" i="12"/>
  <c r="EA235" i="12"/>
  <c r="AO1245" i="12"/>
  <c r="DG235" i="12"/>
  <c r="AE740" i="12"/>
  <c r="FE1750" i="12"/>
  <c r="CC1750" i="12"/>
  <c r="GI1750" i="12"/>
  <c r="AO1750" i="12"/>
  <c r="BS1750" i="12"/>
  <c r="AO235" i="12"/>
  <c r="FO235" i="12"/>
  <c r="FE740" i="12"/>
  <c r="EU740" i="12"/>
  <c r="FO1750" i="12"/>
  <c r="BI1750" i="12"/>
  <c r="DQ235" i="12"/>
  <c r="A234" i="12"/>
  <c r="FY2255" i="12"/>
  <c r="BS235" i="12"/>
  <c r="FE1245" i="12"/>
  <c r="CM1750" i="12"/>
  <c r="DG1245" i="12"/>
  <c r="AY2255" i="12"/>
  <c r="BI1245" i="12"/>
  <c r="DQ2255" i="12"/>
  <c r="AE235" i="12"/>
  <c r="K235" i="12"/>
  <c r="DQ1750" i="12"/>
  <c r="FY740" i="12"/>
  <c r="CC235" i="12"/>
  <c r="AY1245" i="12"/>
  <c r="U740" i="12"/>
  <c r="FE235" i="12"/>
  <c r="AE1245" i="12"/>
  <c r="DG740" i="12"/>
  <c r="DG1750" i="12"/>
  <c r="AY235" i="12"/>
  <c r="U235" i="12"/>
  <c r="FY1245" i="12"/>
  <c r="EA1750" i="12"/>
  <c r="GI2255" i="12"/>
  <c r="CW2255" i="12"/>
  <c r="EA2255" i="12"/>
  <c r="A2255" i="12"/>
  <c r="FY235" i="12"/>
  <c r="FY1750" i="12"/>
  <c r="A1245" i="12"/>
  <c r="EA1245" i="12"/>
  <c r="A1750" i="12"/>
  <c r="BI2255" i="12"/>
  <c r="K1245" i="12"/>
  <c r="EA740" i="12"/>
  <c r="CM2255" i="12"/>
  <c r="U2255" i="12"/>
  <c r="GI740" i="12"/>
  <c r="CC1245" i="12"/>
  <c r="BI235" i="12"/>
  <c r="CM1245" i="12"/>
  <c r="BS2255" i="12"/>
  <c r="EU235" i="12"/>
  <c r="EK2255" i="12"/>
  <c r="AE1750" i="12"/>
  <c r="BS740" i="12"/>
  <c r="AY1750" i="12"/>
  <c r="U1750" i="12"/>
  <c r="BI740" i="12"/>
  <c r="K2255" i="12"/>
  <c r="CW235" i="12"/>
  <c r="DQ740" i="12"/>
  <c r="AE2255" i="12"/>
  <c r="EK235" i="12"/>
  <c r="DQ1245" i="12"/>
  <c r="CM740" i="12"/>
  <c r="CW740" i="12"/>
  <c r="EK740" i="12"/>
  <c r="FE2255" i="12"/>
  <c r="AO740" i="12"/>
  <c r="AY740" i="12"/>
  <c r="FP741" i="12" l="1"/>
  <c r="DR2256" i="12"/>
  <c r="EV1751" i="12"/>
  <c r="EV236" i="12"/>
  <c r="BT1751" i="12"/>
  <c r="CN741" i="12"/>
  <c r="AP1751" i="12"/>
  <c r="CD236" i="12"/>
  <c r="B741" i="12"/>
  <c r="EL2256" i="12"/>
  <c r="BJ1246" i="12"/>
  <c r="DR1246" i="12"/>
  <c r="CN1751" i="12"/>
  <c r="GJ1751" i="12"/>
  <c r="BT1246" i="12"/>
  <c r="AP741" i="12"/>
  <c r="EL236" i="12"/>
  <c r="FP1751" i="12"/>
  <c r="CX1751" i="12"/>
  <c r="AZ1246" i="12"/>
  <c r="FZ236" i="12"/>
  <c r="DR1751" i="12"/>
  <c r="FZ741" i="12"/>
  <c r="FF1751" i="12"/>
  <c r="EV1246" i="12"/>
  <c r="FZ1246" i="12"/>
  <c r="V236" i="12"/>
  <c r="EB1246" i="12"/>
  <c r="AF236" i="12"/>
  <c r="EL741" i="12"/>
  <c r="AF2256" i="12"/>
  <c r="GJ1246" i="12"/>
  <c r="EL1751" i="12"/>
  <c r="BT236" i="12"/>
  <c r="BJ1751" i="12"/>
  <c r="CD2256" i="12"/>
  <c r="CX236" i="12"/>
  <c r="AP1246" i="12"/>
  <c r="AZ2256" i="12"/>
  <c r="DR236" i="12"/>
  <c r="EB2256" i="12"/>
  <c r="GJ741" i="12"/>
  <c r="AZ741" i="12"/>
  <c r="EB741" i="12"/>
  <c r="AF1751" i="12"/>
  <c r="FP236" i="12"/>
  <c r="FZ1751" i="12"/>
  <c r="B235" i="12"/>
  <c r="FF2256" i="12"/>
  <c r="FF1246" i="12"/>
  <c r="CD1246" i="12"/>
  <c r="CN1246" i="12"/>
  <c r="EL1246" i="12"/>
  <c r="L741" i="12"/>
  <c r="EV2256" i="12"/>
  <c r="AZ1751" i="12"/>
  <c r="CX1246" i="12"/>
  <c r="DH2256" i="12"/>
  <c r="CX741" i="12"/>
  <c r="AF1246" i="12"/>
  <c r="CD741" i="12"/>
  <c r="EV741" i="12"/>
  <c r="FP1246" i="12"/>
  <c r="B1751" i="12"/>
  <c r="BJ2256" i="12"/>
  <c r="L2256" i="12"/>
  <c r="DH1751" i="12"/>
  <c r="DH741" i="12"/>
  <c r="CX2256" i="12"/>
  <c r="GJ2256" i="12"/>
  <c r="BJ741" i="12"/>
  <c r="FP2256" i="12"/>
  <c r="AF741" i="12"/>
  <c r="FF236" i="12"/>
  <c r="BT741" i="12"/>
  <c r="AP2256" i="12"/>
  <c r="V741" i="12"/>
  <c r="EB236" i="12"/>
  <c r="DR741" i="12"/>
  <c r="CD1751" i="12"/>
  <c r="DH236" i="12"/>
  <c r="DH1246" i="12"/>
  <c r="B2256" i="12"/>
  <c r="FF741" i="12"/>
  <c r="EB1751" i="12"/>
  <c r="CN236" i="12"/>
  <c r="BT2256" i="12"/>
  <c r="AZ236" i="12"/>
  <c r="B1246" i="12"/>
  <c r="L236" i="12"/>
  <c r="CN2256" i="12"/>
  <c r="BJ236" i="12"/>
  <c r="AP236" i="12"/>
  <c r="GJ236" i="12"/>
  <c r="V1246" i="12"/>
  <c r="L1751" i="12"/>
  <c r="V1751" i="12"/>
  <c r="FZ2256" i="12"/>
  <c r="V2256" i="12"/>
  <c r="L1246" i="12"/>
  <c r="K236" i="12"/>
  <c r="CW2256" i="12"/>
  <c r="AO741" i="12"/>
  <c r="FE1751" i="12"/>
  <c r="BI2256" i="12"/>
  <c r="FE2256" i="12"/>
  <c r="CM2256" i="12"/>
  <c r="DG2256" i="12"/>
  <c r="K1751" i="12"/>
  <c r="CM1246" i="12"/>
  <c r="GI741" i="12"/>
  <c r="A741" i="12"/>
  <c r="AE1246" i="12"/>
  <c r="DQ2256" i="12"/>
  <c r="DG741" i="12"/>
  <c r="BI1246" i="12"/>
  <c r="CW1751" i="12"/>
  <c r="EA2256" i="12"/>
  <c r="CC236" i="12"/>
  <c r="BS741" i="12"/>
  <c r="EK741" i="12"/>
  <c r="K2256" i="12"/>
  <c r="FE1246" i="12"/>
  <c r="A1751" i="12"/>
  <c r="AY1751" i="12"/>
  <c r="AO1246" i="12"/>
  <c r="K1246" i="12"/>
  <c r="DQ741" i="12"/>
  <c r="AY741" i="12"/>
  <c r="AY236" i="12"/>
  <c r="GI1751" i="12"/>
  <c r="BS1751" i="12"/>
  <c r="AO2256" i="12"/>
  <c r="DQ1751" i="12"/>
  <c r="FO1246" i="12"/>
  <c r="AY1246" i="12"/>
  <c r="BS2256" i="12"/>
  <c r="AO1751" i="12"/>
  <c r="BS236" i="12"/>
  <c r="AE741" i="12"/>
  <c r="EA1246" i="12"/>
  <c r="FY1246" i="12"/>
  <c r="CW1246" i="12"/>
  <c r="U741" i="12"/>
  <c r="FY741" i="12"/>
  <c r="GI236" i="12"/>
  <c r="EK236" i="12"/>
  <c r="CC1246" i="12"/>
  <c r="EA236" i="12"/>
  <c r="AY2256" i="12"/>
  <c r="CM236" i="12"/>
  <c r="AO236" i="12"/>
  <c r="EU2256" i="12"/>
  <c r="EK1751" i="12"/>
  <c r="CC1751" i="12"/>
  <c r="EK1246" i="12"/>
  <c r="BI741" i="12"/>
  <c r="AE1751" i="12"/>
  <c r="FO2256" i="12"/>
  <c r="DG1246" i="12"/>
  <c r="FE741" i="12"/>
  <c r="CM1751" i="12"/>
  <c r="A1246" i="12"/>
  <c r="CW741" i="12"/>
  <c r="FO741" i="12"/>
  <c r="FO1751" i="12"/>
  <c r="DG236" i="12"/>
  <c r="EA741" i="12"/>
  <c r="CC741" i="12"/>
  <c r="U1246" i="12"/>
  <c r="DQ236" i="12"/>
  <c r="DQ1246" i="12"/>
  <c r="FO236" i="12"/>
  <c r="GI1246" i="12"/>
  <c r="AE2256" i="12"/>
  <c r="EK2256" i="12"/>
  <c r="FY2256" i="12"/>
  <c r="U1751" i="12"/>
  <c r="CM741" i="12"/>
  <c r="EU1246" i="12"/>
  <c r="EA1751" i="12"/>
  <c r="DG1751" i="12"/>
  <c r="CC2256" i="12"/>
  <c r="EU1751" i="12"/>
  <c r="A235" i="12"/>
  <c r="A2256" i="12"/>
  <c r="FE236" i="12"/>
  <c r="FY236" i="12"/>
  <c r="BI236" i="12"/>
  <c r="U236" i="12"/>
  <c r="GI2256" i="12"/>
  <c r="K741" i="12"/>
  <c r="CW236" i="12"/>
  <c r="FY1751" i="12"/>
  <c r="EU236" i="12"/>
  <c r="BS1246" i="12"/>
  <c r="AE236" i="12"/>
  <c r="U2256" i="12"/>
  <c r="BI1751" i="12"/>
  <c r="EU741" i="12"/>
  <c r="V1247" i="12" l="1"/>
  <c r="B2257" i="12"/>
  <c r="DH1752" i="12"/>
  <c r="EV2257" i="12"/>
  <c r="AZ2257" i="12"/>
  <c r="CX1752" i="12"/>
  <c r="BJ1247" i="12"/>
  <c r="L1247" i="12"/>
  <c r="L1752" i="12"/>
  <c r="BJ237" i="12"/>
  <c r="AZ237" i="12"/>
  <c r="FF742" i="12"/>
  <c r="CD1752" i="12"/>
  <c r="AP2257" i="12"/>
  <c r="FP2257" i="12"/>
  <c r="DH742" i="12"/>
  <c r="B1752" i="12"/>
  <c r="AF1247" i="12"/>
  <c r="AZ1752" i="12"/>
  <c r="CN1247" i="12"/>
  <c r="B236" i="12"/>
  <c r="EB742" i="12"/>
  <c r="DR237" i="12"/>
  <c r="CD2257" i="12"/>
  <c r="GJ1247" i="12"/>
  <c r="EB1247" i="12"/>
  <c r="FF1752" i="12"/>
  <c r="AZ1247" i="12"/>
  <c r="AP742" i="12"/>
  <c r="DR1247" i="12"/>
  <c r="CD237" i="12"/>
  <c r="EV237" i="12"/>
  <c r="CN2257" i="12"/>
  <c r="BT742" i="12"/>
  <c r="FP1247" i="12"/>
  <c r="FZ1752" i="12"/>
  <c r="BJ1752" i="12"/>
  <c r="FZ742" i="12"/>
  <c r="AP1752" i="12"/>
  <c r="FZ2257" i="12"/>
  <c r="GJ237" i="12"/>
  <c r="L237" i="12"/>
  <c r="CN237" i="12"/>
  <c r="DH1247" i="12"/>
  <c r="EB237" i="12"/>
  <c r="FF237" i="12"/>
  <c r="GJ2257" i="12"/>
  <c r="L2257" i="12"/>
  <c r="EV742" i="12"/>
  <c r="DH2257" i="12"/>
  <c r="L742" i="12"/>
  <c r="FF1247" i="12"/>
  <c r="FP237" i="12"/>
  <c r="GJ742" i="12"/>
  <c r="AP1247" i="12"/>
  <c r="BT237" i="12"/>
  <c r="EL742" i="12"/>
  <c r="FZ1247" i="12"/>
  <c r="DR1752" i="12"/>
  <c r="FP1752" i="12"/>
  <c r="GJ1752" i="12"/>
  <c r="EL2257" i="12"/>
  <c r="CN742" i="12"/>
  <c r="DR2257" i="12"/>
  <c r="V2257" i="12"/>
  <c r="BT2257" i="12"/>
  <c r="DR742" i="12"/>
  <c r="BJ742" i="12"/>
  <c r="CX742" i="12"/>
  <c r="CD1247" i="12"/>
  <c r="AZ742" i="12"/>
  <c r="AF2257" i="12"/>
  <c r="V237" i="12"/>
  <c r="BT1247" i="12"/>
  <c r="EV1752" i="12"/>
  <c r="V1752" i="12"/>
  <c r="AP237" i="12"/>
  <c r="B1247" i="12"/>
  <c r="EB1752" i="12"/>
  <c r="DH237" i="12"/>
  <c r="V742" i="12"/>
  <c r="AF742" i="12"/>
  <c r="CX2257" i="12"/>
  <c r="BJ2257" i="12"/>
  <c r="CD742" i="12"/>
  <c r="CX1247" i="12"/>
  <c r="EL1247" i="12"/>
  <c r="FF2257" i="12"/>
  <c r="AF1752" i="12"/>
  <c r="EB2257" i="12"/>
  <c r="CX237" i="12"/>
  <c r="EL1752" i="12"/>
  <c r="AF237" i="12"/>
  <c r="EV1247" i="12"/>
  <c r="FZ237" i="12"/>
  <c r="EL237" i="12"/>
  <c r="CN1752" i="12"/>
  <c r="B742" i="12"/>
  <c r="BT1752" i="12"/>
  <c r="FP742" i="12"/>
  <c r="CM237" i="12"/>
  <c r="AE1752" i="12"/>
  <c r="DG1752" i="12"/>
  <c r="EA1752" i="12"/>
  <c r="K2257" i="12"/>
  <c r="AO237" i="12"/>
  <c r="FO742" i="12"/>
  <c r="CW1752" i="12"/>
  <c r="EA2257" i="12"/>
  <c r="AE237" i="12"/>
  <c r="AO1247" i="12"/>
  <c r="AY2257" i="12"/>
  <c r="EU237" i="12"/>
  <c r="AY1247" i="12"/>
  <c r="A2257" i="12"/>
  <c r="CM1247" i="12"/>
  <c r="FE1752" i="12"/>
  <c r="EK2257" i="12"/>
  <c r="CC1247" i="12"/>
  <c r="CC1752" i="12"/>
  <c r="GI1247" i="12"/>
  <c r="EK237" i="12"/>
  <c r="AO2257" i="12"/>
  <c r="BI237" i="12"/>
  <c r="AE742" i="12"/>
  <c r="DQ742" i="12"/>
  <c r="EU742" i="12"/>
  <c r="BS742" i="12"/>
  <c r="EK1247" i="12"/>
  <c r="A1247" i="12"/>
  <c r="BI2257" i="12"/>
  <c r="DG742" i="12"/>
  <c r="DQ2257" i="12"/>
  <c r="BS1247" i="12"/>
  <c r="CM1752" i="12"/>
  <c r="CC742" i="12"/>
  <c r="BI1247" i="12"/>
  <c r="CW742" i="12"/>
  <c r="DQ1752" i="12"/>
  <c r="AO1752" i="12"/>
  <c r="CW237" i="12"/>
  <c r="AO742" i="12"/>
  <c r="DG237" i="12"/>
  <c r="CC2257" i="12"/>
  <c r="BS2257" i="12"/>
  <c r="AY237" i="12"/>
  <c r="K742" i="12"/>
  <c r="GI237" i="12"/>
  <c r="BI742" i="12"/>
  <c r="EA742" i="12"/>
  <c r="EU1247" i="12"/>
  <c r="EU2257" i="12"/>
  <c r="K237" i="12"/>
  <c r="EK1752" i="12"/>
  <c r="EU1752" i="12"/>
  <c r="K1752" i="12"/>
  <c r="AE2257" i="12"/>
  <c r="DG2257" i="12"/>
  <c r="EK742" i="12"/>
  <c r="BS237" i="12"/>
  <c r="AY1752" i="12"/>
  <c r="U1752" i="12"/>
  <c r="FE237" i="12"/>
  <c r="FE742" i="12"/>
  <c r="CM2257" i="12"/>
  <c r="DG1247" i="12"/>
  <c r="BS1752" i="12"/>
  <c r="GI1752" i="12"/>
  <c r="A1752" i="12"/>
  <c r="FY742" i="12"/>
  <c r="U742" i="12"/>
  <c r="EA1247" i="12"/>
  <c r="A742" i="12"/>
  <c r="FY237" i="12"/>
  <c r="CM742" i="12"/>
  <c r="CC237" i="12"/>
  <c r="DQ1247" i="12"/>
  <c r="EA237" i="12"/>
  <c r="FO1752" i="12"/>
  <c r="FO237" i="12"/>
  <c r="FE1247" i="12"/>
  <c r="U2257" i="12"/>
  <c r="GI2257" i="12"/>
  <c r="U237" i="12"/>
  <c r="BI1752" i="12"/>
  <c r="CW2257" i="12"/>
  <c r="U1247" i="12"/>
  <c r="AY742" i="12"/>
  <c r="FY1247" i="12"/>
  <c r="FY2257" i="12"/>
  <c r="GI742" i="12"/>
  <c r="FE2257" i="12"/>
  <c r="FO2257" i="12"/>
  <c r="A236" i="12"/>
  <c r="DQ237" i="12"/>
  <c r="FY1752" i="12"/>
  <c r="CW1247" i="12"/>
  <c r="K1247" i="12"/>
  <c r="AE1247" i="12"/>
  <c r="FO1247" i="12"/>
  <c r="EL1248" i="12" l="1"/>
  <c r="EV1753" i="12"/>
  <c r="DR1753" i="12"/>
  <c r="GJ2258" i="12"/>
  <c r="FP1248" i="12"/>
  <c r="AZ1753" i="12"/>
  <c r="AZ238" i="12"/>
  <c r="FP743" i="12"/>
  <c r="EL238" i="12"/>
  <c r="EL1753" i="12"/>
  <c r="FF2258" i="12"/>
  <c r="BJ2258" i="12"/>
  <c r="DH238" i="12"/>
  <c r="V1753" i="12"/>
  <c r="AF2258" i="12"/>
  <c r="BJ743" i="12"/>
  <c r="DR2258" i="12"/>
  <c r="FP1753" i="12"/>
  <c r="BT238" i="12"/>
  <c r="FF1248" i="12"/>
  <c r="L2258" i="12"/>
  <c r="DH1248" i="12"/>
  <c r="FZ2258" i="12"/>
  <c r="FZ1753" i="12"/>
  <c r="EV238" i="12"/>
  <c r="AZ1248" i="12"/>
  <c r="CD2258" i="12"/>
  <c r="CN1248" i="12"/>
  <c r="DH743" i="12"/>
  <c r="FF743" i="12"/>
  <c r="L1248" i="12"/>
  <c r="EV2258" i="12"/>
  <c r="CX238" i="12"/>
  <c r="EB1753" i="12"/>
  <c r="CN743" i="12"/>
  <c r="CN238" i="12"/>
  <c r="CD238" i="12"/>
  <c r="FP2258" i="12"/>
  <c r="DH1753" i="12"/>
  <c r="B743" i="12"/>
  <c r="EV1248" i="12"/>
  <c r="EB2258" i="12"/>
  <c r="CX1248" i="12"/>
  <c r="AF743" i="12"/>
  <c r="B1248" i="12"/>
  <c r="BT1248" i="12"/>
  <c r="CD1248" i="12"/>
  <c r="BT2258" i="12"/>
  <c r="EL2258" i="12"/>
  <c r="FZ1248" i="12"/>
  <c r="GJ743" i="12"/>
  <c r="DH2258" i="12"/>
  <c r="FF238" i="12"/>
  <c r="L238" i="12"/>
  <c r="FZ743" i="12"/>
  <c r="BT743" i="12"/>
  <c r="DR1248" i="12"/>
  <c r="EB1248" i="12"/>
  <c r="EB743" i="12"/>
  <c r="AF1248" i="12"/>
  <c r="AP2258" i="12"/>
  <c r="BJ238" i="12"/>
  <c r="CX1753" i="12"/>
  <c r="B2258" i="12"/>
  <c r="BT1753" i="12"/>
  <c r="FZ238" i="12"/>
  <c r="CX2258" i="12"/>
  <c r="AZ743" i="12"/>
  <c r="DR743" i="12"/>
  <c r="AP1248" i="12"/>
  <c r="L743" i="12"/>
  <c r="AP1753" i="12"/>
  <c r="FF1753" i="12"/>
  <c r="DR238" i="12"/>
  <c r="BJ1248" i="12"/>
  <c r="CN1753" i="12"/>
  <c r="AF238" i="12"/>
  <c r="AF1753" i="12"/>
  <c r="CD743" i="12"/>
  <c r="V743" i="12"/>
  <c r="AP238" i="12"/>
  <c r="V238" i="12"/>
  <c r="CX743" i="12"/>
  <c r="V2258" i="12"/>
  <c r="GJ1753" i="12"/>
  <c r="EL743" i="12"/>
  <c r="FP238" i="12"/>
  <c r="EV743" i="12"/>
  <c r="EB238" i="12"/>
  <c r="GJ238" i="12"/>
  <c r="BJ1753" i="12"/>
  <c r="CN2258" i="12"/>
  <c r="AP743" i="12"/>
  <c r="GJ1248" i="12"/>
  <c r="B237" i="12"/>
  <c r="B1753" i="12"/>
  <c r="CD1753" i="12"/>
  <c r="L1753" i="12"/>
  <c r="AZ2258" i="12"/>
  <c r="V1248" i="12"/>
  <c r="GI1248" i="12"/>
  <c r="EU2258" i="12"/>
  <c r="EK1248" i="12"/>
  <c r="EU238" i="12"/>
  <c r="K1753" i="12"/>
  <c r="BI2258" i="12"/>
  <c r="CM2258" i="12"/>
  <c r="AY238" i="12"/>
  <c r="FE1248" i="12"/>
  <c r="DQ2258" i="12"/>
  <c r="EA1248" i="12"/>
  <c r="FY1753" i="12"/>
  <c r="AE1248" i="12"/>
  <c r="CM1248" i="12"/>
  <c r="CW2258" i="12"/>
  <c r="K1248" i="12"/>
  <c r="CW238" i="12"/>
  <c r="CW1753" i="12"/>
  <c r="EA1753" i="12"/>
  <c r="FY2258" i="12"/>
  <c r="FO743" i="12"/>
  <c r="U2258" i="12"/>
  <c r="FO238" i="12"/>
  <c r="CM743" i="12"/>
  <c r="U1753" i="12"/>
  <c r="FO2258" i="12"/>
  <c r="EA2258" i="12"/>
  <c r="GI743" i="12"/>
  <c r="BI1753" i="12"/>
  <c r="A237" i="12"/>
  <c r="BS238" i="12"/>
  <c r="CC1753" i="12"/>
  <c r="CM238" i="12"/>
  <c r="A2258" i="12"/>
  <c r="A1753" i="12"/>
  <c r="EK238" i="12"/>
  <c r="EK1753" i="12"/>
  <c r="K743" i="12"/>
  <c r="CM1753" i="12"/>
  <c r="GI2258" i="12"/>
  <c r="EA743" i="12"/>
  <c r="FE743" i="12"/>
  <c r="AY2258" i="12"/>
  <c r="GI1753" i="12"/>
  <c r="FY1248" i="12"/>
  <c r="BI1248" i="12"/>
  <c r="K2258" i="12"/>
  <c r="FY743" i="12"/>
  <c r="A743" i="12"/>
  <c r="DQ1248" i="12"/>
  <c r="EK743" i="12"/>
  <c r="BS743" i="12"/>
  <c r="DG1753" i="12"/>
  <c r="CC238" i="12"/>
  <c r="AE743" i="12"/>
  <c r="BS1753" i="12"/>
  <c r="DG2258" i="12"/>
  <c r="BS1248" i="12"/>
  <c r="EU1753" i="12"/>
  <c r="AE238" i="12"/>
  <c r="AY1248" i="12"/>
  <c r="AO238" i="12"/>
  <c r="EU743" i="12"/>
  <c r="CC2258" i="12"/>
  <c r="AY743" i="12"/>
  <c r="FY238" i="12"/>
  <c r="AE1753" i="12"/>
  <c r="AO1753" i="12"/>
  <c r="K238" i="12"/>
  <c r="AE2258" i="12"/>
  <c r="BI743" i="12"/>
  <c r="EK2258" i="12"/>
  <c r="AO2258" i="12"/>
  <c r="FE1753" i="12"/>
  <c r="FE238" i="12"/>
  <c r="U238" i="12"/>
  <c r="AY1753" i="12"/>
  <c r="DG743" i="12"/>
  <c r="AO743" i="12"/>
  <c r="GI238" i="12"/>
  <c r="AO1248" i="12"/>
  <c r="BS2258" i="12"/>
  <c r="EA238" i="12"/>
  <c r="BI238" i="12"/>
  <c r="DG1248" i="12"/>
  <c r="DQ1753" i="12"/>
  <c r="U1248" i="12"/>
  <c r="DG238" i="12"/>
  <c r="CC743" i="12"/>
  <c r="U743" i="12"/>
  <c r="CW1248" i="12"/>
  <c r="CC1248" i="12"/>
  <c r="FO1753" i="12"/>
  <c r="EU1248" i="12"/>
  <c r="CW743" i="12"/>
  <c r="FO1248" i="12"/>
  <c r="DQ238" i="12"/>
  <c r="FE2258" i="12"/>
  <c r="A1248" i="12"/>
  <c r="DQ743" i="12"/>
  <c r="FP239" i="12" l="1"/>
  <c r="BJ1249" i="12"/>
  <c r="EB744" i="12"/>
  <c r="CD1249" i="12"/>
  <c r="L1249" i="12"/>
  <c r="AF2259" i="12"/>
  <c r="DR1754" i="12"/>
  <c r="V1249" i="12"/>
  <c r="B1754" i="12"/>
  <c r="CN2259" i="12"/>
  <c r="EV744" i="12"/>
  <c r="V2259" i="12"/>
  <c r="V744" i="12"/>
  <c r="CN1754" i="12"/>
  <c r="AP1754" i="12"/>
  <c r="AZ744" i="12"/>
  <c r="B2259" i="12"/>
  <c r="AF1249" i="12"/>
  <c r="BT744" i="12"/>
  <c r="DH2259" i="12"/>
  <c r="BT2259" i="12"/>
  <c r="AF744" i="12"/>
  <c r="B744" i="12"/>
  <c r="CN239" i="12"/>
  <c r="EV2259" i="12"/>
  <c r="CN1249" i="12"/>
  <c r="FZ1754" i="12"/>
  <c r="FF1249" i="12"/>
  <c r="BJ744" i="12"/>
  <c r="BJ2259" i="12"/>
  <c r="FP744" i="12"/>
  <c r="GJ2259" i="12"/>
  <c r="B238" i="12"/>
  <c r="CD744" i="12"/>
  <c r="CX1754" i="12"/>
  <c r="GJ744" i="12"/>
  <c r="CN744" i="12"/>
  <c r="BT239" i="12"/>
  <c r="AZ239" i="12"/>
  <c r="L1754" i="12"/>
  <c r="GJ1249" i="12"/>
  <c r="GJ239" i="12"/>
  <c r="EL744" i="12"/>
  <c r="V239" i="12"/>
  <c r="AF1754" i="12"/>
  <c r="DR239" i="12"/>
  <c r="AP1249" i="12"/>
  <c r="FZ239" i="12"/>
  <c r="BJ239" i="12"/>
  <c r="EB1249" i="12"/>
  <c r="L239" i="12"/>
  <c r="FZ1249" i="12"/>
  <c r="BT1249" i="12"/>
  <c r="EB2259" i="12"/>
  <c r="FP2259" i="12"/>
  <c r="EB1754" i="12"/>
  <c r="FF744" i="12"/>
  <c r="AZ1249" i="12"/>
  <c r="DH1249" i="12"/>
  <c r="FP1754" i="12"/>
  <c r="V1754" i="12"/>
  <c r="EL1754" i="12"/>
  <c r="AZ1754" i="12"/>
  <c r="EV1754" i="12"/>
  <c r="AZ2259" i="12"/>
  <c r="BJ1754" i="12"/>
  <c r="CX744" i="12"/>
  <c r="L744" i="12"/>
  <c r="CX2259" i="12"/>
  <c r="FZ744" i="12"/>
  <c r="CX1249" i="12"/>
  <c r="DH1754" i="12"/>
  <c r="CD2259" i="12"/>
  <c r="FZ2259" i="12"/>
  <c r="FF2259" i="12"/>
  <c r="CD1754" i="12"/>
  <c r="AP744" i="12"/>
  <c r="EB239" i="12"/>
  <c r="GJ1754" i="12"/>
  <c r="AP239" i="12"/>
  <c r="AF239" i="12"/>
  <c r="FF1754" i="12"/>
  <c r="DR744" i="12"/>
  <c r="BT1754" i="12"/>
  <c r="AP2259" i="12"/>
  <c r="DR1249" i="12"/>
  <c r="FF239" i="12"/>
  <c r="EL2259" i="12"/>
  <c r="B1249" i="12"/>
  <c r="EV1249" i="12"/>
  <c r="CD239" i="12"/>
  <c r="CX239" i="12"/>
  <c r="DH744" i="12"/>
  <c r="EV239" i="12"/>
  <c r="L2259" i="12"/>
  <c r="DR2259" i="12"/>
  <c r="DH239" i="12"/>
  <c r="EL239" i="12"/>
  <c r="FP1249" i="12"/>
  <c r="EL1249" i="12"/>
  <c r="A238" i="12"/>
  <c r="FE744" i="12"/>
  <c r="FO2259" i="12"/>
  <c r="DG744" i="12"/>
  <c r="CM744" i="12"/>
  <c r="DQ2259" i="12"/>
  <c r="FY2259" i="12"/>
  <c r="K2259" i="12"/>
  <c r="U239" i="12"/>
  <c r="BI239" i="12"/>
  <c r="GI744" i="12"/>
  <c r="FY744" i="12"/>
  <c r="DQ1249" i="12"/>
  <c r="CC2259" i="12"/>
  <c r="BS744" i="12"/>
  <c r="CW2259" i="12"/>
  <c r="EK744" i="12"/>
  <c r="FY1249" i="12"/>
  <c r="DG239" i="12"/>
  <c r="A1249" i="12"/>
  <c r="GI2259" i="12"/>
  <c r="CW1249" i="12"/>
  <c r="BS1249" i="12"/>
  <c r="EK1754" i="12"/>
  <c r="EU1754" i="12"/>
  <c r="K744" i="12"/>
  <c r="BS239" i="12"/>
  <c r="CM239" i="12"/>
  <c r="EK1249" i="12"/>
  <c r="BS1754" i="12"/>
  <c r="CW1754" i="12"/>
  <c r="FO239" i="12"/>
  <c r="EA1754" i="12"/>
  <c r="AE239" i="12"/>
  <c r="CC1754" i="12"/>
  <c r="AY2259" i="12"/>
  <c r="K239" i="12"/>
  <c r="FE1249" i="12"/>
  <c r="A2259" i="12"/>
  <c r="U2259" i="12"/>
  <c r="GI1754" i="12"/>
  <c r="A1754" i="12"/>
  <c r="EA1249" i="12"/>
  <c r="FO1754" i="12"/>
  <c r="FY1754" i="12"/>
  <c r="FO744" i="12"/>
  <c r="A744" i="12"/>
  <c r="BI1249" i="12"/>
  <c r="AY1754" i="12"/>
  <c r="FY239" i="12"/>
  <c r="AE1249" i="12"/>
  <c r="CM1754" i="12"/>
  <c r="GI239" i="12"/>
  <c r="AY1249" i="12"/>
  <c r="U1754" i="12"/>
  <c r="AY239" i="12"/>
  <c r="DG1754" i="12"/>
  <c r="U1249" i="12"/>
  <c r="AO1249" i="12"/>
  <c r="EU744" i="12"/>
  <c r="AO744" i="12"/>
  <c r="AE2259" i="12"/>
  <c r="DG1249" i="12"/>
  <c r="AO2259" i="12"/>
  <c r="AE744" i="12"/>
  <c r="DQ744" i="12"/>
  <c r="EK239" i="12"/>
  <c r="AO239" i="12"/>
  <c r="AE1754" i="12"/>
  <c r="CW239" i="12"/>
  <c r="AO1754" i="12"/>
  <c r="DQ1754" i="12"/>
  <c r="BI2259" i="12"/>
  <c r="U744" i="12"/>
  <c r="DG2259" i="12"/>
  <c r="CC744" i="12"/>
  <c r="FE239" i="12"/>
  <c r="EA2259" i="12"/>
  <c r="EU2259" i="12"/>
  <c r="DQ239" i="12"/>
  <c r="CW744" i="12"/>
  <c r="EA744" i="12"/>
  <c r="FO1249" i="12"/>
  <c r="FE2259" i="12"/>
  <c r="EU239" i="12"/>
  <c r="EA239" i="12"/>
  <c r="CM2259" i="12"/>
  <c r="AY744" i="12"/>
  <c r="FE1754" i="12"/>
  <c r="CC239" i="12"/>
  <c r="K1249" i="12"/>
  <c r="EK2259" i="12"/>
  <c r="BI1754" i="12"/>
  <c r="CC1249" i="12"/>
  <c r="CM1249" i="12"/>
  <c r="GI1249" i="12"/>
  <c r="BS2259" i="12"/>
  <c r="K1754" i="12"/>
  <c r="BI744" i="12"/>
  <c r="EU1249" i="12"/>
  <c r="FP1250" i="12" l="1"/>
  <c r="DR745" i="12"/>
  <c r="CX745" i="12"/>
  <c r="FP2260" i="12"/>
  <c r="EL745" i="12"/>
  <c r="FZ1755" i="12"/>
  <c r="DR1755" i="12"/>
  <c r="EL1250" i="12"/>
  <c r="DR2260" i="12"/>
  <c r="CX240" i="12"/>
  <c r="EL2260" i="12"/>
  <c r="BT1755" i="12"/>
  <c r="AP240" i="12"/>
  <c r="CD1755" i="12"/>
  <c r="DH1755" i="12"/>
  <c r="L745" i="12"/>
  <c r="EV1755" i="12"/>
  <c r="FP1755" i="12"/>
  <c r="EB1755" i="12"/>
  <c r="FZ1250" i="12"/>
  <c r="FZ240" i="12"/>
  <c r="V240" i="12"/>
  <c r="L1755" i="12"/>
  <c r="GJ745" i="12"/>
  <c r="GJ2260" i="12"/>
  <c r="FF1250" i="12"/>
  <c r="CN240" i="12"/>
  <c r="DH2260" i="12"/>
  <c r="AZ745" i="12"/>
  <c r="V2260" i="12"/>
  <c r="V1250" i="12"/>
  <c r="CD1250" i="12"/>
  <c r="FF240" i="12"/>
  <c r="CX1250" i="12"/>
  <c r="DH1250" i="12"/>
  <c r="AZ240" i="12"/>
  <c r="FP745" i="12"/>
  <c r="EV745" i="12"/>
  <c r="EL240" i="12"/>
  <c r="EV240" i="12"/>
  <c r="EV1250" i="12"/>
  <c r="DR1250" i="12"/>
  <c r="FF1755" i="12"/>
  <c r="EB240" i="12"/>
  <c r="FZ2260" i="12"/>
  <c r="FZ745" i="12"/>
  <c r="BJ1755" i="12"/>
  <c r="EL1755" i="12"/>
  <c r="AZ1250" i="12"/>
  <c r="EB2260" i="12"/>
  <c r="EB1250" i="12"/>
  <c r="DR240" i="12"/>
  <c r="GJ240" i="12"/>
  <c r="BT240" i="12"/>
  <c r="CD745" i="12"/>
  <c r="BJ2260" i="12"/>
  <c r="CN1250" i="12"/>
  <c r="AF745" i="12"/>
  <c r="AF1250" i="12"/>
  <c r="CN1755" i="12"/>
  <c r="CN2260" i="12"/>
  <c r="AF2260" i="12"/>
  <c r="BJ1250" i="12"/>
  <c r="L2260" i="12"/>
  <c r="CD240" i="12"/>
  <c r="GJ1755" i="12"/>
  <c r="FF2260" i="12"/>
  <c r="AZ1755" i="12"/>
  <c r="L240" i="12"/>
  <c r="AP1250" i="12"/>
  <c r="CX1755" i="12"/>
  <c r="B745" i="12"/>
  <c r="BT745" i="12"/>
  <c r="AP1755" i="12"/>
  <c r="EB745" i="12"/>
  <c r="DH240" i="12"/>
  <c r="DH745" i="12"/>
  <c r="B1250" i="12"/>
  <c r="AP2260" i="12"/>
  <c r="AF240" i="12"/>
  <c r="AP745" i="12"/>
  <c r="CD2260" i="12"/>
  <c r="CX2260" i="12"/>
  <c r="AZ2260" i="12"/>
  <c r="V1755" i="12"/>
  <c r="FF745" i="12"/>
  <c r="BT1250" i="12"/>
  <c r="BJ240" i="12"/>
  <c r="AF1755" i="12"/>
  <c r="GJ1250" i="12"/>
  <c r="CN745" i="12"/>
  <c r="B239" i="12"/>
  <c r="BJ745" i="12"/>
  <c r="EV2260" i="12"/>
  <c r="BT2260" i="12"/>
  <c r="B2260" i="12"/>
  <c r="V745" i="12"/>
  <c r="B1755" i="12"/>
  <c r="L1250" i="12"/>
  <c r="FP240" i="12"/>
  <c r="FO745" i="12"/>
  <c r="CC2260" i="12"/>
  <c r="AO2260" i="12"/>
  <c r="CM240" i="12"/>
  <c r="GI1755" i="12"/>
  <c r="K745" i="12"/>
  <c r="EU1250" i="12"/>
  <c r="DQ2260" i="12"/>
  <c r="CW240" i="12"/>
  <c r="CC1755" i="12"/>
  <c r="FE2260" i="12"/>
  <c r="CC240" i="12"/>
  <c r="U2260" i="12"/>
  <c r="BS1250" i="12"/>
  <c r="FE745" i="12"/>
  <c r="BS240" i="12"/>
  <c r="A2260" i="12"/>
  <c r="AE1250" i="12"/>
  <c r="FO2260" i="12"/>
  <c r="AY1250" i="12"/>
  <c r="BS1755" i="12"/>
  <c r="K1250" i="12"/>
  <c r="GI1250" i="12"/>
  <c r="A745" i="12"/>
  <c r="GI745" i="12"/>
  <c r="EA2260" i="12"/>
  <c r="GI240" i="12"/>
  <c r="A239" i="12"/>
  <c r="AE745" i="12"/>
  <c r="FE1755" i="12"/>
  <c r="FO1755" i="12"/>
  <c r="CC745" i="12"/>
  <c r="FE1250" i="12"/>
  <c r="FO240" i="12"/>
  <c r="K240" i="12"/>
  <c r="FY1250" i="12"/>
  <c r="EU1755" i="12"/>
  <c r="DG1250" i="12"/>
  <c r="CM745" i="12"/>
  <c r="AO745" i="12"/>
  <c r="AY2260" i="12"/>
  <c r="BI1755" i="12"/>
  <c r="EK1250" i="12"/>
  <c r="FO1250" i="12"/>
  <c r="AO1755" i="12"/>
  <c r="AO1250" i="12"/>
  <c r="EK240" i="12"/>
  <c r="DQ240" i="12"/>
  <c r="FE240" i="12"/>
  <c r="FY1755" i="12"/>
  <c r="U1250" i="12"/>
  <c r="EA240" i="12"/>
  <c r="U1755" i="12"/>
  <c r="U745" i="12"/>
  <c r="FY240" i="12"/>
  <c r="BI2260" i="12"/>
  <c r="DG745" i="12"/>
  <c r="CM2260" i="12"/>
  <c r="BI745" i="12"/>
  <c r="BS745" i="12"/>
  <c r="A1250" i="12"/>
  <c r="CW2260" i="12"/>
  <c r="AY1755" i="12"/>
  <c r="CM1250" i="12"/>
  <c r="EU745" i="12"/>
  <c r="CC1250" i="12"/>
  <c r="AY745" i="12"/>
  <c r="A1755" i="12"/>
  <c r="U240" i="12"/>
  <c r="EU240" i="12"/>
  <c r="AE1755" i="12"/>
  <c r="AO240" i="12"/>
  <c r="EA745" i="12"/>
  <c r="AE240" i="12"/>
  <c r="CW745" i="12"/>
  <c r="BI1250" i="12"/>
  <c r="DQ1250" i="12"/>
  <c r="EA1250" i="12"/>
  <c r="DG1755" i="12"/>
  <c r="AE2260" i="12"/>
  <c r="BS2260" i="12"/>
  <c r="DQ1755" i="12"/>
  <c r="GI2260" i="12"/>
  <c r="EK1755" i="12"/>
  <c r="EK2260" i="12"/>
  <c r="EA1755" i="12"/>
  <c r="AY240" i="12"/>
  <c r="CW1250" i="12"/>
  <c r="K2260" i="12"/>
  <c r="CW1755" i="12"/>
  <c r="FY745" i="12"/>
  <c r="DQ745" i="12"/>
  <c r="CM1755" i="12"/>
  <c r="EK745" i="12"/>
  <c r="FY2260" i="12"/>
  <c r="DG2260" i="12"/>
  <c r="BI240" i="12"/>
  <c r="EU2260" i="12"/>
  <c r="DG240" i="12"/>
  <c r="K1755" i="12"/>
  <c r="CN746" i="12" l="1"/>
  <c r="EB746" i="12"/>
  <c r="FF2261" i="12"/>
  <c r="EB1251" i="12"/>
  <c r="DH1251" i="12"/>
  <c r="EB1756" i="12"/>
  <c r="CX746" i="12"/>
  <c r="FP241" i="12"/>
  <c r="B2261" i="12"/>
  <c r="B240" i="12"/>
  <c r="BJ241" i="12"/>
  <c r="AZ2261" i="12"/>
  <c r="AF241" i="12"/>
  <c r="DH241" i="12"/>
  <c r="B746" i="12"/>
  <c r="AZ1756" i="12"/>
  <c r="L2261" i="12"/>
  <c r="CN1756" i="12"/>
  <c r="BJ2261" i="12"/>
  <c r="DR241" i="12"/>
  <c r="EL1756" i="12"/>
  <c r="EB241" i="12"/>
  <c r="EV241" i="12"/>
  <c r="AZ241" i="12"/>
  <c r="CD1251" i="12"/>
  <c r="DH2261" i="12"/>
  <c r="GJ746" i="12"/>
  <c r="FZ1251" i="12"/>
  <c r="L746" i="12"/>
  <c r="BT1756" i="12"/>
  <c r="EL1251" i="12"/>
  <c r="FP2261" i="12"/>
  <c r="BT2261" i="12"/>
  <c r="AP2261" i="12"/>
  <c r="BJ1251" i="12"/>
  <c r="BJ1756" i="12"/>
  <c r="EL241" i="12"/>
  <c r="L1756" i="12"/>
  <c r="EL2261" i="12"/>
  <c r="B1756" i="12"/>
  <c r="EV2261" i="12"/>
  <c r="GJ1251" i="12"/>
  <c r="FF746" i="12"/>
  <c r="CD2261" i="12"/>
  <c r="B1251" i="12"/>
  <c r="AP1756" i="12"/>
  <c r="AP1251" i="12"/>
  <c r="GJ1756" i="12"/>
  <c r="AF2261" i="12"/>
  <c r="AF746" i="12"/>
  <c r="BT241" i="12"/>
  <c r="EB2261" i="12"/>
  <c r="FZ746" i="12"/>
  <c r="DR1251" i="12"/>
  <c r="EV746" i="12"/>
  <c r="CX1251" i="12"/>
  <c r="V2261" i="12"/>
  <c r="FF1251" i="12"/>
  <c r="V241" i="12"/>
  <c r="FP1756" i="12"/>
  <c r="CD1756" i="12"/>
  <c r="CX241" i="12"/>
  <c r="FZ1756" i="12"/>
  <c r="DR746" i="12"/>
  <c r="L1251" i="12"/>
  <c r="BT1251" i="12"/>
  <c r="CX2261" i="12"/>
  <c r="CX1756" i="12"/>
  <c r="AF1251" i="12"/>
  <c r="CD746" i="12"/>
  <c r="FF1756" i="12"/>
  <c r="V1251" i="12"/>
  <c r="CN241" i="12"/>
  <c r="DH1756" i="12"/>
  <c r="DR1756" i="12"/>
  <c r="V746" i="12"/>
  <c r="BJ746" i="12"/>
  <c r="AF1756" i="12"/>
  <c r="V1756" i="12"/>
  <c r="AP746" i="12"/>
  <c r="DH746" i="12"/>
  <c r="BT746" i="12"/>
  <c r="L241" i="12"/>
  <c r="CD241" i="12"/>
  <c r="CN2261" i="12"/>
  <c r="CN1251" i="12"/>
  <c r="GJ241" i="12"/>
  <c r="AZ1251" i="12"/>
  <c r="FZ2261" i="12"/>
  <c r="EV1251" i="12"/>
  <c r="FP746" i="12"/>
  <c r="FF241" i="12"/>
  <c r="AZ746" i="12"/>
  <c r="GJ2261" i="12"/>
  <c r="FZ241" i="12"/>
  <c r="EV1756" i="12"/>
  <c r="AP241" i="12"/>
  <c r="DR2261" i="12"/>
  <c r="EL746" i="12"/>
  <c r="FP1251" i="12"/>
  <c r="FE1251" i="12"/>
  <c r="AO241" i="12"/>
  <c r="AE2261" i="12"/>
  <c r="A746" i="12"/>
  <c r="U1251" i="12"/>
  <c r="CC241" i="12"/>
  <c r="U241" i="12"/>
  <c r="FE2261" i="12"/>
  <c r="DQ1251" i="12"/>
  <c r="FO241" i="12"/>
  <c r="DQ241" i="12"/>
  <c r="BI2261" i="12"/>
  <c r="CM241" i="12"/>
  <c r="AE1251" i="12"/>
  <c r="EU746" i="12"/>
  <c r="CC1251" i="12"/>
  <c r="AE1756" i="12"/>
  <c r="BS1756" i="12"/>
  <c r="FE241" i="12"/>
  <c r="EK241" i="12"/>
  <c r="EA2261" i="12"/>
  <c r="DG1251" i="12"/>
  <c r="EU2261" i="12"/>
  <c r="FY2261" i="12"/>
  <c r="EK1251" i="12"/>
  <c r="K1251" i="12"/>
  <c r="A1251" i="12"/>
  <c r="CM1756" i="12"/>
  <c r="BI1756" i="12"/>
  <c r="EA241" i="12"/>
  <c r="CM2261" i="12"/>
  <c r="CW746" i="12"/>
  <c r="DG241" i="12"/>
  <c r="FO746" i="12"/>
  <c r="CC746" i="12"/>
  <c r="AY1251" i="12"/>
  <c r="K241" i="12"/>
  <c r="U746" i="12"/>
  <c r="AY746" i="12"/>
  <c r="AE746" i="12"/>
  <c r="AY2261" i="12"/>
  <c r="EA1756" i="12"/>
  <c r="GI1756" i="12"/>
  <c r="AO2261" i="12"/>
  <c r="BI1251" i="12"/>
  <c r="FY1756" i="12"/>
  <c r="FY241" i="12"/>
  <c r="CW1251" i="12"/>
  <c r="BS241" i="12"/>
  <c r="EK2261" i="12"/>
  <c r="AO746" i="12"/>
  <c r="AO1756" i="12"/>
  <c r="DQ1756" i="12"/>
  <c r="FY1251" i="12"/>
  <c r="BS2261" i="12"/>
  <c r="CW1756" i="12"/>
  <c r="CW241" i="12"/>
  <c r="GI746" i="12"/>
  <c r="FE1756" i="12"/>
  <c r="K746" i="12"/>
  <c r="EU1756" i="12"/>
  <c r="DG746" i="12"/>
  <c r="EK1756" i="12"/>
  <c r="BI241" i="12"/>
  <c r="GI241" i="12"/>
  <c r="EA1251" i="12"/>
  <c r="DQ2261" i="12"/>
  <c r="GI2261" i="12"/>
  <c r="A240" i="12"/>
  <c r="EU1251" i="12"/>
  <c r="EK746" i="12"/>
  <c r="U1756" i="12"/>
  <c r="GI1251" i="12"/>
  <c r="AO1251" i="12"/>
  <c r="EU241" i="12"/>
  <c r="K1756" i="12"/>
  <c r="CM1251" i="12"/>
  <c r="DQ746" i="12"/>
  <c r="FO2261" i="12"/>
  <c r="DG2261" i="12"/>
  <c r="DG1756" i="12"/>
  <c r="EA746" i="12"/>
  <c r="K2261" i="12"/>
  <c r="A1756" i="12"/>
  <c r="AY241" i="12"/>
  <c r="AY1756" i="12"/>
  <c r="BS1251" i="12"/>
  <c r="CC1756" i="12"/>
  <c r="CC2261" i="12"/>
  <c r="CW2261" i="12"/>
  <c r="FY746" i="12"/>
  <c r="CM746" i="12"/>
  <c r="FE746" i="12"/>
  <c r="FO1251" i="12"/>
  <c r="A2261" i="12"/>
  <c r="BI746" i="12"/>
  <c r="U2261" i="12"/>
  <c r="FO1756" i="12"/>
  <c r="AE241" i="12"/>
  <c r="BS746" i="12"/>
  <c r="FZ242" i="12" l="1"/>
  <c r="V1757" i="12"/>
  <c r="FZ1757" i="12"/>
  <c r="AP1252" i="12"/>
  <c r="EL1252" i="12"/>
  <c r="B747" i="12"/>
  <c r="CX747" i="12"/>
  <c r="FP1252" i="12"/>
  <c r="EV1757" i="12"/>
  <c r="FF242" i="12"/>
  <c r="AZ1252" i="12"/>
  <c r="CD242" i="12"/>
  <c r="AP747" i="12"/>
  <c r="V747" i="12"/>
  <c r="V1252" i="12"/>
  <c r="CX1757" i="12"/>
  <c r="DR747" i="12"/>
  <c r="FP1757" i="12"/>
  <c r="CX1252" i="12"/>
  <c r="EB2262" i="12"/>
  <c r="GJ1757" i="12"/>
  <c r="CD2262" i="12"/>
  <c r="B1757" i="12"/>
  <c r="BJ1757" i="12"/>
  <c r="FP2262" i="12"/>
  <c r="FZ1252" i="12"/>
  <c r="AZ242" i="12"/>
  <c r="DR242" i="12"/>
  <c r="AZ1757" i="12"/>
  <c r="AZ2262" i="12"/>
  <c r="FP242" i="12"/>
  <c r="EB1252" i="12"/>
  <c r="GJ242" i="12"/>
  <c r="DR1757" i="12"/>
  <c r="V242" i="12"/>
  <c r="BT242" i="12"/>
  <c r="BJ1252" i="12"/>
  <c r="BJ2262" i="12"/>
  <c r="FF2262" i="12"/>
  <c r="DR2262" i="12"/>
  <c r="GJ2262" i="12"/>
  <c r="EV1252" i="12"/>
  <c r="CN1252" i="12"/>
  <c r="BT747" i="12"/>
  <c r="AF1757" i="12"/>
  <c r="DH1757" i="12"/>
  <c r="CD747" i="12"/>
  <c r="BT1252" i="12"/>
  <c r="CX242" i="12"/>
  <c r="FF1252" i="12"/>
  <c r="DR1252" i="12"/>
  <c r="AF747" i="12"/>
  <c r="AP1757" i="12"/>
  <c r="GJ1252" i="12"/>
  <c r="L1757" i="12"/>
  <c r="AP2262" i="12"/>
  <c r="BT1757" i="12"/>
  <c r="DH2262" i="12"/>
  <c r="EB242" i="12"/>
  <c r="CN1757" i="12"/>
  <c r="DH242" i="12"/>
  <c r="B241" i="12"/>
  <c r="EB1757" i="12"/>
  <c r="EB747" i="12"/>
  <c r="EL747" i="12"/>
  <c r="FP747" i="12"/>
  <c r="L242" i="12"/>
  <c r="FF1757" i="12"/>
  <c r="CX2262" i="12"/>
  <c r="EV747" i="12"/>
  <c r="FF747" i="12"/>
  <c r="EL2262" i="12"/>
  <c r="GJ747" i="12"/>
  <c r="EV242" i="12"/>
  <c r="BJ242" i="12"/>
  <c r="AP242" i="12"/>
  <c r="AZ747" i="12"/>
  <c r="FZ2262" i="12"/>
  <c r="CN2262" i="12"/>
  <c r="DH747" i="12"/>
  <c r="BJ747" i="12"/>
  <c r="CN242" i="12"/>
  <c r="AF1252" i="12"/>
  <c r="L1252" i="12"/>
  <c r="CD1757" i="12"/>
  <c r="V2262" i="12"/>
  <c r="FZ747" i="12"/>
  <c r="AF2262" i="12"/>
  <c r="B1252" i="12"/>
  <c r="EV2262" i="12"/>
  <c r="EL242" i="12"/>
  <c r="BT2262" i="12"/>
  <c r="L747" i="12"/>
  <c r="CD1252" i="12"/>
  <c r="EL1757" i="12"/>
  <c r="L2262" i="12"/>
  <c r="AF242" i="12"/>
  <c r="B2262" i="12"/>
  <c r="DH1252" i="12"/>
  <c r="CN747" i="12"/>
  <c r="A1757" i="12"/>
  <c r="DQ1252" i="12"/>
  <c r="FY1757" i="12"/>
  <c r="GI2262" i="12"/>
  <c r="FY1252" i="12"/>
  <c r="DG1252" i="12"/>
  <c r="EA1757" i="12"/>
  <c r="CM747" i="12"/>
  <c r="BS747" i="12"/>
  <c r="FE1757" i="12"/>
  <c r="BI747" i="12"/>
  <c r="FY242" i="12"/>
  <c r="AY1252" i="12"/>
  <c r="U747" i="12"/>
  <c r="AO1757" i="12"/>
  <c r="CW747" i="12"/>
  <c r="EU2262" i="12"/>
  <c r="FO1757" i="12"/>
  <c r="GI1757" i="12"/>
  <c r="CM242" i="12"/>
  <c r="FY747" i="12"/>
  <c r="BI1252" i="12"/>
  <c r="AE747" i="12"/>
  <c r="EA1252" i="12"/>
  <c r="A747" i="12"/>
  <c r="DQ2262" i="12"/>
  <c r="GI1252" i="12"/>
  <c r="CC1757" i="12"/>
  <c r="FY2262" i="12"/>
  <c r="K242" i="12"/>
  <c r="FE242" i="12"/>
  <c r="K1757" i="12"/>
  <c r="CM1757" i="12"/>
  <c r="EK242" i="12"/>
  <c r="BS1252" i="12"/>
  <c r="CC747" i="12"/>
  <c r="EK1252" i="12"/>
  <c r="FO747" i="12"/>
  <c r="AE242" i="12"/>
  <c r="BS1757" i="12"/>
  <c r="EU1252" i="12"/>
  <c r="U1757" i="12"/>
  <c r="EU1757" i="12"/>
  <c r="CM1252" i="12"/>
  <c r="AY747" i="12"/>
  <c r="CW1252" i="12"/>
  <c r="AY1757" i="12"/>
  <c r="FE747" i="12"/>
  <c r="A1252" i="12"/>
  <c r="U2262" i="12"/>
  <c r="FO1252" i="12"/>
  <c r="AY2262" i="12"/>
  <c r="CW242" i="12"/>
  <c r="FO242" i="12"/>
  <c r="DG1757" i="12"/>
  <c r="K747" i="12"/>
  <c r="AO2262" i="12"/>
  <c r="GI747" i="12"/>
  <c r="GI242" i="12"/>
  <c r="FO2262" i="12"/>
  <c r="AO1252" i="12"/>
  <c r="BS242" i="12"/>
  <c r="BI1757" i="12"/>
  <c r="AO747" i="12"/>
  <c r="DQ242" i="12"/>
  <c r="EK1757" i="12"/>
  <c r="FE1252" i="12"/>
  <c r="DQ747" i="12"/>
  <c r="A241" i="12"/>
  <c r="AE1757" i="12"/>
  <c r="AO242" i="12"/>
  <c r="DG2262" i="12"/>
  <c r="U242" i="12"/>
  <c r="DG242" i="12"/>
  <c r="CC2262" i="12"/>
  <c r="EU747" i="12"/>
  <c r="BI242" i="12"/>
  <c r="EU242" i="12"/>
  <c r="EA2262" i="12"/>
  <c r="BS2262" i="12"/>
  <c r="A2262" i="12"/>
  <c r="CW2262" i="12"/>
  <c r="CW1757" i="12"/>
  <c r="EK747" i="12"/>
  <c r="DQ1757" i="12"/>
  <c r="AE2262" i="12"/>
  <c r="K2262" i="12"/>
  <c r="BI2262" i="12"/>
  <c r="EA242" i="12"/>
  <c r="CC242" i="12"/>
  <c r="AY242" i="12"/>
  <c r="FE2262" i="12"/>
  <c r="EK2262" i="12"/>
  <c r="AE1252" i="12"/>
  <c r="DG747" i="12"/>
  <c r="K1252" i="12"/>
  <c r="CC1252" i="12"/>
  <c r="CM2262" i="12"/>
  <c r="EA747" i="12"/>
  <c r="U1252" i="12"/>
  <c r="EL1758" i="12" l="1"/>
  <c r="CN2263" i="12"/>
  <c r="L243" i="12"/>
  <c r="DR1253" i="12"/>
  <c r="FF2263" i="12"/>
  <c r="AZ243" i="12"/>
  <c r="AZ1253" i="12"/>
  <c r="CN748" i="12"/>
  <c r="L2263" i="12"/>
  <c r="BT2263" i="12"/>
  <c r="AF2263" i="12"/>
  <c r="L1253" i="12"/>
  <c r="DH748" i="12"/>
  <c r="AP243" i="12"/>
  <c r="EL2263" i="12"/>
  <c r="FF1758" i="12"/>
  <c r="EB748" i="12"/>
  <c r="CN1758" i="12"/>
  <c r="AP2263" i="12"/>
  <c r="AF748" i="12"/>
  <c r="BT1253" i="12"/>
  <c r="BT748" i="12"/>
  <c r="DR2263" i="12"/>
  <c r="BT243" i="12"/>
  <c r="EB1253" i="12"/>
  <c r="DR243" i="12"/>
  <c r="BJ1758" i="12"/>
  <c r="EB2263" i="12"/>
  <c r="CX1758" i="12"/>
  <c r="CD243" i="12"/>
  <c r="FP1253" i="12"/>
  <c r="AP1253" i="12"/>
  <c r="DH1253" i="12"/>
  <c r="FZ748" i="12"/>
  <c r="BJ243" i="12"/>
  <c r="EB243" i="12"/>
  <c r="CN1253" i="12"/>
  <c r="B1758" i="12"/>
  <c r="CX748" i="12"/>
  <c r="B2263" i="12"/>
  <c r="CD1253" i="12"/>
  <c r="EV2263" i="12"/>
  <c r="V2263" i="12"/>
  <c r="CN243" i="12"/>
  <c r="FZ2263" i="12"/>
  <c r="EV243" i="12"/>
  <c r="EV748" i="12"/>
  <c r="FP748" i="12"/>
  <c r="B242" i="12"/>
  <c r="DH2263" i="12"/>
  <c r="GJ1253" i="12"/>
  <c r="FF1253" i="12"/>
  <c r="DH1758" i="12"/>
  <c r="EV1253" i="12"/>
  <c r="BJ2263" i="12"/>
  <c r="DR1758" i="12"/>
  <c r="AZ2263" i="12"/>
  <c r="FZ1253" i="12"/>
  <c r="CD2263" i="12"/>
  <c r="FP1758" i="12"/>
  <c r="V748" i="12"/>
  <c r="FF243" i="12"/>
  <c r="B748" i="12"/>
  <c r="V1758" i="12"/>
  <c r="EL243" i="12"/>
  <c r="AF1253" i="12"/>
  <c r="FF748" i="12"/>
  <c r="EB1758" i="12"/>
  <c r="L1758" i="12"/>
  <c r="CD748" i="12"/>
  <c r="V243" i="12"/>
  <c r="FP243" i="12"/>
  <c r="CX1253" i="12"/>
  <c r="V1253" i="12"/>
  <c r="FZ1758" i="12"/>
  <c r="AF243" i="12"/>
  <c r="L748" i="12"/>
  <c r="B1253" i="12"/>
  <c r="CD1758" i="12"/>
  <c r="BJ748" i="12"/>
  <c r="AZ748" i="12"/>
  <c r="GJ748" i="12"/>
  <c r="CX2263" i="12"/>
  <c r="EL748" i="12"/>
  <c r="DH243" i="12"/>
  <c r="BT1758" i="12"/>
  <c r="AP1758" i="12"/>
  <c r="CX243" i="12"/>
  <c r="AF1758" i="12"/>
  <c r="GJ2263" i="12"/>
  <c r="BJ1253" i="12"/>
  <c r="GJ243" i="12"/>
  <c r="AZ1758" i="12"/>
  <c r="FP2263" i="12"/>
  <c r="GJ1758" i="12"/>
  <c r="DR748" i="12"/>
  <c r="AP748" i="12"/>
  <c r="EV1758" i="12"/>
  <c r="EL1253" i="12"/>
  <c r="FZ243" i="12"/>
  <c r="DQ2263" i="12"/>
  <c r="CC2263" i="12"/>
  <c r="GI748" i="12"/>
  <c r="BI2263" i="12"/>
  <c r="FO243" i="12"/>
  <c r="AE748" i="12"/>
  <c r="FO1758" i="12"/>
  <c r="FY243" i="12"/>
  <c r="AY1253" i="12"/>
  <c r="K1253" i="12"/>
  <c r="EA1253" i="12"/>
  <c r="CC1758" i="12"/>
  <c r="BS1758" i="12"/>
  <c r="A2263" i="12"/>
  <c r="EA748" i="12"/>
  <c r="AY243" i="12"/>
  <c r="AE1758" i="12"/>
  <c r="CW243" i="12"/>
  <c r="DQ243" i="12"/>
  <c r="AO1253" i="12"/>
  <c r="K748" i="12"/>
  <c r="FY748" i="12"/>
  <c r="BI243" i="12"/>
  <c r="CW748" i="12"/>
  <c r="K1758" i="12"/>
  <c r="FO1253" i="12"/>
  <c r="FE1253" i="12"/>
  <c r="FE748" i="12"/>
  <c r="GI1758" i="12"/>
  <c r="BS748" i="12"/>
  <c r="DG1758" i="12"/>
  <c r="CC243" i="12"/>
  <c r="DQ748" i="12"/>
  <c r="DG1253" i="12"/>
  <c r="EA243" i="12"/>
  <c r="CW2263" i="12"/>
  <c r="BS2263" i="12"/>
  <c r="A748" i="12"/>
  <c r="FY1758" i="12"/>
  <c r="EU2263" i="12"/>
  <c r="U1253" i="12"/>
  <c r="AO1758" i="12"/>
  <c r="BI748" i="12"/>
  <c r="GI243" i="12"/>
  <c r="EU243" i="12"/>
  <c r="BI1758" i="12"/>
  <c r="U2263" i="12"/>
  <c r="CW1253" i="12"/>
  <c r="CM748" i="12"/>
  <c r="EK1758" i="12"/>
  <c r="U1758" i="12"/>
  <c r="DG2263" i="12"/>
  <c r="A1253" i="12"/>
  <c r="BI1253" i="12"/>
  <c r="U243" i="12"/>
  <c r="A1758" i="12"/>
  <c r="CW1758" i="12"/>
  <c r="AY1758" i="12"/>
  <c r="DQ1758" i="12"/>
  <c r="BS243" i="12"/>
  <c r="AO2263" i="12"/>
  <c r="AO243" i="12"/>
  <c r="CM1253" i="12"/>
  <c r="EU1253" i="12"/>
  <c r="FY1253" i="12"/>
  <c r="A242" i="12"/>
  <c r="K2263" i="12"/>
  <c r="CM1758" i="12"/>
  <c r="EK1253" i="12"/>
  <c r="FE243" i="12"/>
  <c r="CC1253" i="12"/>
  <c r="DG243" i="12"/>
  <c r="EA1758" i="12"/>
  <c r="AY748" i="12"/>
  <c r="CM243" i="12"/>
  <c r="GI1253" i="12"/>
  <c r="CC748" i="12"/>
  <c r="DG748" i="12"/>
  <c r="AE243" i="12"/>
  <c r="FO748" i="12"/>
  <c r="AY2263" i="12"/>
  <c r="BS1253" i="12"/>
  <c r="FE2263" i="12"/>
  <c r="EK2263" i="12"/>
  <c r="EK748" i="12"/>
  <c r="K243" i="12"/>
  <c r="CM2263" i="12"/>
  <c r="EU748" i="12"/>
  <c r="U748" i="12"/>
  <c r="AE1253" i="12"/>
  <c r="GI2263" i="12"/>
  <c r="FO2263" i="12"/>
  <c r="AE2263" i="12"/>
  <c r="EA2263" i="12"/>
  <c r="FE1758" i="12"/>
  <c r="AO748" i="12"/>
  <c r="DQ1253" i="12"/>
  <c r="EK243" i="12"/>
  <c r="EU1758" i="12"/>
  <c r="FY2263" i="12"/>
  <c r="GJ1759" i="12" l="1"/>
  <c r="CX2264" i="12"/>
  <c r="FF749" i="12"/>
  <c r="GJ1254" i="12"/>
  <c r="CX749" i="12"/>
  <c r="DR2264" i="12"/>
  <c r="AZ1254" i="12"/>
  <c r="FZ244" i="12"/>
  <c r="DR749" i="12"/>
  <c r="GJ244" i="12"/>
  <c r="CX244" i="12"/>
  <c r="EL749" i="12"/>
  <c r="BJ749" i="12"/>
  <c r="AF244" i="12"/>
  <c r="FP244" i="12"/>
  <c r="EB1759" i="12"/>
  <c r="V1759" i="12"/>
  <c r="FP1759" i="12"/>
  <c r="DR1759" i="12"/>
  <c r="FF1254" i="12"/>
  <c r="FP749" i="12"/>
  <c r="CN244" i="12"/>
  <c r="B2264" i="12"/>
  <c r="EB244" i="12"/>
  <c r="AP1254" i="12"/>
  <c r="EB2264" i="12"/>
  <c r="BT244" i="12"/>
  <c r="AF749" i="12"/>
  <c r="FF1759" i="12"/>
  <c r="L1254" i="12"/>
  <c r="CN749" i="12"/>
  <c r="DR1254" i="12"/>
  <c r="EL1254" i="12"/>
  <c r="AP1759" i="12"/>
  <c r="V244" i="12"/>
  <c r="CD2264" i="12"/>
  <c r="V2264" i="12"/>
  <c r="BJ1759" i="12"/>
  <c r="AF2264" i="12"/>
  <c r="EV1759" i="12"/>
  <c r="FP2264" i="12"/>
  <c r="GJ2264" i="12"/>
  <c r="BT1759" i="12"/>
  <c r="GJ749" i="12"/>
  <c r="B1254" i="12"/>
  <c r="V1254" i="12"/>
  <c r="CD749" i="12"/>
  <c r="AF1254" i="12"/>
  <c r="FF244" i="12"/>
  <c r="FZ1254" i="12"/>
  <c r="EV1254" i="12"/>
  <c r="DH2264" i="12"/>
  <c r="EV244" i="12"/>
  <c r="EV2264" i="12"/>
  <c r="B1759" i="12"/>
  <c r="FZ749" i="12"/>
  <c r="CD244" i="12"/>
  <c r="DR244" i="12"/>
  <c r="BT749" i="12"/>
  <c r="CN1759" i="12"/>
  <c r="AP244" i="12"/>
  <c r="BT2264" i="12"/>
  <c r="AZ244" i="12"/>
  <c r="CN2264" i="12"/>
  <c r="BJ1254" i="12"/>
  <c r="CD1759" i="12"/>
  <c r="FZ1759" i="12"/>
  <c r="B749" i="12"/>
  <c r="BJ2264" i="12"/>
  <c r="EV749" i="12"/>
  <c r="BJ244" i="12"/>
  <c r="FP1254" i="12"/>
  <c r="AP2264" i="12"/>
  <c r="EL2264" i="12"/>
  <c r="L244" i="12"/>
  <c r="AP749" i="12"/>
  <c r="AZ1759" i="12"/>
  <c r="AF1759" i="12"/>
  <c r="DH244" i="12"/>
  <c r="AZ749" i="12"/>
  <c r="L749" i="12"/>
  <c r="CX1254" i="12"/>
  <c r="L1759" i="12"/>
  <c r="EL244" i="12"/>
  <c r="V749" i="12"/>
  <c r="AZ2264" i="12"/>
  <c r="DH1759" i="12"/>
  <c r="B243" i="12"/>
  <c r="FZ2264" i="12"/>
  <c r="CD1254" i="12"/>
  <c r="CN1254" i="12"/>
  <c r="DH1254" i="12"/>
  <c r="CX1759" i="12"/>
  <c r="EB1254" i="12"/>
  <c r="BT1254" i="12"/>
  <c r="EB749" i="12"/>
  <c r="DH749" i="12"/>
  <c r="L2264" i="12"/>
  <c r="FF2264" i="12"/>
  <c r="EL1759" i="12"/>
  <c r="K749" i="12"/>
  <c r="FY1759" i="12"/>
  <c r="BI244" i="12"/>
  <c r="AE244" i="12"/>
  <c r="EK1254" i="12"/>
  <c r="CC749" i="12"/>
  <c r="CM1759" i="12"/>
  <c r="BI1759" i="12"/>
  <c r="EA1254" i="12"/>
  <c r="EA749" i="12"/>
  <c r="EU2264" i="12"/>
  <c r="BS749" i="12"/>
  <c r="CW2264" i="12"/>
  <c r="FO2264" i="12"/>
  <c r="AY1759" i="12"/>
  <c r="AO1254" i="12"/>
  <c r="FE1254" i="12"/>
  <c r="BI1254" i="12"/>
  <c r="GI749" i="12"/>
  <c r="GI1759" i="12"/>
  <c r="A1759" i="12"/>
  <c r="CM244" i="12"/>
  <c r="EK1759" i="12"/>
  <c r="FO1254" i="12"/>
  <c r="EK244" i="12"/>
  <c r="AE749" i="12"/>
  <c r="FY1254" i="12"/>
  <c r="AO244" i="12"/>
  <c r="DG1254" i="12"/>
  <c r="A749" i="12"/>
  <c r="CW1759" i="12"/>
  <c r="BS1254" i="12"/>
  <c r="DQ749" i="12"/>
  <c r="K244" i="12"/>
  <c r="BS244" i="12"/>
  <c r="CM1254" i="12"/>
  <c r="GI2264" i="12"/>
  <c r="DQ1759" i="12"/>
  <c r="AY749" i="12"/>
  <c r="U244" i="12"/>
  <c r="GI244" i="12"/>
  <c r="CC1254" i="12"/>
  <c r="EU749" i="12"/>
  <c r="EU1759" i="12"/>
  <c r="EA1759" i="12"/>
  <c r="U749" i="12"/>
  <c r="FO244" i="12"/>
  <c r="GI1254" i="12"/>
  <c r="K2264" i="12"/>
  <c r="DG244" i="12"/>
  <c r="BS1759" i="12"/>
  <c r="AO749" i="12"/>
  <c r="FY2264" i="12"/>
  <c r="A2264" i="12"/>
  <c r="AY1254" i="12"/>
  <c r="K1254" i="12"/>
  <c r="DQ244" i="12"/>
  <c r="FE749" i="12"/>
  <c r="CW749" i="12"/>
  <c r="AE1254" i="12"/>
  <c r="DG1759" i="12"/>
  <c r="DQ2264" i="12"/>
  <c r="CC2264" i="12"/>
  <c r="BI2264" i="12"/>
  <c r="A1254" i="12"/>
  <c r="FY749" i="12"/>
  <c r="AE1759" i="12"/>
  <c r="DG2264" i="12"/>
  <c r="BI749" i="12"/>
  <c r="U1759" i="12"/>
  <c r="BS2264" i="12"/>
  <c r="AY244" i="12"/>
  <c r="A243" i="12"/>
  <c r="FO1759" i="12"/>
  <c r="AO1759" i="12"/>
  <c r="K1759" i="12"/>
  <c r="CM2264" i="12"/>
  <c r="EU1254" i="12"/>
  <c r="EK2264" i="12"/>
  <c r="AY2264" i="12"/>
  <c r="CW244" i="12"/>
  <c r="FE2264" i="12"/>
  <c r="CC244" i="12"/>
  <c r="EA244" i="12"/>
  <c r="FO749" i="12"/>
  <c r="DQ1254" i="12"/>
  <c r="U1254" i="12"/>
  <c r="EU244" i="12"/>
  <c r="CC1759" i="12"/>
  <c r="FY244" i="12"/>
  <c r="FE1759" i="12"/>
  <c r="EA2264" i="12"/>
  <c r="CW1254" i="12"/>
  <c r="FE244" i="12"/>
  <c r="AO2264" i="12"/>
  <c r="EK749" i="12"/>
  <c r="AE2264" i="12"/>
  <c r="DG749" i="12"/>
  <c r="CM749" i="12"/>
  <c r="U2264" i="12"/>
  <c r="BT1255" i="12" l="1"/>
  <c r="L1760" i="12"/>
  <c r="BJ245" i="12"/>
  <c r="BT750" i="12"/>
  <c r="BT1760" i="12"/>
  <c r="BT245" i="12"/>
  <c r="CX245" i="12"/>
  <c r="EL1760" i="12"/>
  <c r="EB750" i="12"/>
  <c r="DH1255" i="12"/>
  <c r="B244" i="12"/>
  <c r="EL245" i="12"/>
  <c r="AZ750" i="12"/>
  <c r="AP750" i="12"/>
  <c r="FP1255" i="12"/>
  <c r="B750" i="12"/>
  <c r="CN2265" i="12"/>
  <c r="CN1760" i="12"/>
  <c r="FZ750" i="12"/>
  <c r="DH2265" i="12"/>
  <c r="AF1255" i="12"/>
  <c r="GJ750" i="12"/>
  <c r="EV1760" i="12"/>
  <c r="CD2265" i="12"/>
  <c r="DR1255" i="12"/>
  <c r="AF750" i="12"/>
  <c r="EB245" i="12"/>
  <c r="FF1255" i="12"/>
  <c r="EB1760" i="12"/>
  <c r="EL750" i="12"/>
  <c r="FZ245" i="12"/>
  <c r="GJ1255" i="12"/>
  <c r="DH1760" i="12"/>
  <c r="FZ1760" i="12"/>
  <c r="B1760" i="12"/>
  <c r="AF2265" i="12"/>
  <c r="B2265" i="12"/>
  <c r="AZ1255" i="12"/>
  <c r="L2265" i="12"/>
  <c r="EB1255" i="12"/>
  <c r="CD1255" i="12"/>
  <c r="AZ2265" i="12"/>
  <c r="CX1255" i="12"/>
  <c r="AF1760" i="12"/>
  <c r="EL2265" i="12"/>
  <c r="EV750" i="12"/>
  <c r="CD1760" i="12"/>
  <c r="BT2265" i="12"/>
  <c r="DR245" i="12"/>
  <c r="EV2265" i="12"/>
  <c r="FZ1255" i="12"/>
  <c r="V1255" i="12"/>
  <c r="GJ2265" i="12"/>
  <c r="BJ1760" i="12"/>
  <c r="AP1760" i="12"/>
  <c r="L1255" i="12"/>
  <c r="EB2265" i="12"/>
  <c r="CN245" i="12"/>
  <c r="FP1760" i="12"/>
  <c r="AF245" i="12"/>
  <c r="GJ245" i="12"/>
  <c r="DR2265" i="12"/>
  <c r="CX2265" i="12"/>
  <c r="FF2265" i="12"/>
  <c r="CN1255" i="12"/>
  <c r="DH245" i="12"/>
  <c r="L245" i="12"/>
  <c r="AZ245" i="12"/>
  <c r="EV1255" i="12"/>
  <c r="CD750" i="12"/>
  <c r="V245" i="12"/>
  <c r="CN750" i="12"/>
  <c r="DR1760" i="12"/>
  <c r="FP245" i="12"/>
  <c r="FF750" i="12"/>
  <c r="DH750" i="12"/>
  <c r="CX1760" i="12"/>
  <c r="FZ2265" i="12"/>
  <c r="V750" i="12"/>
  <c r="L750" i="12"/>
  <c r="AZ1760" i="12"/>
  <c r="AP2265" i="12"/>
  <c r="BJ2265" i="12"/>
  <c r="BJ1255" i="12"/>
  <c r="AP245" i="12"/>
  <c r="CD245" i="12"/>
  <c r="EV245" i="12"/>
  <c r="FF245" i="12"/>
  <c r="B1255" i="12"/>
  <c r="FP2265" i="12"/>
  <c r="V2265" i="12"/>
  <c r="EL1255" i="12"/>
  <c r="FF1760" i="12"/>
  <c r="AP1255" i="12"/>
  <c r="FP750" i="12"/>
  <c r="V1760" i="12"/>
  <c r="BJ750" i="12"/>
  <c r="DR750" i="12"/>
  <c r="CX750" i="12"/>
  <c r="GJ1760" i="12"/>
  <c r="FO1760" i="12"/>
  <c r="K245" i="12"/>
  <c r="FE1255" i="12"/>
  <c r="FY750" i="12"/>
  <c r="CM245" i="12"/>
  <c r="CC1760" i="12"/>
  <c r="CC750" i="12"/>
  <c r="CC245" i="12"/>
  <c r="A750" i="12"/>
  <c r="FY1760" i="12"/>
  <c r="BS1760" i="12"/>
  <c r="EA2265" i="12"/>
  <c r="AY1760" i="12"/>
  <c r="GI1760" i="12"/>
  <c r="GI750" i="12"/>
  <c r="EU2265" i="12"/>
  <c r="AO2265" i="12"/>
  <c r="EK1255" i="12"/>
  <c r="GI1255" i="12"/>
  <c r="DG245" i="12"/>
  <c r="AO750" i="12"/>
  <c r="CW1255" i="12"/>
  <c r="CC2265" i="12"/>
  <c r="K750" i="12"/>
  <c r="GI245" i="12"/>
  <c r="CM1255" i="12"/>
  <c r="AE1255" i="12"/>
  <c r="AY1255" i="12"/>
  <c r="FY2265" i="12"/>
  <c r="EU1255" i="12"/>
  <c r="BI245" i="12"/>
  <c r="EK245" i="12"/>
  <c r="CM750" i="12"/>
  <c r="EK2265" i="12"/>
  <c r="EK1760" i="12"/>
  <c r="BS245" i="12"/>
  <c r="EA1760" i="12"/>
  <c r="EA1255" i="12"/>
  <c r="DQ750" i="12"/>
  <c r="FY245" i="12"/>
  <c r="AY750" i="12"/>
  <c r="FO245" i="12"/>
  <c r="EA245" i="12"/>
  <c r="DG1760" i="12"/>
  <c r="EK750" i="12"/>
  <c r="FE750" i="12"/>
  <c r="U245" i="12"/>
  <c r="BS1255" i="12"/>
  <c r="FE245" i="12"/>
  <c r="EU750" i="12"/>
  <c r="U1255" i="12"/>
  <c r="CW2265" i="12"/>
  <c r="DQ245" i="12"/>
  <c r="BS2265" i="12"/>
  <c r="CC1255" i="12"/>
  <c r="EU245" i="12"/>
  <c r="A1255" i="12"/>
  <c r="DQ2265" i="12"/>
  <c r="AO245" i="12"/>
  <c r="GI2265" i="12"/>
  <c r="U2265" i="12"/>
  <c r="U750" i="12"/>
  <c r="BS750" i="12"/>
  <c r="CW1760" i="12"/>
  <c r="BI1255" i="12"/>
  <c r="AY2265" i="12"/>
  <c r="DG2265" i="12"/>
  <c r="K1760" i="12"/>
  <c r="BI1760" i="12"/>
  <c r="EA750" i="12"/>
  <c r="FY1255" i="12"/>
  <c r="BI750" i="12"/>
  <c r="FE2265" i="12"/>
  <c r="K1255" i="12"/>
  <c r="BI2265" i="12"/>
  <c r="DG1255" i="12"/>
  <c r="CW245" i="12"/>
  <c r="K2265" i="12"/>
  <c r="CM2265" i="12"/>
  <c r="FO2265" i="12"/>
  <c r="DQ1255" i="12"/>
  <c r="A1760" i="12"/>
  <c r="AE1760" i="12"/>
  <c r="DG750" i="12"/>
  <c r="EU1760" i="12"/>
  <c r="AO1255" i="12"/>
  <c r="A244" i="12"/>
  <c r="AY245" i="12"/>
  <c r="U1760" i="12"/>
  <c r="AE2265" i="12"/>
  <c r="AO1760" i="12"/>
  <c r="A2265" i="12"/>
  <c r="CW750" i="12"/>
  <c r="FO750" i="12"/>
  <c r="AE750" i="12"/>
  <c r="AE245" i="12"/>
  <c r="FE1760" i="12"/>
  <c r="CM1760" i="12"/>
  <c r="FO1255" i="12"/>
  <c r="DQ1760" i="12"/>
  <c r="V2266" i="12" l="1"/>
  <c r="V246" i="12"/>
  <c r="AP1761" i="12"/>
  <c r="CX1256" i="12"/>
  <c r="FZ246" i="12"/>
  <c r="B245" i="12"/>
  <c r="GJ1761" i="12"/>
  <c r="V1761" i="12"/>
  <c r="EL1256" i="12"/>
  <c r="FF246" i="12"/>
  <c r="BJ1256" i="12"/>
  <c r="L751" i="12"/>
  <c r="DH751" i="12"/>
  <c r="CN751" i="12"/>
  <c r="AZ246" i="12"/>
  <c r="FF2266" i="12"/>
  <c r="AF246" i="12"/>
  <c r="L1256" i="12"/>
  <c r="V1256" i="12"/>
  <c r="BT2266" i="12"/>
  <c r="AF1761" i="12"/>
  <c r="EB1256" i="12"/>
  <c r="AF2266" i="12"/>
  <c r="GJ1256" i="12"/>
  <c r="FF1256" i="12"/>
  <c r="CD2266" i="12"/>
  <c r="DH2266" i="12"/>
  <c r="B751" i="12"/>
  <c r="EL246" i="12"/>
  <c r="EL1761" i="12"/>
  <c r="BT751" i="12"/>
  <c r="CX751" i="12"/>
  <c r="BJ2266" i="12"/>
  <c r="FF751" i="12"/>
  <c r="FP1761" i="12"/>
  <c r="L2266" i="12"/>
  <c r="EV1761" i="12"/>
  <c r="CX246" i="12"/>
  <c r="DR751" i="12"/>
  <c r="AP1256" i="12"/>
  <c r="FP2266" i="12"/>
  <c r="CD246" i="12"/>
  <c r="AP2266" i="12"/>
  <c r="FZ2266" i="12"/>
  <c r="FP246" i="12"/>
  <c r="CD751" i="12"/>
  <c r="DH246" i="12"/>
  <c r="DR2266" i="12"/>
  <c r="CN246" i="12"/>
  <c r="BJ1761" i="12"/>
  <c r="EV2266" i="12"/>
  <c r="EV751" i="12"/>
  <c r="AZ2266" i="12"/>
  <c r="AZ1256" i="12"/>
  <c r="FZ1761" i="12"/>
  <c r="EL751" i="12"/>
  <c r="AF751" i="12"/>
  <c r="GJ751" i="12"/>
  <c r="CN1761" i="12"/>
  <c r="AP751" i="12"/>
  <c r="DH1256" i="12"/>
  <c r="BT246" i="12"/>
  <c r="L1761" i="12"/>
  <c r="FP751" i="12"/>
  <c r="EV246" i="12"/>
  <c r="V751" i="12"/>
  <c r="L246" i="12"/>
  <c r="CX2266" i="12"/>
  <c r="FZ1256" i="12"/>
  <c r="CD1761" i="12"/>
  <c r="B1761" i="12"/>
  <c r="EB246" i="12"/>
  <c r="FZ751" i="12"/>
  <c r="FP1256" i="12"/>
  <c r="BJ246" i="12"/>
  <c r="BJ751" i="12"/>
  <c r="FF1761" i="12"/>
  <c r="B1256" i="12"/>
  <c r="AP246" i="12"/>
  <c r="AZ1761" i="12"/>
  <c r="CX1761" i="12"/>
  <c r="DR1761" i="12"/>
  <c r="EV1256" i="12"/>
  <c r="CN1256" i="12"/>
  <c r="GJ246" i="12"/>
  <c r="EB2266" i="12"/>
  <c r="GJ2266" i="12"/>
  <c r="DR246" i="12"/>
  <c r="EL2266" i="12"/>
  <c r="CD1256" i="12"/>
  <c r="B2266" i="12"/>
  <c r="DH1761" i="12"/>
  <c r="EB1761" i="12"/>
  <c r="DR1256" i="12"/>
  <c r="AF1256" i="12"/>
  <c r="CN2266" i="12"/>
  <c r="AZ751" i="12"/>
  <c r="EB751" i="12"/>
  <c r="BT1761" i="12"/>
  <c r="BT1256" i="12"/>
  <c r="K751" i="12"/>
  <c r="EA1256" i="12"/>
  <c r="AO751" i="12"/>
  <c r="DQ751" i="12"/>
  <c r="U1256" i="12"/>
  <c r="GI751" i="12"/>
  <c r="BS751" i="12"/>
  <c r="CC1256" i="12"/>
  <c r="AY246" i="12"/>
  <c r="DG246" i="12"/>
  <c r="EU246" i="12"/>
  <c r="AE751" i="12"/>
  <c r="A1761" i="12"/>
  <c r="A751" i="12"/>
  <c r="CW2266" i="12"/>
  <c r="AO1761" i="12"/>
  <c r="FE1761" i="12"/>
  <c r="EU751" i="12"/>
  <c r="K1256" i="12"/>
  <c r="FY1761" i="12"/>
  <c r="DG751" i="12"/>
  <c r="EA751" i="12"/>
  <c r="FE246" i="12"/>
  <c r="CM246" i="12"/>
  <c r="CM751" i="12"/>
  <c r="EK2266" i="12"/>
  <c r="FO2266" i="12"/>
  <c r="BS2266" i="12"/>
  <c r="AE2266" i="12"/>
  <c r="DG1256" i="12"/>
  <c r="FO246" i="12"/>
  <c r="GI2266" i="12"/>
  <c r="A1256" i="12"/>
  <c r="FO1761" i="12"/>
  <c r="EA246" i="12"/>
  <c r="EU1256" i="12"/>
  <c r="U2266" i="12"/>
  <c r="K1761" i="12"/>
  <c r="DG2266" i="12"/>
  <c r="FY2266" i="12"/>
  <c r="BS246" i="12"/>
  <c r="U751" i="12"/>
  <c r="CW1256" i="12"/>
  <c r="FO751" i="12"/>
  <c r="CW246" i="12"/>
  <c r="BI246" i="12"/>
  <c r="FE2266" i="12"/>
  <c r="CC751" i="12"/>
  <c r="A2266" i="12"/>
  <c r="A245" i="12"/>
  <c r="DQ2266" i="12"/>
  <c r="EA2266" i="12"/>
  <c r="CC246" i="12"/>
  <c r="BI751" i="12"/>
  <c r="AE1761" i="12"/>
  <c r="EA1761" i="12"/>
  <c r="K2266" i="12"/>
  <c r="CC1761" i="12"/>
  <c r="EU2266" i="12"/>
  <c r="BI1256" i="12"/>
  <c r="EK1761" i="12"/>
  <c r="AY1761" i="12"/>
  <c r="CW751" i="12"/>
  <c r="FY751" i="12"/>
  <c r="DQ1256" i="12"/>
  <c r="CW1761" i="12"/>
  <c r="CM2266" i="12"/>
  <c r="AE1256" i="12"/>
  <c r="FY246" i="12"/>
  <c r="AO2266" i="12"/>
  <c r="AO1256" i="12"/>
  <c r="CM1256" i="12"/>
  <c r="DG1761" i="12"/>
  <c r="GI1256" i="12"/>
  <c r="U1761" i="12"/>
  <c r="EU1761" i="12"/>
  <c r="AO246" i="12"/>
  <c r="CC2266" i="12"/>
  <c r="BS1761" i="12"/>
  <c r="AE246" i="12"/>
  <c r="DQ246" i="12"/>
  <c r="U246" i="12"/>
  <c r="BI1761" i="12"/>
  <c r="GI1761" i="12"/>
  <c r="FY1256" i="12"/>
  <c r="EK246" i="12"/>
  <c r="DQ1761" i="12"/>
  <c r="AY1256" i="12"/>
  <c r="FE1256" i="12"/>
  <c r="BI2266" i="12"/>
  <c r="AY2266" i="12"/>
  <c r="GI246" i="12"/>
  <c r="AY751" i="12"/>
  <c r="EK751" i="12"/>
  <c r="K246" i="12"/>
  <c r="BS1256" i="12"/>
  <c r="FO1256" i="12"/>
  <c r="CM1761" i="12"/>
  <c r="EK1256" i="12"/>
  <c r="FE751" i="12"/>
  <c r="B2267" i="12" l="1"/>
  <c r="BJ247" i="12"/>
  <c r="CN1762" i="12"/>
  <c r="AP2267" i="12"/>
  <c r="DH2267" i="12"/>
  <c r="AZ247" i="12"/>
  <c r="BJ1257" i="12"/>
  <c r="BT1257" i="12"/>
  <c r="CN2267" i="12"/>
  <c r="DH1762" i="12"/>
  <c r="DR247" i="12"/>
  <c r="CN1257" i="12"/>
  <c r="AZ1762" i="12"/>
  <c r="BJ752" i="12"/>
  <c r="EB247" i="12"/>
  <c r="CX2267" i="12"/>
  <c r="FP752" i="12"/>
  <c r="AP752" i="12"/>
  <c r="EL752" i="12"/>
  <c r="EV752" i="12"/>
  <c r="DR2267" i="12"/>
  <c r="FZ2267" i="12"/>
  <c r="AP1257" i="12"/>
  <c r="L2267" i="12"/>
  <c r="CX752" i="12"/>
  <c r="B752" i="12"/>
  <c r="GJ1257" i="12"/>
  <c r="BT2267" i="12"/>
  <c r="FF2267" i="12"/>
  <c r="L752" i="12"/>
  <c r="V1762" i="12"/>
  <c r="CX1257" i="12"/>
  <c r="GJ2267" i="12"/>
  <c r="AP247" i="12"/>
  <c r="L1762" i="12"/>
  <c r="DH247" i="12"/>
  <c r="FP1762" i="12"/>
  <c r="V1257" i="12"/>
  <c r="AP1762" i="12"/>
  <c r="EB752" i="12"/>
  <c r="DR1257" i="12"/>
  <c r="CD1257" i="12"/>
  <c r="EB2267" i="12"/>
  <c r="DR1762" i="12"/>
  <c r="B1257" i="12"/>
  <c r="FP1257" i="12"/>
  <c r="CD1762" i="12"/>
  <c r="V752" i="12"/>
  <c r="BT247" i="12"/>
  <c r="GJ752" i="12"/>
  <c r="AZ1257" i="12"/>
  <c r="BJ1762" i="12"/>
  <c r="CD752" i="12"/>
  <c r="CD247" i="12"/>
  <c r="CX247" i="12"/>
  <c r="FF752" i="12"/>
  <c r="EL1762" i="12"/>
  <c r="CD2267" i="12"/>
  <c r="EB1257" i="12"/>
  <c r="L1257" i="12"/>
  <c r="CN752" i="12"/>
  <c r="FF247" i="12"/>
  <c r="B246" i="12"/>
  <c r="V247" i="12"/>
  <c r="BT1762" i="12"/>
  <c r="AF1257" i="12"/>
  <c r="EV1257" i="12"/>
  <c r="B1762" i="12"/>
  <c r="L247" i="12"/>
  <c r="FZ1762" i="12"/>
  <c r="EV2267" i="12"/>
  <c r="DR752" i="12"/>
  <c r="BT752" i="12"/>
  <c r="AF2267" i="12"/>
  <c r="GJ1762" i="12"/>
  <c r="AZ752" i="12"/>
  <c r="EB1762" i="12"/>
  <c r="EL2267" i="12"/>
  <c r="GJ247" i="12"/>
  <c r="CX1762" i="12"/>
  <c r="FF1762" i="12"/>
  <c r="FZ752" i="12"/>
  <c r="FZ1257" i="12"/>
  <c r="EV247" i="12"/>
  <c r="DH1257" i="12"/>
  <c r="AF752" i="12"/>
  <c r="AZ2267" i="12"/>
  <c r="CN247" i="12"/>
  <c r="FP247" i="12"/>
  <c r="FP2267" i="12"/>
  <c r="EV1762" i="12"/>
  <c r="BJ2267" i="12"/>
  <c r="EL247" i="12"/>
  <c r="FF1257" i="12"/>
  <c r="AF1762" i="12"/>
  <c r="AF247" i="12"/>
  <c r="DH752" i="12"/>
  <c r="EL1257" i="12"/>
  <c r="FZ247" i="12"/>
  <c r="V2267" i="12"/>
  <c r="FO1257" i="12"/>
  <c r="FY752" i="12"/>
  <c r="CW1257" i="12"/>
  <c r="AY247" i="12"/>
  <c r="U1257" i="12"/>
  <c r="EA247" i="12"/>
  <c r="FE247" i="12"/>
  <c r="AE752" i="12"/>
  <c r="BI1762" i="12"/>
  <c r="CW247" i="12"/>
  <c r="AY1257" i="12"/>
  <c r="A1257" i="12"/>
  <c r="FY247" i="12"/>
  <c r="CW1762" i="12"/>
  <c r="AO752" i="12"/>
  <c r="K1257" i="12"/>
  <c r="BI247" i="12"/>
  <c r="U247" i="12"/>
  <c r="EU247" i="12"/>
  <c r="EU1257" i="12"/>
  <c r="A1762" i="12"/>
  <c r="FE752" i="12"/>
  <c r="DG1257" i="12"/>
  <c r="DQ752" i="12"/>
  <c r="AO2267" i="12"/>
  <c r="FO1762" i="12"/>
  <c r="AY2267" i="12"/>
  <c r="FO247" i="12"/>
  <c r="K1762" i="12"/>
  <c r="AY1762" i="12"/>
  <c r="EK752" i="12"/>
  <c r="EA1257" i="12"/>
  <c r="EK1257" i="12"/>
  <c r="GI2267" i="12"/>
  <c r="DQ247" i="12"/>
  <c r="CW2267" i="12"/>
  <c r="FY2267" i="12"/>
  <c r="CC1257" i="12"/>
  <c r="AO1257" i="12"/>
  <c r="DQ2267" i="12"/>
  <c r="DG247" i="12"/>
  <c r="BS1762" i="12"/>
  <c r="DG752" i="12"/>
  <c r="DG2267" i="12"/>
  <c r="BI2267" i="12"/>
  <c r="AO247" i="12"/>
  <c r="FE1257" i="12"/>
  <c r="CW752" i="12"/>
  <c r="AE1257" i="12"/>
  <c r="EK2267" i="12"/>
  <c r="CM1762" i="12"/>
  <c r="FO2267" i="12"/>
  <c r="U1762" i="12"/>
  <c r="FE1762" i="12"/>
  <c r="EU1762" i="12"/>
  <c r="EU752" i="12"/>
  <c r="FY1257" i="12"/>
  <c r="CM752" i="12"/>
  <c r="CC1762" i="12"/>
  <c r="CC2267" i="12"/>
  <c r="AE1762" i="12"/>
  <c r="DG1762" i="12"/>
  <c r="BS247" i="12"/>
  <c r="BI752" i="12"/>
  <c r="BS752" i="12"/>
  <c r="BS2267" i="12"/>
  <c r="AY752" i="12"/>
  <c r="A246" i="12"/>
  <c r="BS1257" i="12"/>
  <c r="EU2267" i="12"/>
  <c r="FO752" i="12"/>
  <c r="K2267" i="12"/>
  <c r="GI247" i="12"/>
  <c r="AE2267" i="12"/>
  <c r="GI752" i="12"/>
  <c r="CC247" i="12"/>
  <c r="AO1762" i="12"/>
  <c r="U2267" i="12"/>
  <c r="GI1257" i="12"/>
  <c r="FY1762" i="12"/>
  <c r="GI1762" i="12"/>
  <c r="CM247" i="12"/>
  <c r="EA1762" i="12"/>
  <c r="A2267" i="12"/>
  <c r="EK1762" i="12"/>
  <c r="K752" i="12"/>
  <c r="EA2267" i="12"/>
  <c r="BI1257" i="12"/>
  <c r="CM1257" i="12"/>
  <c r="DQ1762" i="12"/>
  <c r="DQ1257" i="12"/>
  <c r="A752" i="12"/>
  <c r="U752" i="12"/>
  <c r="EK247" i="12"/>
  <c r="AE247" i="12"/>
  <c r="EA752" i="12"/>
  <c r="CM2267" i="12"/>
  <c r="K247" i="12"/>
  <c r="FE2267" i="12"/>
  <c r="CC752" i="12"/>
  <c r="AZ2268" i="12" l="1"/>
  <c r="EV2268" i="12"/>
  <c r="CX248" i="12"/>
  <c r="AP1763" i="12"/>
  <c r="AP1258" i="12"/>
  <c r="DR248" i="12"/>
  <c r="V2268" i="12"/>
  <c r="AF248" i="12"/>
  <c r="BJ2268" i="12"/>
  <c r="CN248" i="12"/>
  <c r="EV248" i="12"/>
  <c r="CX1763" i="12"/>
  <c r="AZ753" i="12"/>
  <c r="DR753" i="12"/>
  <c r="B1763" i="12"/>
  <c r="V248" i="12"/>
  <c r="L1258" i="12"/>
  <c r="FF753" i="12"/>
  <c r="BJ1763" i="12"/>
  <c r="V753" i="12"/>
  <c r="DR1763" i="12"/>
  <c r="EB753" i="12"/>
  <c r="DH248" i="12"/>
  <c r="CX1258" i="12"/>
  <c r="BT2268" i="12"/>
  <c r="L2268" i="12"/>
  <c r="EV753" i="12"/>
  <c r="CX2268" i="12"/>
  <c r="CN1258" i="12"/>
  <c r="BT1258" i="12"/>
  <c r="AP2268" i="12"/>
  <c r="FZ248" i="12"/>
  <c r="FZ1258" i="12"/>
  <c r="EV1258" i="12"/>
  <c r="EB1258" i="12"/>
  <c r="EB2268" i="12"/>
  <c r="GJ1258" i="12"/>
  <c r="BJ1258" i="12"/>
  <c r="EL1258" i="12"/>
  <c r="FF1258" i="12"/>
  <c r="FP2268" i="12"/>
  <c r="AF753" i="12"/>
  <c r="FZ753" i="12"/>
  <c r="EL2268" i="12"/>
  <c r="AF2268" i="12"/>
  <c r="FZ1763" i="12"/>
  <c r="AF1258" i="12"/>
  <c r="FF248" i="12"/>
  <c r="CD2268" i="12"/>
  <c r="CD248" i="12"/>
  <c r="GJ753" i="12"/>
  <c r="FP1258" i="12"/>
  <c r="CD1258" i="12"/>
  <c r="V1258" i="12"/>
  <c r="AP248" i="12"/>
  <c r="L753" i="12"/>
  <c r="B753" i="12"/>
  <c r="FZ2268" i="12"/>
  <c r="AP753" i="12"/>
  <c r="BJ753" i="12"/>
  <c r="DH1763" i="12"/>
  <c r="AZ248" i="12"/>
  <c r="BJ248" i="12"/>
  <c r="AF1763" i="12"/>
  <c r="EV1763" i="12"/>
  <c r="GJ248" i="12"/>
  <c r="GJ1763" i="12"/>
  <c r="B247" i="12"/>
  <c r="AZ1258" i="12"/>
  <c r="CD1763" i="12"/>
  <c r="L1763" i="12"/>
  <c r="V1763" i="12"/>
  <c r="EL753" i="12"/>
  <c r="EB248" i="12"/>
  <c r="CN1763" i="12"/>
  <c r="DH753" i="12"/>
  <c r="EL248" i="12"/>
  <c r="FP248" i="12"/>
  <c r="DH1258" i="12"/>
  <c r="FF1763" i="12"/>
  <c r="EB1763" i="12"/>
  <c r="BT753" i="12"/>
  <c r="L248" i="12"/>
  <c r="BT1763" i="12"/>
  <c r="CN753" i="12"/>
  <c r="EL1763" i="12"/>
  <c r="CD753" i="12"/>
  <c r="BT248" i="12"/>
  <c r="B1258" i="12"/>
  <c r="DR1258" i="12"/>
  <c r="FP1763" i="12"/>
  <c r="GJ2268" i="12"/>
  <c r="FF2268" i="12"/>
  <c r="CX753" i="12"/>
  <c r="DR2268" i="12"/>
  <c r="FP753" i="12"/>
  <c r="AZ1763" i="12"/>
  <c r="CN2268" i="12"/>
  <c r="DH2268" i="12"/>
  <c r="B2268" i="12"/>
  <c r="AO753" i="12"/>
  <c r="FE1763" i="12"/>
  <c r="EK248" i="12"/>
  <c r="U248" i="12"/>
  <c r="CW1763" i="12"/>
  <c r="DQ753" i="12"/>
  <c r="AE753" i="12"/>
  <c r="BS1763" i="12"/>
  <c r="CC1258" i="12"/>
  <c r="EU1763" i="12"/>
  <c r="FY1763" i="12"/>
  <c r="FE753" i="12"/>
  <c r="AE248" i="12"/>
  <c r="DG248" i="12"/>
  <c r="U2268" i="12"/>
  <c r="EA1258" i="12"/>
  <c r="EU753" i="12"/>
  <c r="BS753" i="12"/>
  <c r="AO2268" i="12"/>
  <c r="GI1763" i="12"/>
  <c r="U1258" i="12"/>
  <c r="DQ2268" i="12"/>
  <c r="DG2268" i="12"/>
  <c r="EK2268" i="12"/>
  <c r="A2268" i="12"/>
  <c r="CC2268" i="12"/>
  <c r="EA753" i="12"/>
  <c r="AO1258" i="12"/>
  <c r="CW248" i="12"/>
  <c r="K1763" i="12"/>
  <c r="BI1258" i="12"/>
  <c r="DQ1258" i="12"/>
  <c r="FE1258" i="12"/>
  <c r="AE1763" i="12"/>
  <c r="GI248" i="12"/>
  <c r="CM753" i="12"/>
  <c r="FO248" i="12"/>
  <c r="FE248" i="12"/>
  <c r="U753" i="12"/>
  <c r="AY248" i="12"/>
  <c r="CM248" i="12"/>
  <c r="DQ1763" i="12"/>
  <c r="BI1763" i="12"/>
  <c r="AY1763" i="12"/>
  <c r="EU248" i="12"/>
  <c r="FE2268" i="12"/>
  <c r="DG1763" i="12"/>
  <c r="K753" i="12"/>
  <c r="AE1258" i="12"/>
  <c r="K248" i="12"/>
  <c r="CW753" i="12"/>
  <c r="DG753" i="12"/>
  <c r="GI2268" i="12"/>
  <c r="BI753" i="12"/>
  <c r="AY1258" i="12"/>
  <c r="BI2268" i="12"/>
  <c r="U1763" i="12"/>
  <c r="GI753" i="12"/>
  <c r="AE2268" i="12"/>
  <c r="BS248" i="12"/>
  <c r="BS1258" i="12"/>
  <c r="FO1258" i="12"/>
  <c r="EA1763" i="12"/>
  <c r="FY2268" i="12"/>
  <c r="K1258" i="12"/>
  <c r="AO248" i="12"/>
  <c r="BS2268" i="12"/>
  <c r="EK1763" i="12"/>
  <c r="EA248" i="12"/>
  <c r="AY753" i="12"/>
  <c r="A1258" i="12"/>
  <c r="AO1763" i="12"/>
  <c r="AY2268" i="12"/>
  <c r="A1763" i="12"/>
  <c r="K2268" i="12"/>
  <c r="FO753" i="12"/>
  <c r="CC248" i="12"/>
  <c r="CC753" i="12"/>
  <c r="EU1258" i="12"/>
  <c r="FY1258" i="12"/>
  <c r="FO1763" i="12"/>
  <c r="EA2268" i="12"/>
  <c r="CM1258" i="12"/>
  <c r="CM1763" i="12"/>
  <c r="FO2268" i="12"/>
  <c r="EK753" i="12"/>
  <c r="GI1258" i="12"/>
  <c r="CW2268" i="12"/>
  <c r="DQ248" i="12"/>
  <c r="EK1258" i="12"/>
  <c r="CC1763" i="12"/>
  <c r="CW1258" i="12"/>
  <c r="BI248" i="12"/>
  <c r="FY248" i="12"/>
  <c r="A247" i="12"/>
  <c r="FY753" i="12"/>
  <c r="CM2268" i="12"/>
  <c r="A753" i="12"/>
  <c r="DG1258" i="12"/>
  <c r="EU2268" i="12"/>
  <c r="DR2269" i="12" l="1"/>
  <c r="L249" i="12"/>
  <c r="L1764" i="12"/>
  <c r="AP249" i="12"/>
  <c r="FZ754" i="12"/>
  <c r="EV754" i="12"/>
  <c r="EV249" i="12"/>
  <c r="B2269" i="12"/>
  <c r="FP754" i="12"/>
  <c r="GJ2269" i="12"/>
  <c r="BT249" i="12"/>
  <c r="BT1764" i="12"/>
  <c r="FF1764" i="12"/>
  <c r="DH754" i="12"/>
  <c r="V1764" i="12"/>
  <c r="B248" i="12"/>
  <c r="AF1764" i="12"/>
  <c r="BJ754" i="12"/>
  <c r="L754" i="12"/>
  <c r="FP1259" i="12"/>
  <c r="FF249" i="12"/>
  <c r="EL2269" i="12"/>
  <c r="FF1259" i="12"/>
  <c r="EB2269" i="12"/>
  <c r="FZ249" i="12"/>
  <c r="CX2269" i="12"/>
  <c r="CX1259" i="12"/>
  <c r="V754" i="12"/>
  <c r="V249" i="12"/>
  <c r="CX1764" i="12"/>
  <c r="AF249" i="12"/>
  <c r="AP1764" i="12"/>
  <c r="DH2269" i="12"/>
  <c r="CD754" i="12"/>
  <c r="GJ1764" i="12"/>
  <c r="GJ754" i="12"/>
  <c r="EB1259" i="12"/>
  <c r="DH249" i="12"/>
  <c r="V2269" i="12"/>
  <c r="CN2269" i="12"/>
  <c r="CX754" i="12"/>
  <c r="DR1259" i="12"/>
  <c r="EL1764" i="12"/>
  <c r="BT754" i="12"/>
  <c r="FP249" i="12"/>
  <c r="EB249" i="12"/>
  <c r="CD1764" i="12"/>
  <c r="GJ249" i="12"/>
  <c r="AZ249" i="12"/>
  <c r="FZ2269" i="12"/>
  <c r="V1259" i="12"/>
  <c r="CD249" i="12"/>
  <c r="FZ1764" i="12"/>
  <c r="AF754" i="12"/>
  <c r="BJ1259" i="12"/>
  <c r="EV1259" i="12"/>
  <c r="BT1259" i="12"/>
  <c r="L2269" i="12"/>
  <c r="EB754" i="12"/>
  <c r="FF754" i="12"/>
  <c r="DR754" i="12"/>
  <c r="CN249" i="12"/>
  <c r="DR249" i="12"/>
  <c r="EV2269" i="12"/>
  <c r="FP1764" i="12"/>
  <c r="DH1259" i="12"/>
  <c r="CN1764" i="12"/>
  <c r="BJ249" i="12"/>
  <c r="AP754" i="12"/>
  <c r="AF1259" i="12"/>
  <c r="EL1259" i="12"/>
  <c r="AP2269" i="12"/>
  <c r="BJ1764" i="12"/>
  <c r="B1764" i="12"/>
  <c r="CX249" i="12"/>
  <c r="AZ1764" i="12"/>
  <c r="FF2269" i="12"/>
  <c r="B1259" i="12"/>
  <c r="CN754" i="12"/>
  <c r="EB1764" i="12"/>
  <c r="EL249" i="12"/>
  <c r="EL754" i="12"/>
  <c r="AZ1259" i="12"/>
  <c r="EV1764" i="12"/>
  <c r="DH1764" i="12"/>
  <c r="B754" i="12"/>
  <c r="CD1259" i="12"/>
  <c r="CD2269" i="12"/>
  <c r="AF2269" i="12"/>
  <c r="FP2269" i="12"/>
  <c r="GJ1259" i="12"/>
  <c r="FZ1259" i="12"/>
  <c r="CN1259" i="12"/>
  <c r="BT2269" i="12"/>
  <c r="DR1764" i="12"/>
  <c r="L1259" i="12"/>
  <c r="AZ754" i="12"/>
  <c r="BJ2269" i="12"/>
  <c r="AP1259" i="12"/>
  <c r="AZ2269" i="12"/>
  <c r="CC754" i="12"/>
  <c r="EA1259" i="12"/>
  <c r="FY754" i="12"/>
  <c r="FE249" i="12"/>
  <c r="DG1259" i="12"/>
  <c r="AO249" i="12"/>
  <c r="FO754" i="12"/>
  <c r="BS1259" i="12"/>
  <c r="FE1764" i="12"/>
  <c r="A754" i="12"/>
  <c r="EK249" i="12"/>
  <c r="EA754" i="12"/>
  <c r="BI754" i="12"/>
  <c r="AO1259" i="12"/>
  <c r="AO1764" i="12"/>
  <c r="GI754" i="12"/>
  <c r="EA1764" i="12"/>
  <c r="CW1764" i="12"/>
  <c r="DG1764" i="12"/>
  <c r="BS1764" i="12"/>
  <c r="BI1764" i="12"/>
  <c r="DG2269" i="12"/>
  <c r="EK754" i="12"/>
  <c r="K249" i="12"/>
  <c r="BI1259" i="12"/>
  <c r="EK1764" i="12"/>
  <c r="AE2269" i="12"/>
  <c r="CM1764" i="12"/>
  <c r="FO2269" i="12"/>
  <c r="AY2269" i="12"/>
  <c r="A1764" i="12"/>
  <c r="CC2269" i="12"/>
  <c r="FO1259" i="12"/>
  <c r="GI249" i="12"/>
  <c r="CM2269" i="12"/>
  <c r="AY1259" i="12"/>
  <c r="FE754" i="12"/>
  <c r="GI2269" i="12"/>
  <c r="CC249" i="12"/>
  <c r="A1259" i="12"/>
  <c r="CM1259" i="12"/>
  <c r="DG754" i="12"/>
  <c r="U249" i="12"/>
  <c r="CW754" i="12"/>
  <c r="AE1764" i="12"/>
  <c r="A2269" i="12"/>
  <c r="CW1259" i="12"/>
  <c r="CC1764" i="12"/>
  <c r="BS249" i="12"/>
  <c r="FO1764" i="12"/>
  <c r="K754" i="12"/>
  <c r="EU249" i="12"/>
  <c r="AE249" i="12"/>
  <c r="EU754" i="12"/>
  <c r="AO2269" i="12"/>
  <c r="FY1259" i="12"/>
  <c r="EK2269" i="12"/>
  <c r="AY249" i="12"/>
  <c r="DQ754" i="12"/>
  <c r="K2269" i="12"/>
  <c r="DG249" i="12"/>
  <c r="AE754" i="12"/>
  <c r="BI2269" i="12"/>
  <c r="AE1259" i="12"/>
  <c r="EK1259" i="12"/>
  <c r="DQ249" i="12"/>
  <c r="K1259" i="12"/>
  <c r="BI249" i="12"/>
  <c r="EU2269" i="12"/>
  <c r="FY1764" i="12"/>
  <c r="A248" i="12"/>
  <c r="DQ2269" i="12"/>
  <c r="BS754" i="12"/>
  <c r="CW2269" i="12"/>
  <c r="AO754" i="12"/>
  <c r="GI1259" i="12"/>
  <c r="DQ1259" i="12"/>
  <c r="CW249" i="12"/>
  <c r="U2269" i="12"/>
  <c r="EA249" i="12"/>
  <c r="U754" i="12"/>
  <c r="AY1764" i="12"/>
  <c r="BS2269" i="12"/>
  <c r="CM754" i="12"/>
  <c r="AY754" i="12"/>
  <c r="CM249" i="12"/>
  <c r="FY2269" i="12"/>
  <c r="K1764" i="12"/>
  <c r="FO249" i="12"/>
  <c r="EU1259" i="12"/>
  <c r="FE1259" i="12"/>
  <c r="FY249" i="12"/>
  <c r="EU1764" i="12"/>
  <c r="EA2269" i="12"/>
  <c r="FE2269" i="12"/>
  <c r="U1764" i="12"/>
  <c r="GI1764" i="12"/>
  <c r="DQ1764" i="12"/>
  <c r="CC1259" i="12"/>
  <c r="U1259" i="12"/>
  <c r="AP1260" i="12" l="1"/>
  <c r="CD1260" i="12"/>
  <c r="EL1260" i="12"/>
  <c r="EB755" i="12"/>
  <c r="EL1765" i="12"/>
  <c r="CX1260" i="12"/>
  <c r="BT250" i="12"/>
  <c r="AZ2270" i="12"/>
  <c r="L1260" i="12"/>
  <c r="FZ1260" i="12"/>
  <c r="CD2270" i="12"/>
  <c r="EV1765" i="12"/>
  <c r="EB1765" i="12"/>
  <c r="AZ1765" i="12"/>
  <c r="AP2270" i="12"/>
  <c r="BJ250" i="12"/>
  <c r="EV2270" i="12"/>
  <c r="FF755" i="12"/>
  <c r="EV1260" i="12"/>
  <c r="CD250" i="12"/>
  <c r="GJ250" i="12"/>
  <c r="BT755" i="12"/>
  <c r="CN2270" i="12"/>
  <c r="GJ755" i="12"/>
  <c r="AP1765" i="12"/>
  <c r="V755" i="12"/>
  <c r="EB2270" i="12"/>
  <c r="FP1260" i="12"/>
  <c r="B249" i="12"/>
  <c r="BT1765" i="12"/>
  <c r="B2270" i="12"/>
  <c r="AP250" i="12"/>
  <c r="GJ1260" i="12"/>
  <c r="CX250" i="12"/>
  <c r="BJ1260" i="12"/>
  <c r="CD1765" i="12"/>
  <c r="AF250" i="12"/>
  <c r="EV250" i="12"/>
  <c r="BJ2270" i="12"/>
  <c r="BT2270" i="12"/>
  <c r="FP2270" i="12"/>
  <c r="B755" i="12"/>
  <c r="EL755" i="12"/>
  <c r="B1260" i="12"/>
  <c r="B1765" i="12"/>
  <c r="AF1260" i="12"/>
  <c r="DH1260" i="12"/>
  <c r="CN250" i="12"/>
  <c r="L2270" i="12"/>
  <c r="AF755" i="12"/>
  <c r="FZ2270" i="12"/>
  <c r="EB250" i="12"/>
  <c r="DR1260" i="12"/>
  <c r="DH250" i="12"/>
  <c r="CD755" i="12"/>
  <c r="CX1765" i="12"/>
  <c r="CX2270" i="12"/>
  <c r="EL2270" i="12"/>
  <c r="BJ755" i="12"/>
  <c r="DH755" i="12"/>
  <c r="GJ2270" i="12"/>
  <c r="EV755" i="12"/>
  <c r="L250" i="12"/>
  <c r="DR1765" i="12"/>
  <c r="AZ1260" i="12"/>
  <c r="CN755" i="12"/>
  <c r="CN1765" i="12"/>
  <c r="DR250" i="12"/>
  <c r="V1260" i="12"/>
  <c r="V2270" i="12"/>
  <c r="GJ1765" i="12"/>
  <c r="FF1260" i="12"/>
  <c r="L755" i="12"/>
  <c r="V1765" i="12"/>
  <c r="L1765" i="12"/>
  <c r="AZ755" i="12"/>
  <c r="CN1260" i="12"/>
  <c r="AF2270" i="12"/>
  <c r="DH1765" i="12"/>
  <c r="EL250" i="12"/>
  <c r="FF2270" i="12"/>
  <c r="BJ1765" i="12"/>
  <c r="AP755" i="12"/>
  <c r="FP1765" i="12"/>
  <c r="DR755" i="12"/>
  <c r="BT1260" i="12"/>
  <c r="FZ1765" i="12"/>
  <c r="AZ250" i="12"/>
  <c r="FP250" i="12"/>
  <c r="CX755" i="12"/>
  <c r="EB1260" i="12"/>
  <c r="DH2270" i="12"/>
  <c r="V250" i="12"/>
  <c r="FZ250" i="12"/>
  <c r="FF250" i="12"/>
  <c r="AF1765" i="12"/>
  <c r="FF1765" i="12"/>
  <c r="FP755" i="12"/>
  <c r="FZ755" i="12"/>
  <c r="DR2270" i="12"/>
  <c r="CW755" i="12"/>
  <c r="CW2270" i="12"/>
  <c r="CM250" i="12"/>
  <c r="K250" i="12"/>
  <c r="FY250" i="12"/>
  <c r="BI755" i="12"/>
  <c r="EU755" i="12"/>
  <c r="AE2270" i="12"/>
  <c r="K1765" i="12"/>
  <c r="BI1260" i="12"/>
  <c r="U2270" i="12"/>
  <c r="EU1765" i="12"/>
  <c r="U1765" i="12"/>
  <c r="FY1765" i="12"/>
  <c r="FO2270" i="12"/>
  <c r="EK755" i="12"/>
  <c r="A2270" i="12"/>
  <c r="FE1765" i="12"/>
  <c r="K755" i="12"/>
  <c r="AO1260" i="12"/>
  <c r="DQ1765" i="12"/>
  <c r="EA250" i="12"/>
  <c r="BI2270" i="12"/>
  <c r="FO1260" i="12"/>
  <c r="FY1260" i="12"/>
  <c r="GI1765" i="12"/>
  <c r="AY1260" i="12"/>
  <c r="U250" i="12"/>
  <c r="CC250" i="12"/>
  <c r="CM755" i="12"/>
  <c r="CM1260" i="12"/>
  <c r="CW1260" i="12"/>
  <c r="DQ2270" i="12"/>
  <c r="FY2270" i="12"/>
  <c r="CC1260" i="12"/>
  <c r="BS1765" i="12"/>
  <c r="DG1260" i="12"/>
  <c r="DG1765" i="12"/>
  <c r="BI1765" i="12"/>
  <c r="EU1260" i="12"/>
  <c r="FO1765" i="12"/>
  <c r="FE1260" i="12"/>
  <c r="DG2270" i="12"/>
  <c r="FO755" i="12"/>
  <c r="EA2270" i="12"/>
  <c r="DQ755" i="12"/>
  <c r="EA755" i="12"/>
  <c r="AO1765" i="12"/>
  <c r="DG250" i="12"/>
  <c r="CM2270" i="12"/>
  <c r="FE250" i="12"/>
  <c r="A1260" i="12"/>
  <c r="EA1260" i="12"/>
  <c r="AO755" i="12"/>
  <c r="EU250" i="12"/>
  <c r="K2270" i="12"/>
  <c r="AE755" i="12"/>
  <c r="CC755" i="12"/>
  <c r="GI755" i="12"/>
  <c r="CM1765" i="12"/>
  <c r="FY755" i="12"/>
  <c r="GI250" i="12"/>
  <c r="FE2270" i="12"/>
  <c r="U1260" i="12"/>
  <c r="EK1765" i="12"/>
  <c r="AE250" i="12"/>
  <c r="AY2270" i="12"/>
  <c r="DQ1260" i="12"/>
  <c r="CW1765" i="12"/>
  <c r="AY1765" i="12"/>
  <c r="EK250" i="12"/>
  <c r="AO2270" i="12"/>
  <c r="A1765" i="12"/>
  <c r="AO250" i="12"/>
  <c r="CW250" i="12"/>
  <c r="AE1765" i="12"/>
  <c r="BS2270" i="12"/>
  <c r="A755" i="12"/>
  <c r="GI1260" i="12"/>
  <c r="AY755" i="12"/>
  <c r="FE755" i="12"/>
  <c r="FO250" i="12"/>
  <c r="BI250" i="12"/>
  <c r="BS755" i="12"/>
  <c r="CC1765" i="12"/>
  <c r="CC2270" i="12"/>
  <c r="DQ250" i="12"/>
  <c r="EK1260" i="12"/>
  <c r="K1260" i="12"/>
  <c r="GI2270" i="12"/>
  <c r="EK2270" i="12"/>
  <c r="EU2270" i="12"/>
  <c r="AY250" i="12"/>
  <c r="BS250" i="12"/>
  <c r="EA1765" i="12"/>
  <c r="BS1260" i="12"/>
  <c r="A249" i="12"/>
  <c r="U755" i="12"/>
  <c r="AE1260" i="12"/>
  <c r="DG755" i="12"/>
  <c r="FF251" i="12" l="1"/>
  <c r="AP756" i="12"/>
  <c r="CN1766" i="12"/>
  <c r="CD756" i="12"/>
  <c r="BJ2271" i="12"/>
  <c r="CN2271" i="12"/>
  <c r="CD2271" i="12"/>
  <c r="DR2271" i="12"/>
  <c r="AF1766" i="12"/>
  <c r="DH2271" i="12"/>
  <c r="AZ251" i="12"/>
  <c r="FP1766" i="12"/>
  <c r="EL251" i="12"/>
  <c r="AZ756" i="12"/>
  <c r="FF1261" i="12"/>
  <c r="DR251" i="12"/>
  <c r="DR1766" i="12"/>
  <c r="DH756" i="12"/>
  <c r="CX1766" i="12"/>
  <c r="EB251" i="12"/>
  <c r="CN251" i="12"/>
  <c r="B1261" i="12"/>
  <c r="BT2271" i="12"/>
  <c r="CD1766" i="12"/>
  <c r="AP251" i="12"/>
  <c r="FP1261" i="12"/>
  <c r="GJ756" i="12"/>
  <c r="CD251" i="12"/>
  <c r="BJ251" i="12"/>
  <c r="EV1766" i="12"/>
  <c r="AZ2271" i="12"/>
  <c r="EB756" i="12"/>
  <c r="FZ756" i="12"/>
  <c r="DH1766" i="12"/>
  <c r="L251" i="12"/>
  <c r="DH1261" i="12"/>
  <c r="BJ1261" i="12"/>
  <c r="EV1261" i="12"/>
  <c r="BT251" i="12"/>
  <c r="FP756" i="12"/>
  <c r="FZ251" i="12"/>
  <c r="CX756" i="12"/>
  <c r="BT1261" i="12"/>
  <c r="BJ1766" i="12"/>
  <c r="AF2271" i="12"/>
  <c r="V1766" i="12"/>
  <c r="V2271" i="12"/>
  <c r="CN756" i="12"/>
  <c r="EV756" i="12"/>
  <c r="EL2271" i="12"/>
  <c r="DH251" i="12"/>
  <c r="AF756" i="12"/>
  <c r="AF1261" i="12"/>
  <c r="B756" i="12"/>
  <c r="EV251" i="12"/>
  <c r="CX251" i="12"/>
  <c r="BT1766" i="12"/>
  <c r="V756" i="12"/>
  <c r="BT756" i="12"/>
  <c r="FF756" i="12"/>
  <c r="AZ1766" i="12"/>
  <c r="FZ1261" i="12"/>
  <c r="CX1261" i="12"/>
  <c r="CD1261" i="12"/>
  <c r="EB1261" i="12"/>
  <c r="FZ1766" i="12"/>
  <c r="L1766" i="12"/>
  <c r="GJ1766" i="12"/>
  <c r="BJ756" i="12"/>
  <c r="FZ2271" i="12"/>
  <c r="EL756" i="12"/>
  <c r="B2271" i="12"/>
  <c r="EB2271" i="12"/>
  <c r="AP2271" i="12"/>
  <c r="EL1261" i="12"/>
  <c r="FF1766" i="12"/>
  <c r="V251" i="12"/>
  <c r="FP251" i="12"/>
  <c r="DR756" i="12"/>
  <c r="FF2271" i="12"/>
  <c r="CN1261" i="12"/>
  <c r="L756" i="12"/>
  <c r="V1261" i="12"/>
  <c r="AZ1261" i="12"/>
  <c r="GJ2271" i="12"/>
  <c r="CX2271" i="12"/>
  <c r="DR1261" i="12"/>
  <c r="L2271" i="12"/>
  <c r="B1766" i="12"/>
  <c r="FP2271" i="12"/>
  <c r="AF251" i="12"/>
  <c r="GJ1261" i="12"/>
  <c r="B250" i="12"/>
  <c r="AP1766" i="12"/>
  <c r="GJ251" i="12"/>
  <c r="EV2271" i="12"/>
  <c r="EB1766" i="12"/>
  <c r="L1261" i="12"/>
  <c r="EL1766" i="12"/>
  <c r="AP1261" i="12"/>
  <c r="CC1261" i="12"/>
  <c r="EU756" i="12"/>
  <c r="BS251" i="12"/>
  <c r="CW2271" i="12"/>
  <c r="CC1766" i="12"/>
  <c r="DQ1261" i="12"/>
  <c r="AE756" i="12"/>
  <c r="CW251" i="12"/>
  <c r="CM251" i="12"/>
  <c r="CM1261" i="12"/>
  <c r="AO1261" i="12"/>
  <c r="AY2271" i="12"/>
  <c r="FO756" i="12"/>
  <c r="K1261" i="12"/>
  <c r="EU251" i="12"/>
  <c r="EU1766" i="12"/>
  <c r="EU2271" i="12"/>
  <c r="CW1261" i="12"/>
  <c r="BI2271" i="12"/>
  <c r="K1766" i="12"/>
  <c r="DQ2271" i="12"/>
  <c r="FE1261" i="12"/>
  <c r="EU1261" i="12"/>
  <c r="FY1766" i="12"/>
  <c r="AO756" i="12"/>
  <c r="BI1261" i="12"/>
  <c r="BI1766" i="12"/>
  <c r="EK251" i="12"/>
  <c r="DG756" i="12"/>
  <c r="EA756" i="12"/>
  <c r="A1766" i="12"/>
  <c r="EK756" i="12"/>
  <c r="U1766" i="12"/>
  <c r="BS2271" i="12"/>
  <c r="CM1766" i="12"/>
  <c r="U1261" i="12"/>
  <c r="FY251" i="12"/>
  <c r="GI1766" i="12"/>
  <c r="CM756" i="12"/>
  <c r="CC756" i="12"/>
  <c r="AY1766" i="12"/>
  <c r="CC2271" i="12"/>
  <c r="BI251" i="12"/>
  <c r="AE2271" i="12"/>
  <c r="CW1766" i="12"/>
  <c r="DQ1766" i="12"/>
  <c r="FE1766" i="12"/>
  <c r="AY1261" i="12"/>
  <c r="AE251" i="12"/>
  <c r="FO251" i="12"/>
  <c r="FY756" i="12"/>
  <c r="FE251" i="12"/>
  <c r="DG1261" i="12"/>
  <c r="AO251" i="12"/>
  <c r="A756" i="12"/>
  <c r="DG251" i="12"/>
  <c r="AE1766" i="12"/>
  <c r="EA1261" i="12"/>
  <c r="U2271" i="12"/>
  <c r="CM2271" i="12"/>
  <c r="FY2271" i="12"/>
  <c r="DQ756" i="12"/>
  <c r="BI756" i="12"/>
  <c r="GI756" i="12"/>
  <c r="EK1261" i="12"/>
  <c r="FO2271" i="12"/>
  <c r="K251" i="12"/>
  <c r="FE756" i="12"/>
  <c r="FO1261" i="12"/>
  <c r="AO2271" i="12"/>
  <c r="AY756" i="12"/>
  <c r="DG2271" i="12"/>
  <c r="EA2271" i="12"/>
  <c r="BS1261" i="12"/>
  <c r="CC251" i="12"/>
  <c r="K2271" i="12"/>
  <c r="FE2271" i="12"/>
  <c r="EK1766" i="12"/>
  <c r="AY251" i="12"/>
  <c r="FO1766" i="12"/>
  <c r="AE1261" i="12"/>
  <c r="EA251" i="12"/>
  <c r="FY1261" i="12"/>
  <c r="A1261" i="12"/>
  <c r="K756" i="12"/>
  <c r="EA1766" i="12"/>
  <c r="U251" i="12"/>
  <c r="BS756" i="12"/>
  <c r="U756" i="12"/>
  <c r="DG1766" i="12"/>
  <c r="GI2271" i="12"/>
  <c r="AO1766" i="12"/>
  <c r="A250" i="12"/>
  <c r="CW756" i="12"/>
  <c r="BS1766" i="12"/>
  <c r="GI1261" i="12"/>
  <c r="GI251" i="12"/>
  <c r="DQ251" i="12"/>
  <c r="A2271" i="12"/>
  <c r="EK2271" i="12"/>
  <c r="AF252" i="12" l="1"/>
  <c r="DR757" i="12"/>
  <c r="CX1262" i="12"/>
  <c r="DH252" i="12"/>
  <c r="L252" i="12"/>
  <c r="CX1767" i="12"/>
  <c r="CD2272" i="12"/>
  <c r="AP1262" i="12"/>
  <c r="EV2272" i="12"/>
  <c r="GJ1262" i="12"/>
  <c r="L2272" i="12"/>
  <c r="AZ1262" i="12"/>
  <c r="FF2272" i="12"/>
  <c r="FF1767" i="12"/>
  <c r="B2272" i="12"/>
  <c r="GJ1767" i="12"/>
  <c r="CD1262" i="12"/>
  <c r="FF757" i="12"/>
  <c r="CX252" i="12"/>
  <c r="AF757" i="12"/>
  <c r="CN757" i="12"/>
  <c r="BJ1767" i="12"/>
  <c r="FP757" i="12"/>
  <c r="DH1262" i="12"/>
  <c r="EB757" i="12"/>
  <c r="CD252" i="12"/>
  <c r="CD1767" i="12"/>
  <c r="EB252" i="12"/>
  <c r="DR252" i="12"/>
  <c r="FP1767" i="12"/>
  <c r="DR2272" i="12"/>
  <c r="CD757" i="12"/>
  <c r="EL1767" i="12"/>
  <c r="V1262" i="12"/>
  <c r="L1767" i="12"/>
  <c r="V2272" i="12"/>
  <c r="BT252" i="12"/>
  <c r="BT2272" i="12"/>
  <c r="CN1767" i="12"/>
  <c r="L1262" i="12"/>
  <c r="AP1767" i="12"/>
  <c r="FP2272" i="12"/>
  <c r="CX2272" i="12"/>
  <c r="L757" i="12"/>
  <c r="FP252" i="12"/>
  <c r="AP2272" i="12"/>
  <c r="FZ2272" i="12"/>
  <c r="FZ1767" i="12"/>
  <c r="FZ1262" i="12"/>
  <c r="V757" i="12"/>
  <c r="B757" i="12"/>
  <c r="EL2272" i="12"/>
  <c r="V1767" i="12"/>
  <c r="CX757" i="12"/>
  <c r="EV1262" i="12"/>
  <c r="DH1767" i="12"/>
  <c r="EV1767" i="12"/>
  <c r="FP1262" i="12"/>
  <c r="B1262" i="12"/>
  <c r="DH757" i="12"/>
  <c r="AZ757" i="12"/>
  <c r="DH2272" i="12"/>
  <c r="CN2272" i="12"/>
  <c r="AP757" i="12"/>
  <c r="GJ252" i="12"/>
  <c r="DR1262" i="12"/>
  <c r="EL1262" i="12"/>
  <c r="EL757" i="12"/>
  <c r="BT757" i="12"/>
  <c r="EV252" i="12"/>
  <c r="BT1262" i="12"/>
  <c r="AZ2272" i="12"/>
  <c r="GJ757" i="12"/>
  <c r="FF1262" i="12"/>
  <c r="AZ252" i="12"/>
  <c r="EB1767" i="12"/>
  <c r="B251" i="12"/>
  <c r="B1767" i="12"/>
  <c r="GJ2272" i="12"/>
  <c r="CN1262" i="12"/>
  <c r="V252" i="12"/>
  <c r="EB2272" i="12"/>
  <c r="BJ757" i="12"/>
  <c r="EB1262" i="12"/>
  <c r="AZ1767" i="12"/>
  <c r="BT1767" i="12"/>
  <c r="AF1262" i="12"/>
  <c r="EV757" i="12"/>
  <c r="AF2272" i="12"/>
  <c r="FZ252" i="12"/>
  <c r="BJ1262" i="12"/>
  <c r="FZ757" i="12"/>
  <c r="BJ252" i="12"/>
  <c r="AP252" i="12"/>
  <c r="CN252" i="12"/>
  <c r="DR1767" i="12"/>
  <c r="EL252" i="12"/>
  <c r="AF1767" i="12"/>
  <c r="BJ2272" i="12"/>
  <c r="FF252" i="12"/>
  <c r="GI757" i="12"/>
  <c r="GI2272" i="12"/>
  <c r="U757" i="12"/>
  <c r="DG1767" i="12"/>
  <c r="K252" i="12"/>
  <c r="FE1767" i="12"/>
  <c r="FO2272" i="12"/>
  <c r="CM2272" i="12"/>
  <c r="EK1767" i="12"/>
  <c r="GI1262" i="12"/>
  <c r="FY2272" i="12"/>
  <c r="AE1262" i="12"/>
  <c r="BS2272" i="12"/>
  <c r="DG1262" i="12"/>
  <c r="FE252" i="12"/>
  <c r="CC2272" i="12"/>
  <c r="BI1262" i="12"/>
  <c r="GI252" i="12"/>
  <c r="EU2272" i="12"/>
  <c r="FE757" i="12"/>
  <c r="A1262" i="12"/>
  <c r="AE1767" i="12"/>
  <c r="AO2272" i="12"/>
  <c r="EA1262" i="12"/>
  <c r="CW1767" i="12"/>
  <c r="AO1767" i="12"/>
  <c r="U252" i="12"/>
  <c r="FO1262" i="12"/>
  <c r="EU757" i="12"/>
  <c r="AO757" i="12"/>
  <c r="A251" i="12"/>
  <c r="CM1767" i="12"/>
  <c r="FO1767" i="12"/>
  <c r="GI1767" i="12"/>
  <c r="BI1767" i="12"/>
  <c r="EK2272" i="12"/>
  <c r="CM757" i="12"/>
  <c r="CC1262" i="12"/>
  <c r="CC757" i="12"/>
  <c r="BI757" i="12"/>
  <c r="BI252" i="12"/>
  <c r="U1262" i="12"/>
  <c r="BS252" i="12"/>
  <c r="DQ252" i="12"/>
  <c r="K1767" i="12"/>
  <c r="AY252" i="12"/>
  <c r="AY757" i="12"/>
  <c r="DQ1767" i="12"/>
  <c r="AE757" i="12"/>
  <c r="EA1767" i="12"/>
  <c r="BS1767" i="12"/>
  <c r="AO1262" i="12"/>
  <c r="EA2272" i="12"/>
  <c r="CM252" i="12"/>
  <c r="CW252" i="12"/>
  <c r="BS757" i="12"/>
  <c r="K2272" i="12"/>
  <c r="DG2272" i="12"/>
  <c r="FY1262" i="12"/>
  <c r="FO252" i="12"/>
  <c r="EU1767" i="12"/>
  <c r="CC252" i="12"/>
  <c r="EK757" i="12"/>
  <c r="AE2272" i="12"/>
  <c r="AO252" i="12"/>
  <c r="EU252" i="12"/>
  <c r="FY1767" i="12"/>
  <c r="EK1262" i="12"/>
  <c r="DQ2272" i="12"/>
  <c r="AE252" i="12"/>
  <c r="CM1262" i="12"/>
  <c r="A757" i="12"/>
  <c r="EA757" i="12"/>
  <c r="FY757" i="12"/>
  <c r="K1262" i="12"/>
  <c r="EU1262" i="12"/>
  <c r="FO757" i="12"/>
  <c r="CW757" i="12"/>
  <c r="CW1262" i="12"/>
  <c r="BI2272" i="12"/>
  <c r="DQ757" i="12"/>
  <c r="A2272" i="12"/>
  <c r="DG252" i="12"/>
  <c r="CW2272" i="12"/>
  <c r="DQ1262" i="12"/>
  <c r="U1767" i="12"/>
  <c r="BS1262" i="12"/>
  <c r="A1767" i="12"/>
  <c r="FE2272" i="12"/>
  <c r="EK252" i="12"/>
  <c r="CC1767" i="12"/>
  <c r="FY252" i="12"/>
  <c r="DG757" i="12"/>
  <c r="AY1262" i="12"/>
  <c r="FE1262" i="12"/>
  <c r="K757" i="12"/>
  <c r="U2272" i="12"/>
  <c r="EA252" i="12"/>
  <c r="AY2272" i="12"/>
  <c r="AY1767" i="12"/>
  <c r="CN253" i="12" l="1"/>
  <c r="AF1263" i="12"/>
  <c r="EL1263" i="12"/>
  <c r="B758" i="12"/>
  <c r="CD1768" i="12"/>
  <c r="FF253" i="12"/>
  <c r="DR1768" i="12"/>
  <c r="FZ758" i="12"/>
  <c r="EV758" i="12"/>
  <c r="EB1263" i="12"/>
  <c r="CN1263" i="12"/>
  <c r="EB1768" i="12"/>
  <c r="AZ2273" i="12"/>
  <c r="EL758" i="12"/>
  <c r="AP758" i="12"/>
  <c r="DH758" i="12"/>
  <c r="DH1768" i="12"/>
  <c r="EL2273" i="12"/>
  <c r="FZ1768" i="12"/>
  <c r="L758" i="12"/>
  <c r="L1263" i="12"/>
  <c r="V2273" i="12"/>
  <c r="CD758" i="12"/>
  <c r="EB253" i="12"/>
  <c r="DH1263" i="12"/>
  <c r="AF758" i="12"/>
  <c r="GJ1768" i="12"/>
  <c r="AZ1263" i="12"/>
  <c r="AP1263" i="12"/>
  <c r="DH253" i="12"/>
  <c r="BJ2273" i="12"/>
  <c r="BJ758" i="12"/>
  <c r="BT1263" i="12"/>
  <c r="EV1263" i="12"/>
  <c r="CN1768" i="12"/>
  <c r="FP758" i="12"/>
  <c r="B2273" i="12"/>
  <c r="CD2273" i="12"/>
  <c r="AF1768" i="12"/>
  <c r="AP253" i="12"/>
  <c r="FZ253" i="12"/>
  <c r="BT1768" i="12"/>
  <c r="EB2273" i="12"/>
  <c r="B1768" i="12"/>
  <c r="FF1263" i="12"/>
  <c r="EV253" i="12"/>
  <c r="DR1263" i="12"/>
  <c r="DH2273" i="12"/>
  <c r="FP1263" i="12"/>
  <c r="CX758" i="12"/>
  <c r="V758" i="12"/>
  <c r="AP2273" i="12"/>
  <c r="FP2273" i="12"/>
  <c r="BT2273" i="12"/>
  <c r="V1263" i="12"/>
  <c r="FP1768" i="12"/>
  <c r="CD253" i="12"/>
  <c r="BJ1768" i="12"/>
  <c r="FF758" i="12"/>
  <c r="FF1768" i="12"/>
  <c r="GJ1263" i="12"/>
  <c r="CX1768" i="12"/>
  <c r="DR758" i="12"/>
  <c r="BJ1263" i="12"/>
  <c r="GJ2273" i="12"/>
  <c r="AZ253" i="12"/>
  <c r="CN2273" i="12"/>
  <c r="B1263" i="12"/>
  <c r="FZ2273" i="12"/>
  <c r="CX2273" i="12"/>
  <c r="L1768" i="12"/>
  <c r="DR2273" i="12"/>
  <c r="CX253" i="12"/>
  <c r="L2273" i="12"/>
  <c r="CX1263" i="12"/>
  <c r="EL253" i="12"/>
  <c r="BJ253" i="12"/>
  <c r="AF2273" i="12"/>
  <c r="AZ1768" i="12"/>
  <c r="V253" i="12"/>
  <c r="B252" i="12"/>
  <c r="GJ758" i="12"/>
  <c r="BT758" i="12"/>
  <c r="GJ253" i="12"/>
  <c r="AZ758" i="12"/>
  <c r="EV1768" i="12"/>
  <c r="V1768" i="12"/>
  <c r="FZ1263" i="12"/>
  <c r="FP253" i="12"/>
  <c r="AP1768" i="12"/>
  <c r="BT253" i="12"/>
  <c r="EL1768" i="12"/>
  <c r="DR253" i="12"/>
  <c r="EB758" i="12"/>
  <c r="CN758" i="12"/>
  <c r="CD1263" i="12"/>
  <c r="FF2273" i="12"/>
  <c r="EV2273" i="12"/>
  <c r="L253" i="12"/>
  <c r="AF253" i="12"/>
  <c r="K1768" i="12"/>
  <c r="AE758" i="12"/>
  <c r="BI253" i="12"/>
  <c r="FO253" i="12"/>
  <c r="EA758" i="12"/>
  <c r="EU2273" i="12"/>
  <c r="EA253" i="12"/>
  <c r="CW253" i="12"/>
  <c r="BI1768" i="12"/>
  <c r="K758" i="12"/>
  <c r="FE1768" i="12"/>
  <c r="FO1263" i="12"/>
  <c r="AE2273" i="12"/>
  <c r="EU253" i="12"/>
  <c r="AY2273" i="12"/>
  <c r="EK1263" i="12"/>
  <c r="CW2273" i="12"/>
  <c r="CW1768" i="12"/>
  <c r="AO1263" i="12"/>
  <c r="EU1263" i="12"/>
  <c r="K253" i="12"/>
  <c r="BS253" i="12"/>
  <c r="EK253" i="12"/>
  <c r="FE1263" i="12"/>
  <c r="CC1263" i="12"/>
  <c r="CM2273" i="12"/>
  <c r="FE758" i="12"/>
  <c r="AY1768" i="12"/>
  <c r="GI1768" i="12"/>
  <c r="A1768" i="12"/>
  <c r="U2273" i="12"/>
  <c r="CM253" i="12"/>
  <c r="DG1263" i="12"/>
  <c r="DG2273" i="12"/>
  <c r="BI758" i="12"/>
  <c r="CW1263" i="12"/>
  <c r="AE1263" i="12"/>
  <c r="GI758" i="12"/>
  <c r="CC2273" i="12"/>
  <c r="FO758" i="12"/>
  <c r="AO2273" i="12"/>
  <c r="BI1263" i="12"/>
  <c r="A1263" i="12"/>
  <c r="FE2273" i="12"/>
  <c r="EK1768" i="12"/>
  <c r="EU1768" i="12"/>
  <c r="GI253" i="12"/>
  <c r="BS2273" i="12"/>
  <c r="CM758" i="12"/>
  <c r="U1263" i="12"/>
  <c r="A2273" i="12"/>
  <c r="AE253" i="12"/>
  <c r="FY1263" i="12"/>
  <c r="U758" i="12"/>
  <c r="K2273" i="12"/>
  <c r="DQ1768" i="12"/>
  <c r="A758" i="12"/>
  <c r="U1768" i="12"/>
  <c r="CM1768" i="12"/>
  <c r="CM1263" i="12"/>
  <c r="AO758" i="12"/>
  <c r="DQ253" i="12"/>
  <c r="BS1768" i="12"/>
  <c r="K1263" i="12"/>
  <c r="FO2273" i="12"/>
  <c r="DG1768" i="12"/>
  <c r="CC1768" i="12"/>
  <c r="BI2273" i="12"/>
  <c r="FE253" i="12"/>
  <c r="FY253" i="12"/>
  <c r="BS758" i="12"/>
  <c r="AO1768" i="12"/>
  <c r="FY2273" i="12"/>
  <c r="BS1263" i="12"/>
  <c r="CC253" i="12"/>
  <c r="CC758" i="12"/>
  <c r="DQ2273" i="12"/>
  <c r="AY253" i="12"/>
  <c r="AY758" i="12"/>
  <c r="DQ1263" i="12"/>
  <c r="DG253" i="12"/>
  <c r="U253" i="12"/>
  <c r="FY1768" i="12"/>
  <c r="DG758" i="12"/>
  <c r="EA1263" i="12"/>
  <c r="EU758" i="12"/>
  <c r="EA2273" i="12"/>
  <c r="GI2273" i="12"/>
  <c r="AO253" i="12"/>
  <c r="FO1768" i="12"/>
  <c r="GI1263" i="12"/>
  <c r="EA1768" i="12"/>
  <c r="AE1768" i="12"/>
  <c r="AY1263" i="12"/>
  <c r="DQ758" i="12"/>
  <c r="EK758" i="12"/>
  <c r="A252" i="12"/>
  <c r="EK2273" i="12"/>
  <c r="CW758" i="12"/>
  <c r="FY758" i="12"/>
  <c r="V1769" i="12" l="1"/>
  <c r="L1769" i="12"/>
  <c r="V1264" i="12"/>
  <c r="EB2274" i="12"/>
  <c r="GJ1769" i="12"/>
  <c r="CN1264" i="12"/>
  <c r="AF254" i="12"/>
  <c r="CD1264" i="12"/>
  <c r="EL1769" i="12"/>
  <c r="FZ1264" i="12"/>
  <c r="GJ254" i="12"/>
  <c r="V254" i="12"/>
  <c r="EL254" i="12"/>
  <c r="DR2274" i="12"/>
  <c r="B1264" i="12"/>
  <c r="BJ1264" i="12"/>
  <c r="FF1769" i="12"/>
  <c r="FP1769" i="12"/>
  <c r="AP2274" i="12"/>
  <c r="DH2274" i="12"/>
  <c r="B1769" i="12"/>
  <c r="AP254" i="12"/>
  <c r="FP759" i="12"/>
  <c r="BJ759" i="12"/>
  <c r="AZ1264" i="12"/>
  <c r="EB254" i="12"/>
  <c r="L759" i="12"/>
  <c r="DH759" i="12"/>
  <c r="EB1769" i="12"/>
  <c r="FZ759" i="12"/>
  <c r="B759" i="12"/>
  <c r="L254" i="12"/>
  <c r="BT254" i="12"/>
  <c r="CX1264" i="12"/>
  <c r="FF759" i="12"/>
  <c r="DR1264" i="12"/>
  <c r="BJ2274" i="12"/>
  <c r="DR1769" i="12"/>
  <c r="EV2274" i="12"/>
  <c r="EB759" i="12"/>
  <c r="AP1769" i="12"/>
  <c r="EV1769" i="12"/>
  <c r="GJ759" i="12"/>
  <c r="AF2274" i="12"/>
  <c r="L2274" i="12"/>
  <c r="CX2274" i="12"/>
  <c r="AZ254" i="12"/>
  <c r="CX1769" i="12"/>
  <c r="BJ1769" i="12"/>
  <c r="BT2274" i="12"/>
  <c r="CX759" i="12"/>
  <c r="EV254" i="12"/>
  <c r="BT1769" i="12"/>
  <c r="CD2274" i="12"/>
  <c r="EV1264" i="12"/>
  <c r="DH254" i="12"/>
  <c r="AF759" i="12"/>
  <c r="V2274" i="12"/>
  <c r="EL2274" i="12"/>
  <c r="EL759" i="12"/>
  <c r="EB1264" i="12"/>
  <c r="FF254" i="12"/>
  <c r="AF1264" i="12"/>
  <c r="CN759" i="12"/>
  <c r="BT759" i="12"/>
  <c r="AZ1769" i="12"/>
  <c r="CN2274" i="12"/>
  <c r="DR759" i="12"/>
  <c r="V759" i="12"/>
  <c r="AF1769" i="12"/>
  <c r="CN1769" i="12"/>
  <c r="CD759" i="12"/>
  <c r="FZ1769" i="12"/>
  <c r="AP759" i="12"/>
  <c r="EL1264" i="12"/>
  <c r="FF2274" i="12"/>
  <c r="DR254" i="12"/>
  <c r="FP254" i="12"/>
  <c r="AZ759" i="12"/>
  <c r="B253" i="12"/>
  <c r="BJ254" i="12"/>
  <c r="CX254" i="12"/>
  <c r="FZ2274" i="12"/>
  <c r="GJ2274" i="12"/>
  <c r="GJ1264" i="12"/>
  <c r="CD254" i="12"/>
  <c r="FP2274" i="12"/>
  <c r="FP1264" i="12"/>
  <c r="FF1264" i="12"/>
  <c r="FZ254" i="12"/>
  <c r="B2274" i="12"/>
  <c r="BT1264" i="12"/>
  <c r="AP1264" i="12"/>
  <c r="DH1264" i="12"/>
  <c r="L1264" i="12"/>
  <c r="DH1769" i="12"/>
  <c r="AZ2274" i="12"/>
  <c r="EV759" i="12"/>
  <c r="CD1769" i="12"/>
  <c r="CN254" i="12"/>
  <c r="K759" i="12"/>
  <c r="DG1769" i="12"/>
  <c r="DG2274" i="12"/>
  <c r="DG254" i="12"/>
  <c r="CC254" i="12"/>
  <c r="EK2274" i="12"/>
  <c r="BI1769" i="12"/>
  <c r="DQ1264" i="12"/>
  <c r="AY2274" i="12"/>
  <c r="EK1769" i="12"/>
  <c r="FO254" i="12"/>
  <c r="U254" i="12"/>
  <c r="DQ759" i="12"/>
  <c r="A1264" i="12"/>
  <c r="BS759" i="12"/>
  <c r="K2274" i="12"/>
  <c r="FY1264" i="12"/>
  <c r="BS1769" i="12"/>
  <c r="EA1769" i="12"/>
  <c r="CW1264" i="12"/>
  <c r="FY254" i="12"/>
  <c r="GI1769" i="12"/>
  <c r="AO254" i="12"/>
  <c r="A253" i="12"/>
  <c r="AO1264" i="12"/>
  <c r="BI1264" i="12"/>
  <c r="CW1769" i="12"/>
  <c r="K1769" i="12"/>
  <c r="BS1264" i="12"/>
  <c r="CC759" i="12"/>
  <c r="AY1264" i="12"/>
  <c r="EU1769" i="12"/>
  <c r="CM2274" i="12"/>
  <c r="AO759" i="12"/>
  <c r="FY759" i="12"/>
  <c r="AE2274" i="12"/>
  <c r="DG759" i="12"/>
  <c r="FE759" i="12"/>
  <c r="FE2274" i="12"/>
  <c r="AE759" i="12"/>
  <c r="GI1264" i="12"/>
  <c r="AE254" i="12"/>
  <c r="FO1769" i="12"/>
  <c r="U759" i="12"/>
  <c r="BS254" i="12"/>
  <c r="EK1264" i="12"/>
  <c r="K1264" i="12"/>
  <c r="U1769" i="12"/>
  <c r="CM254" i="12"/>
  <c r="AY759" i="12"/>
  <c r="FE254" i="12"/>
  <c r="EA759" i="12"/>
  <c r="DG1264" i="12"/>
  <c r="EK759" i="12"/>
  <c r="CC1264" i="12"/>
  <c r="A1769" i="12"/>
  <c r="AY254" i="12"/>
  <c r="AE1769" i="12"/>
  <c r="EA2274" i="12"/>
  <c r="FE1264" i="12"/>
  <c r="K254" i="12"/>
  <c r="GI2274" i="12"/>
  <c r="AO1769" i="12"/>
  <c r="FO1264" i="12"/>
  <c r="BS2274" i="12"/>
  <c r="FE1769" i="12"/>
  <c r="EU254" i="12"/>
  <c r="EU1264" i="12"/>
  <c r="A2274" i="12"/>
  <c r="CC2274" i="12"/>
  <c r="CW254" i="12"/>
  <c r="GI759" i="12"/>
  <c r="EU2274" i="12"/>
  <c r="GI254" i="12"/>
  <c r="EA254" i="12"/>
  <c r="CC1769" i="12"/>
  <c r="EA1264" i="12"/>
  <c r="CW2274" i="12"/>
  <c r="CW759" i="12"/>
  <c r="EK254" i="12"/>
  <c r="FO2274" i="12"/>
  <c r="BI254" i="12"/>
  <c r="AE1264" i="12"/>
  <c r="FY1769" i="12"/>
  <c r="FO759" i="12"/>
  <c r="CM1264" i="12"/>
  <c r="A759" i="12"/>
  <c r="DQ2274" i="12"/>
  <c r="U2274" i="12"/>
  <c r="DQ1769" i="12"/>
  <c r="FY2274" i="12"/>
  <c r="U1264" i="12"/>
  <c r="AO2274" i="12"/>
  <c r="CM759" i="12"/>
  <c r="BI759" i="12"/>
  <c r="AY1769" i="12"/>
  <c r="BI2274" i="12"/>
  <c r="CM1769" i="12"/>
  <c r="EU759" i="12"/>
  <c r="DQ254" i="12"/>
  <c r="L1265" i="12" l="1"/>
  <c r="AZ760" i="12"/>
  <c r="AF1265" i="12"/>
  <c r="CX760" i="12"/>
  <c r="FF760" i="12"/>
  <c r="AP2275" i="12"/>
  <c r="GJ255" i="12"/>
  <c r="CN255" i="12"/>
  <c r="DH1770" i="12"/>
  <c r="BT1265" i="12"/>
  <c r="FP1265" i="12"/>
  <c r="GJ2275" i="12"/>
  <c r="B254" i="12"/>
  <c r="FF2275" i="12"/>
  <c r="CD760" i="12"/>
  <c r="DR760" i="12"/>
  <c r="CN760" i="12"/>
  <c r="EL760" i="12"/>
  <c r="DH255" i="12"/>
  <c r="EV255" i="12"/>
  <c r="CX1770" i="12"/>
  <c r="AF2275" i="12"/>
  <c r="EB760" i="12"/>
  <c r="DR1265" i="12"/>
  <c r="L255" i="12"/>
  <c r="DH760" i="12"/>
  <c r="BJ760" i="12"/>
  <c r="DH2275" i="12"/>
  <c r="BJ1265" i="12"/>
  <c r="V255" i="12"/>
  <c r="CD1265" i="12"/>
  <c r="EB2275" i="12"/>
  <c r="CD1770" i="12"/>
  <c r="FZ2275" i="12"/>
  <c r="CN1770" i="12"/>
  <c r="EV1265" i="12"/>
  <c r="EV2275" i="12"/>
  <c r="FP760" i="12"/>
  <c r="AF255" i="12"/>
  <c r="EV760" i="12"/>
  <c r="DH1265" i="12"/>
  <c r="FZ255" i="12"/>
  <c r="CD255" i="12"/>
  <c r="CX255" i="12"/>
  <c r="FP255" i="12"/>
  <c r="AP760" i="12"/>
  <c r="AF1770" i="12"/>
  <c r="AZ1770" i="12"/>
  <c r="FF255" i="12"/>
  <c r="V2275" i="12"/>
  <c r="CD2275" i="12"/>
  <c r="BT2275" i="12"/>
  <c r="CX2275" i="12"/>
  <c r="EV1770" i="12"/>
  <c r="DR1770" i="12"/>
  <c r="CX1265" i="12"/>
  <c r="FZ760" i="12"/>
  <c r="EB255" i="12"/>
  <c r="AP255" i="12"/>
  <c r="FP1770" i="12"/>
  <c r="DR2275" i="12"/>
  <c r="FZ1265" i="12"/>
  <c r="CN1265" i="12"/>
  <c r="L1770" i="12"/>
  <c r="B2275" i="12"/>
  <c r="FP2275" i="12"/>
  <c r="EL1265" i="12"/>
  <c r="CN2275" i="12"/>
  <c r="EL2275" i="12"/>
  <c r="AZ255" i="12"/>
  <c r="GJ760" i="12"/>
  <c r="B760" i="12"/>
  <c r="L760" i="12"/>
  <c r="B1265" i="12"/>
  <c r="V1265" i="12"/>
  <c r="AZ2275" i="12"/>
  <c r="AP1265" i="12"/>
  <c r="FF1265" i="12"/>
  <c r="GJ1265" i="12"/>
  <c r="BJ255" i="12"/>
  <c r="DR255" i="12"/>
  <c r="FZ1770" i="12"/>
  <c r="V760" i="12"/>
  <c r="BT760" i="12"/>
  <c r="EB1265" i="12"/>
  <c r="AF760" i="12"/>
  <c r="BT1770" i="12"/>
  <c r="BJ1770" i="12"/>
  <c r="L2275" i="12"/>
  <c r="AP1770" i="12"/>
  <c r="BJ2275" i="12"/>
  <c r="BT255" i="12"/>
  <c r="EB1770" i="12"/>
  <c r="AZ1265" i="12"/>
  <c r="B1770" i="12"/>
  <c r="FF1770" i="12"/>
  <c r="EL255" i="12"/>
  <c r="EL1770" i="12"/>
  <c r="GJ1770" i="12"/>
  <c r="V1770" i="12"/>
  <c r="FO1265" i="12"/>
  <c r="EK1265" i="12"/>
  <c r="EK255" i="12"/>
  <c r="EK2275" i="12"/>
  <c r="EA1265" i="12"/>
  <c r="FO760" i="12"/>
  <c r="CM1770" i="12"/>
  <c r="EK760" i="12"/>
  <c r="K255" i="12"/>
  <c r="FE760" i="12"/>
  <c r="FY2275" i="12"/>
  <c r="A1770" i="12"/>
  <c r="DG1770" i="12"/>
  <c r="CM2275" i="12"/>
  <c r="K1265" i="12"/>
  <c r="K760" i="12"/>
  <c r="EU760" i="12"/>
  <c r="CW1265" i="12"/>
  <c r="CW2275" i="12"/>
  <c r="FE1770" i="12"/>
  <c r="FY1770" i="12"/>
  <c r="A2275" i="12"/>
  <c r="CM1265" i="12"/>
  <c r="BS255" i="12"/>
  <c r="AY760" i="12"/>
  <c r="EU1770" i="12"/>
  <c r="DQ2275" i="12"/>
  <c r="AO1770" i="12"/>
  <c r="DQ255" i="12"/>
  <c r="BI2275" i="12"/>
  <c r="FY255" i="12"/>
  <c r="K2275" i="12"/>
  <c r="GI2275" i="12"/>
  <c r="EU255" i="12"/>
  <c r="CW760" i="12"/>
  <c r="GI255" i="12"/>
  <c r="AE1265" i="12"/>
  <c r="EK1770" i="12"/>
  <c r="GI760" i="12"/>
  <c r="CW255" i="12"/>
  <c r="AY2275" i="12"/>
  <c r="AO255" i="12"/>
  <c r="EA1770" i="12"/>
  <c r="CC255" i="12"/>
  <c r="BI1770" i="12"/>
  <c r="BI255" i="12"/>
  <c r="AO760" i="12"/>
  <c r="FO255" i="12"/>
  <c r="U2275" i="12"/>
  <c r="EU2275" i="12"/>
  <c r="DG760" i="12"/>
  <c r="A254" i="12"/>
  <c r="U760" i="12"/>
  <c r="CC760" i="12"/>
  <c r="CC1265" i="12"/>
  <c r="BS760" i="12"/>
  <c r="U255" i="12"/>
  <c r="DQ760" i="12"/>
  <c r="AY1770" i="12"/>
  <c r="CM760" i="12"/>
  <c r="A760" i="12"/>
  <c r="FE2275" i="12"/>
  <c r="FY1265" i="12"/>
  <c r="CC2275" i="12"/>
  <c r="FO1770" i="12"/>
  <c r="BI760" i="12"/>
  <c r="DQ1770" i="12"/>
  <c r="U1770" i="12"/>
  <c r="BS1265" i="12"/>
  <c r="AE1770" i="12"/>
  <c r="FO2275" i="12"/>
  <c r="BS1770" i="12"/>
  <c r="AO2275" i="12"/>
  <c r="AY1265" i="12"/>
  <c r="CC1770" i="12"/>
  <c r="AO1265" i="12"/>
  <c r="AE255" i="12"/>
  <c r="GI1770" i="12"/>
  <c r="FE255" i="12"/>
  <c r="BS2275" i="12"/>
  <c r="FY760" i="12"/>
  <c r="AE2275" i="12"/>
  <c r="CM255" i="12"/>
  <c r="A1265" i="12"/>
  <c r="AY255" i="12"/>
  <c r="EA255" i="12"/>
  <c r="EA2275" i="12"/>
  <c r="EU1265" i="12"/>
  <c r="K1770" i="12"/>
  <c r="DG1265" i="12"/>
  <c r="DG255" i="12"/>
  <c r="DQ1265" i="12"/>
  <c r="BI1265" i="12"/>
  <c r="DG2275" i="12"/>
  <c r="CW1770" i="12"/>
  <c r="FE1265" i="12"/>
  <c r="U1265" i="12"/>
  <c r="GI1265" i="12"/>
  <c r="EA760" i="12"/>
  <c r="AE760" i="12"/>
  <c r="B1771" i="12" l="1"/>
  <c r="V761" i="12"/>
  <c r="CN1266" i="12"/>
  <c r="DR1771" i="12"/>
  <c r="AF256" i="12"/>
  <c r="BJ761" i="12"/>
  <c r="FP1266" i="12"/>
  <c r="V1771" i="12"/>
  <c r="FF1771" i="12"/>
  <c r="BT256" i="12"/>
  <c r="BJ1771" i="12"/>
  <c r="BT761" i="12"/>
  <c r="BJ256" i="12"/>
  <c r="AZ2276" i="12"/>
  <c r="B761" i="12"/>
  <c r="CN2276" i="12"/>
  <c r="L1771" i="12"/>
  <c r="FP1771" i="12"/>
  <c r="CX1266" i="12"/>
  <c r="BT2276" i="12"/>
  <c r="AZ1771" i="12"/>
  <c r="CX256" i="12"/>
  <c r="EV761" i="12"/>
  <c r="EV1266" i="12"/>
  <c r="EB2276" i="12"/>
  <c r="DH2276" i="12"/>
  <c r="DR1266" i="12"/>
  <c r="EV256" i="12"/>
  <c r="DR761" i="12"/>
  <c r="GJ2276" i="12"/>
  <c r="CN256" i="12"/>
  <c r="CX761" i="12"/>
  <c r="GJ1771" i="12"/>
  <c r="GJ1266" i="12"/>
  <c r="EL1266" i="12"/>
  <c r="CD2276" i="12"/>
  <c r="CN1771" i="12"/>
  <c r="DH256" i="12"/>
  <c r="GJ256" i="12"/>
  <c r="EL1771" i="12"/>
  <c r="AZ1266" i="12"/>
  <c r="AP1771" i="12"/>
  <c r="AF761" i="12"/>
  <c r="FZ1771" i="12"/>
  <c r="FF1266" i="12"/>
  <c r="B1266" i="12"/>
  <c r="AZ256" i="12"/>
  <c r="FP2276" i="12"/>
  <c r="FZ1266" i="12"/>
  <c r="EB256" i="12"/>
  <c r="EV1771" i="12"/>
  <c r="V2276" i="12"/>
  <c r="AP761" i="12"/>
  <c r="FZ256" i="12"/>
  <c r="FP761" i="12"/>
  <c r="FZ2276" i="12"/>
  <c r="V256" i="12"/>
  <c r="DH761" i="12"/>
  <c r="AF2276" i="12"/>
  <c r="EL761" i="12"/>
  <c r="FF2276" i="12"/>
  <c r="BT1266" i="12"/>
  <c r="AP2276" i="12"/>
  <c r="AZ761" i="12"/>
  <c r="BJ2276" i="12"/>
  <c r="BT1771" i="12"/>
  <c r="V1266" i="12"/>
  <c r="GJ761" i="12"/>
  <c r="AP256" i="12"/>
  <c r="AF1771" i="12"/>
  <c r="CD256" i="12"/>
  <c r="CD1266" i="12"/>
  <c r="EB761" i="12"/>
  <c r="CD761" i="12"/>
  <c r="AF1266" i="12"/>
  <c r="EL256" i="12"/>
  <c r="EB1771" i="12"/>
  <c r="L2276" i="12"/>
  <c r="EB1266" i="12"/>
  <c r="DR256" i="12"/>
  <c r="AP1266" i="12"/>
  <c r="L761" i="12"/>
  <c r="EL2276" i="12"/>
  <c r="B2276" i="12"/>
  <c r="DR2276" i="12"/>
  <c r="FZ761" i="12"/>
  <c r="CX2276" i="12"/>
  <c r="FF256" i="12"/>
  <c r="FP256" i="12"/>
  <c r="DH1266" i="12"/>
  <c r="EV2276" i="12"/>
  <c r="CD1771" i="12"/>
  <c r="BJ1266" i="12"/>
  <c r="L256" i="12"/>
  <c r="CX1771" i="12"/>
  <c r="CN761" i="12"/>
  <c r="B255" i="12"/>
  <c r="DH1771" i="12"/>
  <c r="FF761" i="12"/>
  <c r="L1266" i="12"/>
  <c r="DQ2276" i="12"/>
  <c r="CM1266" i="12"/>
  <c r="FO1771" i="12"/>
  <c r="K256" i="12"/>
  <c r="EK761" i="12"/>
  <c r="EA256" i="12"/>
  <c r="DG1771" i="12"/>
  <c r="FO256" i="12"/>
  <c r="DQ1266" i="12"/>
  <c r="CW2276" i="12"/>
  <c r="DG256" i="12"/>
  <c r="FO761" i="12"/>
  <c r="EK2276" i="12"/>
  <c r="EK256" i="12"/>
  <c r="FE256" i="12"/>
  <c r="DG2276" i="12"/>
  <c r="GI2276" i="12"/>
  <c r="AO1771" i="12"/>
  <c r="CM256" i="12"/>
  <c r="GI1266" i="12"/>
  <c r="A1771" i="12"/>
  <c r="CC761" i="12"/>
  <c r="U1771" i="12"/>
  <c r="K1771" i="12"/>
  <c r="AY256" i="12"/>
  <c r="FY1771" i="12"/>
  <c r="FY256" i="12"/>
  <c r="EA2276" i="12"/>
  <c r="FO2276" i="12"/>
  <c r="EA1771" i="12"/>
  <c r="EA1266" i="12"/>
  <c r="AO761" i="12"/>
  <c r="EU2276" i="12"/>
  <c r="BS256" i="12"/>
  <c r="FY1266" i="12"/>
  <c r="CC1266" i="12"/>
  <c r="FO1266" i="12"/>
  <c r="DQ1771" i="12"/>
  <c r="DG761" i="12"/>
  <c r="BS1771" i="12"/>
  <c r="EU761" i="12"/>
  <c r="EU1771" i="12"/>
  <c r="EK1771" i="12"/>
  <c r="GI1771" i="12"/>
  <c r="AO256" i="12"/>
  <c r="BI1266" i="12"/>
  <c r="CW256" i="12"/>
  <c r="AY1771" i="12"/>
  <c r="FE2276" i="12"/>
  <c r="CW761" i="12"/>
  <c r="CC2276" i="12"/>
  <c r="CW1771" i="12"/>
  <c r="A761" i="12"/>
  <c r="AE1266" i="12"/>
  <c r="U761" i="12"/>
  <c r="AO2276" i="12"/>
  <c r="DG1266" i="12"/>
  <c r="A1266" i="12"/>
  <c r="EA761" i="12"/>
  <c r="BS1266" i="12"/>
  <c r="FE1771" i="12"/>
  <c r="CC1771" i="12"/>
  <c r="K761" i="12"/>
  <c r="DQ256" i="12"/>
  <c r="BS2276" i="12"/>
  <c r="GI761" i="12"/>
  <c r="BS761" i="12"/>
  <c r="A255" i="12"/>
  <c r="CM761" i="12"/>
  <c r="BI2276" i="12"/>
  <c r="AE2276" i="12"/>
  <c r="CW1266" i="12"/>
  <c r="FE761" i="12"/>
  <c r="BI256" i="12"/>
  <c r="EU1266" i="12"/>
  <c r="AO1266" i="12"/>
  <c r="CM2276" i="12"/>
  <c r="FY761" i="12"/>
  <c r="AE256" i="12"/>
  <c r="AY761" i="12"/>
  <c r="EK1266" i="12"/>
  <c r="K2276" i="12"/>
  <c r="BI761" i="12"/>
  <c r="FY2276" i="12"/>
  <c r="AE761" i="12"/>
  <c r="U2276" i="12"/>
  <c r="K1266" i="12"/>
  <c r="DQ761" i="12"/>
  <c r="A2276" i="12"/>
  <c r="EU256" i="12"/>
  <c r="U1266" i="12"/>
  <c r="AE1771" i="12"/>
  <c r="AY2276" i="12"/>
  <c r="FE1266" i="12"/>
  <c r="CM1771" i="12"/>
  <c r="AY1266" i="12"/>
  <c r="BI1771" i="12"/>
  <c r="U256" i="12"/>
  <c r="GI256" i="12"/>
  <c r="CC256" i="12"/>
  <c r="FF762" i="12" l="1"/>
  <c r="CX2277" i="12"/>
  <c r="V1267" i="12"/>
  <c r="FP762" i="12"/>
  <c r="GJ257" i="12"/>
  <c r="EV762" i="12"/>
  <c r="BJ1772" i="12"/>
  <c r="L1267" i="12"/>
  <c r="CN762" i="12"/>
  <c r="CD1772" i="12"/>
  <c r="FF257" i="12"/>
  <c r="B2277" i="12"/>
  <c r="DR257" i="12"/>
  <c r="EL257" i="12"/>
  <c r="CD1267" i="12"/>
  <c r="GJ762" i="12"/>
  <c r="AZ762" i="12"/>
  <c r="EL762" i="12"/>
  <c r="FZ2277" i="12"/>
  <c r="V2277" i="12"/>
  <c r="FP2277" i="12"/>
  <c r="FZ1772" i="12"/>
  <c r="EL1772" i="12"/>
  <c r="CD2277" i="12"/>
  <c r="CX762" i="12"/>
  <c r="EV257" i="12"/>
  <c r="EV1267" i="12"/>
  <c r="BT2277" i="12"/>
  <c r="CN2277" i="12"/>
  <c r="BT762" i="12"/>
  <c r="V1772" i="12"/>
  <c r="DR1772" i="12"/>
  <c r="CX1772" i="12"/>
  <c r="EL2277" i="12"/>
  <c r="CD257" i="12"/>
  <c r="EV1772" i="12"/>
  <c r="EL1267" i="12"/>
  <c r="CX1267" i="12"/>
  <c r="FP1267" i="12"/>
  <c r="DH1772" i="12"/>
  <c r="L257" i="12"/>
  <c r="DH1267" i="12"/>
  <c r="FZ762" i="12"/>
  <c r="L762" i="12"/>
  <c r="L2277" i="12"/>
  <c r="CD762" i="12"/>
  <c r="AF1772" i="12"/>
  <c r="BT1772" i="12"/>
  <c r="BT1267" i="12"/>
  <c r="DH762" i="12"/>
  <c r="FZ257" i="12"/>
  <c r="EB257" i="12"/>
  <c r="B1267" i="12"/>
  <c r="AP1772" i="12"/>
  <c r="DH257" i="12"/>
  <c r="GJ1267" i="12"/>
  <c r="GJ2277" i="12"/>
  <c r="DH2277" i="12"/>
  <c r="CX257" i="12"/>
  <c r="FP1772" i="12"/>
  <c r="AZ2277" i="12"/>
  <c r="BT257" i="12"/>
  <c r="BJ762" i="12"/>
  <c r="V762" i="12"/>
  <c r="EV2277" i="12"/>
  <c r="EB1267" i="12"/>
  <c r="AF1267" i="12"/>
  <c r="AP2277" i="12"/>
  <c r="AF2277" i="12"/>
  <c r="AZ257" i="12"/>
  <c r="AF762" i="12"/>
  <c r="CN257" i="12"/>
  <c r="DR1267" i="12"/>
  <c r="B762" i="12"/>
  <c r="CN1267" i="12"/>
  <c r="B256" i="12"/>
  <c r="BJ1267" i="12"/>
  <c r="FP257" i="12"/>
  <c r="DR2277" i="12"/>
  <c r="AP1267" i="12"/>
  <c r="EB1772" i="12"/>
  <c r="EB762" i="12"/>
  <c r="AP257" i="12"/>
  <c r="BJ2277" i="12"/>
  <c r="FF2277" i="12"/>
  <c r="V257" i="12"/>
  <c r="AP762" i="12"/>
  <c r="FZ1267" i="12"/>
  <c r="FF1267" i="12"/>
  <c r="AZ1267" i="12"/>
  <c r="CN1772" i="12"/>
  <c r="GJ1772" i="12"/>
  <c r="DR762" i="12"/>
  <c r="EB2277" i="12"/>
  <c r="AZ1772" i="12"/>
  <c r="L1772" i="12"/>
  <c r="BJ257" i="12"/>
  <c r="FF1772" i="12"/>
  <c r="AF257" i="12"/>
  <c r="B1772" i="12"/>
  <c r="FE1772" i="12"/>
  <c r="U1267" i="12"/>
  <c r="AE1267" i="12"/>
  <c r="K1772" i="12"/>
  <c r="AO2277" i="12"/>
  <c r="CW1772" i="12"/>
  <c r="FO1772" i="12"/>
  <c r="DG257" i="12"/>
  <c r="K2277" i="12"/>
  <c r="A1267" i="12"/>
  <c r="BI2277" i="12"/>
  <c r="EA257" i="12"/>
  <c r="EU762" i="12"/>
  <c r="FE257" i="12"/>
  <c r="DQ257" i="12"/>
  <c r="EK257" i="12"/>
  <c r="AO762" i="12"/>
  <c r="EA1267" i="12"/>
  <c r="EK1267" i="12"/>
  <c r="K762" i="12"/>
  <c r="DG762" i="12"/>
  <c r="CM1772" i="12"/>
  <c r="GI257" i="12"/>
  <c r="BS1267" i="12"/>
  <c r="FO257" i="12"/>
  <c r="K257" i="12"/>
  <c r="AO257" i="12"/>
  <c r="A256" i="12"/>
  <c r="AY257" i="12"/>
  <c r="DQ1772" i="12"/>
  <c r="U257" i="12"/>
  <c r="AY1772" i="12"/>
  <c r="DQ1267" i="12"/>
  <c r="FE762" i="12"/>
  <c r="CM1267" i="12"/>
  <c r="FO762" i="12"/>
  <c r="EA762" i="12"/>
  <c r="EK1772" i="12"/>
  <c r="CW257" i="12"/>
  <c r="CC762" i="12"/>
  <c r="FY762" i="12"/>
  <c r="BS762" i="12"/>
  <c r="CM2277" i="12"/>
  <c r="GI1772" i="12"/>
  <c r="U1772" i="12"/>
  <c r="K1267" i="12"/>
  <c r="FO1267" i="12"/>
  <c r="DQ762" i="12"/>
  <c r="EU257" i="12"/>
  <c r="U2277" i="12"/>
  <c r="BS2277" i="12"/>
  <c r="CC1772" i="12"/>
  <c r="CC2277" i="12"/>
  <c r="BI1267" i="12"/>
  <c r="FE2277" i="12"/>
  <c r="AE762" i="12"/>
  <c r="GI762" i="12"/>
  <c r="CM762" i="12"/>
  <c r="BI762" i="12"/>
  <c r="FY1772" i="12"/>
  <c r="AE2277" i="12"/>
  <c r="CM257" i="12"/>
  <c r="BS1772" i="12"/>
  <c r="CW1267" i="12"/>
  <c r="CC1267" i="12"/>
  <c r="A762" i="12"/>
  <c r="AE257" i="12"/>
  <c r="DG1267" i="12"/>
  <c r="FY257" i="12"/>
  <c r="FO2277" i="12"/>
  <c r="DG2277" i="12"/>
  <c r="EA1772" i="12"/>
  <c r="GI2277" i="12"/>
  <c r="AY2277" i="12"/>
  <c r="AO1267" i="12"/>
  <c r="DG1772" i="12"/>
  <c r="CW762" i="12"/>
  <c r="DQ2277" i="12"/>
  <c r="EU2277" i="12"/>
  <c r="EA2277" i="12"/>
  <c r="CW2277" i="12"/>
  <c r="BS257" i="12"/>
  <c r="FY2277" i="12"/>
  <c r="A2277" i="12"/>
  <c r="FE1267" i="12"/>
  <c r="AY762" i="12"/>
  <c r="U762" i="12"/>
  <c r="BI257" i="12"/>
  <c r="A1772" i="12"/>
  <c r="EK2277" i="12"/>
  <c r="AO1772" i="12"/>
  <c r="GI1267" i="12"/>
  <c r="BI1772" i="12"/>
  <c r="AE1772" i="12"/>
  <c r="CC257" i="12"/>
  <c r="EU1772" i="12"/>
  <c r="EK762" i="12"/>
  <c r="EU1267" i="12"/>
  <c r="AY1267" i="12"/>
  <c r="FY1267" i="12"/>
  <c r="AP763" i="12" l="1"/>
  <c r="AF763" i="12"/>
  <c r="CX258" i="12"/>
  <c r="FZ763" i="12"/>
  <c r="EV1268" i="12"/>
  <c r="CD1268" i="12"/>
  <c r="BJ1773" i="12"/>
  <c r="B1773" i="12"/>
  <c r="L1773" i="12"/>
  <c r="GJ1773" i="12"/>
  <c r="FZ1268" i="12"/>
  <c r="BJ2278" i="12"/>
  <c r="AP1268" i="12"/>
  <c r="B257" i="12"/>
  <c r="CN258" i="12"/>
  <c r="AP2278" i="12"/>
  <c r="V763" i="12"/>
  <c r="FP1773" i="12"/>
  <c r="GJ1268" i="12"/>
  <c r="EB258" i="12"/>
  <c r="BT1773" i="12"/>
  <c r="L763" i="12"/>
  <c r="DH1773" i="12"/>
  <c r="EV1773" i="12"/>
  <c r="DR1773" i="12"/>
  <c r="BT2278" i="12"/>
  <c r="CD2278" i="12"/>
  <c r="V2278" i="12"/>
  <c r="GJ763" i="12"/>
  <c r="B2278" i="12"/>
  <c r="L1268" i="12"/>
  <c r="FP763" i="12"/>
  <c r="CN1773" i="12"/>
  <c r="DR2278" i="12"/>
  <c r="BJ763" i="12"/>
  <c r="AF1773" i="12"/>
  <c r="CD258" i="12"/>
  <c r="FZ2278" i="12"/>
  <c r="V1268" i="12"/>
  <c r="FF1773" i="12"/>
  <c r="EB2278" i="12"/>
  <c r="AZ1268" i="12"/>
  <c r="V258" i="12"/>
  <c r="EB763" i="12"/>
  <c r="FP258" i="12"/>
  <c r="B763" i="12"/>
  <c r="AZ258" i="12"/>
  <c r="EB1268" i="12"/>
  <c r="BT258" i="12"/>
  <c r="DH2278" i="12"/>
  <c r="AP1773" i="12"/>
  <c r="DH763" i="12"/>
  <c r="CD763" i="12"/>
  <c r="DH1268" i="12"/>
  <c r="CX1268" i="12"/>
  <c r="EL2278" i="12"/>
  <c r="BT763" i="12"/>
  <c r="EV258" i="12"/>
  <c r="FZ1773" i="12"/>
  <c r="EL763" i="12"/>
  <c r="EL258" i="12"/>
  <c r="CD1773" i="12"/>
  <c r="EV763" i="12"/>
  <c r="CX2278" i="12"/>
  <c r="AF258" i="12"/>
  <c r="AZ1773" i="12"/>
  <c r="AP258" i="12"/>
  <c r="CN1268" i="12"/>
  <c r="AF1268" i="12"/>
  <c r="DH258" i="12"/>
  <c r="FZ258" i="12"/>
  <c r="FP1268" i="12"/>
  <c r="V1773" i="12"/>
  <c r="EL1773" i="12"/>
  <c r="FF258" i="12"/>
  <c r="BJ258" i="12"/>
  <c r="DR763" i="12"/>
  <c r="FF1268" i="12"/>
  <c r="FF2278" i="12"/>
  <c r="EB1773" i="12"/>
  <c r="BJ1268" i="12"/>
  <c r="DR1268" i="12"/>
  <c r="AF2278" i="12"/>
  <c r="EV2278" i="12"/>
  <c r="AZ2278" i="12"/>
  <c r="GJ2278" i="12"/>
  <c r="B1268" i="12"/>
  <c r="BT1268" i="12"/>
  <c r="L2278" i="12"/>
  <c r="L258" i="12"/>
  <c r="EL1268" i="12"/>
  <c r="CX1773" i="12"/>
  <c r="CN2278" i="12"/>
  <c r="CX763" i="12"/>
  <c r="FP2278" i="12"/>
  <c r="AZ763" i="12"/>
  <c r="DR258" i="12"/>
  <c r="CN763" i="12"/>
  <c r="GJ258" i="12"/>
  <c r="FF763" i="12"/>
  <c r="BS1773" i="12"/>
  <c r="U763" i="12"/>
  <c r="AO258" i="12"/>
  <c r="CW763" i="12"/>
  <c r="FO1773" i="12"/>
  <c r="AE763" i="12"/>
  <c r="CW2278" i="12"/>
  <c r="DG258" i="12"/>
  <c r="DG1268" i="12"/>
  <c r="A2278" i="12"/>
  <c r="EK1268" i="12"/>
  <c r="FO763" i="12"/>
  <c r="BS763" i="12"/>
  <c r="U1268" i="12"/>
  <c r="U2278" i="12"/>
  <c r="DG1773" i="12"/>
  <c r="A1773" i="12"/>
  <c r="EU763" i="12"/>
  <c r="K258" i="12"/>
  <c r="CM258" i="12"/>
  <c r="CC1268" i="12"/>
  <c r="BS1268" i="12"/>
  <c r="EK258" i="12"/>
  <c r="FE2278" i="12"/>
  <c r="AY258" i="12"/>
  <c r="EU258" i="12"/>
  <c r="AE1773" i="12"/>
  <c r="CC2278" i="12"/>
  <c r="FY2278" i="12"/>
  <c r="AE2278" i="12"/>
  <c r="GI763" i="12"/>
  <c r="FY258" i="12"/>
  <c r="CC763" i="12"/>
  <c r="BI2278" i="12"/>
  <c r="FO2278" i="12"/>
  <c r="CC1773" i="12"/>
  <c r="K2278" i="12"/>
  <c r="AO763" i="12"/>
  <c r="U1773" i="12"/>
  <c r="BI763" i="12"/>
  <c r="AE1268" i="12"/>
  <c r="DQ2278" i="12"/>
  <c r="EA763" i="12"/>
  <c r="AY763" i="12"/>
  <c r="AY1773" i="12"/>
  <c r="EU1773" i="12"/>
  <c r="A1268" i="12"/>
  <c r="EU2278" i="12"/>
  <c r="FO258" i="12"/>
  <c r="EA258" i="12"/>
  <c r="CW1268" i="12"/>
  <c r="CM2278" i="12"/>
  <c r="DQ1268" i="12"/>
  <c r="EA1268" i="12"/>
  <c r="DQ258" i="12"/>
  <c r="K763" i="12"/>
  <c r="CW258" i="12"/>
  <c r="AO1268" i="12"/>
  <c r="EA1773" i="12"/>
  <c r="BI258" i="12"/>
  <c r="EK2278" i="12"/>
  <c r="AE258" i="12"/>
  <c r="FE258" i="12"/>
  <c r="FE763" i="12"/>
  <c r="CM763" i="12"/>
  <c r="BI1773" i="12"/>
  <c r="K1773" i="12"/>
  <c r="FY763" i="12"/>
  <c r="GI1268" i="12"/>
  <c r="GI258" i="12"/>
  <c r="DQ763" i="12"/>
  <c r="CW1773" i="12"/>
  <c r="CC258" i="12"/>
  <c r="BS2278" i="12"/>
  <c r="BS258" i="12"/>
  <c r="DG763" i="12"/>
  <c r="U258" i="12"/>
  <c r="GI2278" i="12"/>
  <c r="FY1268" i="12"/>
  <c r="EU1268" i="12"/>
  <c r="K1268" i="12"/>
  <c r="AO1773" i="12"/>
  <c r="FE1773" i="12"/>
  <c r="AO2278" i="12"/>
  <c r="AY2278" i="12"/>
  <c r="FY1773" i="12"/>
  <c r="DQ1773" i="12"/>
  <c r="EA2278" i="12"/>
  <c r="AY1268" i="12"/>
  <c r="GI1773" i="12"/>
  <c r="EK1773" i="12"/>
  <c r="EK763" i="12"/>
  <c r="A763" i="12"/>
  <c r="FE1268" i="12"/>
  <c r="DG2278" i="12"/>
  <c r="CM1773" i="12"/>
  <c r="FO1268" i="12"/>
  <c r="A257" i="12"/>
  <c r="CM1268" i="12"/>
  <c r="BI1268" i="12"/>
  <c r="EL1269" i="12" l="1"/>
  <c r="FF2279" i="12"/>
  <c r="EV764" i="12"/>
  <c r="AZ259" i="12"/>
  <c r="L1269" i="12"/>
  <c r="CN259" i="12"/>
  <c r="FZ1269" i="12"/>
  <c r="FF764" i="12"/>
  <c r="AZ764" i="12"/>
  <c r="CX1774" i="12"/>
  <c r="BT1269" i="12"/>
  <c r="EV2279" i="12"/>
  <c r="EB1774" i="12"/>
  <c r="BJ259" i="12"/>
  <c r="FP1269" i="12"/>
  <c r="CN1269" i="12"/>
  <c r="CX2279" i="12"/>
  <c r="EL764" i="12"/>
  <c r="EL2279" i="12"/>
  <c r="DH764" i="12"/>
  <c r="EB1269" i="12"/>
  <c r="EB764" i="12"/>
  <c r="FF1774" i="12"/>
  <c r="AF1774" i="12"/>
  <c r="FP764" i="12"/>
  <c r="V2279" i="12"/>
  <c r="EV1774" i="12"/>
  <c r="EB259" i="12"/>
  <c r="AP2279" i="12"/>
  <c r="BJ2279" i="12"/>
  <c r="B1774" i="12"/>
  <c r="FZ764" i="12"/>
  <c r="GJ259" i="12"/>
  <c r="B1269" i="12"/>
  <c r="FZ259" i="12"/>
  <c r="FZ1774" i="12"/>
  <c r="AP1774" i="12"/>
  <c r="BJ764" i="12"/>
  <c r="GJ1269" i="12"/>
  <c r="CX259" i="12"/>
  <c r="CN764" i="12"/>
  <c r="CX764" i="12"/>
  <c r="L259" i="12"/>
  <c r="GJ2279" i="12"/>
  <c r="DR1269" i="12"/>
  <c r="FF1269" i="12"/>
  <c r="EL1774" i="12"/>
  <c r="DH259" i="12"/>
  <c r="AZ1774" i="12"/>
  <c r="CD1774" i="12"/>
  <c r="EV259" i="12"/>
  <c r="DH1269" i="12"/>
  <c r="DH2279" i="12"/>
  <c r="B764" i="12"/>
  <c r="AZ1269" i="12"/>
  <c r="FZ2279" i="12"/>
  <c r="DR2279" i="12"/>
  <c r="B2279" i="12"/>
  <c r="BT2279" i="12"/>
  <c r="L764" i="12"/>
  <c r="FP1774" i="12"/>
  <c r="B258" i="12"/>
  <c r="GJ1774" i="12"/>
  <c r="CD1269" i="12"/>
  <c r="AF764" i="12"/>
  <c r="FP2279" i="12"/>
  <c r="AF2279" i="12"/>
  <c r="FF259" i="12"/>
  <c r="AP259" i="12"/>
  <c r="CX1269" i="12"/>
  <c r="V259" i="12"/>
  <c r="V1269" i="12"/>
  <c r="CD2279" i="12"/>
  <c r="DH1774" i="12"/>
  <c r="BJ1774" i="12"/>
  <c r="DR259" i="12"/>
  <c r="CN2279" i="12"/>
  <c r="L2279" i="12"/>
  <c r="AZ2279" i="12"/>
  <c r="BJ1269" i="12"/>
  <c r="DR764" i="12"/>
  <c r="V1774" i="12"/>
  <c r="AF1269" i="12"/>
  <c r="AF259" i="12"/>
  <c r="EL259" i="12"/>
  <c r="BT764" i="12"/>
  <c r="CD764" i="12"/>
  <c r="BT259" i="12"/>
  <c r="FP259" i="12"/>
  <c r="EB2279" i="12"/>
  <c r="CD259" i="12"/>
  <c r="CN1774" i="12"/>
  <c r="GJ764" i="12"/>
  <c r="DR1774" i="12"/>
  <c r="BT1774" i="12"/>
  <c r="V764" i="12"/>
  <c r="AP1269" i="12"/>
  <c r="L1774" i="12"/>
  <c r="EV1269" i="12"/>
  <c r="AP764" i="12"/>
  <c r="BS1774" i="12"/>
  <c r="FY259" i="12"/>
  <c r="DG259" i="12"/>
  <c r="EU1269" i="12"/>
  <c r="FE2279" i="12"/>
  <c r="A1774" i="12"/>
  <c r="BS1269" i="12"/>
  <c r="BI1269" i="12"/>
  <c r="EU2279" i="12"/>
  <c r="EA764" i="12"/>
  <c r="DQ259" i="12"/>
  <c r="BI2279" i="12"/>
  <c r="CM1269" i="12"/>
  <c r="FY2279" i="12"/>
  <c r="EK764" i="12"/>
  <c r="CM2279" i="12"/>
  <c r="CC1774" i="12"/>
  <c r="GI1269" i="12"/>
  <c r="CM259" i="12"/>
  <c r="FO2279" i="12"/>
  <c r="BI259" i="12"/>
  <c r="EU764" i="12"/>
  <c r="BS2279" i="12"/>
  <c r="U1774" i="12"/>
  <c r="DQ1269" i="12"/>
  <c r="EK259" i="12"/>
  <c r="EK1269" i="12"/>
  <c r="AO259" i="12"/>
  <c r="BI764" i="12"/>
  <c r="FO1269" i="12"/>
  <c r="U259" i="12"/>
  <c r="AO1269" i="12"/>
  <c r="CC1269" i="12"/>
  <c r="EK1774" i="12"/>
  <c r="DQ1774" i="12"/>
  <c r="EA1269" i="12"/>
  <c r="A258" i="12"/>
  <c r="GI764" i="12"/>
  <c r="K2279" i="12"/>
  <c r="BI1774" i="12"/>
  <c r="AE764" i="12"/>
  <c r="U1269" i="12"/>
  <c r="U764" i="12"/>
  <c r="AY1774" i="12"/>
  <c r="AE259" i="12"/>
  <c r="AY1269" i="12"/>
  <c r="FE1774" i="12"/>
  <c r="AE1269" i="12"/>
  <c r="FE1269" i="12"/>
  <c r="EA2279" i="12"/>
  <c r="A1269" i="12"/>
  <c r="CC764" i="12"/>
  <c r="AO1774" i="12"/>
  <c r="FE259" i="12"/>
  <c r="EK2279" i="12"/>
  <c r="FO1774" i="12"/>
  <c r="CM1774" i="12"/>
  <c r="GI1774" i="12"/>
  <c r="CC2279" i="12"/>
  <c r="DG764" i="12"/>
  <c r="AO2279" i="12"/>
  <c r="CW764" i="12"/>
  <c r="GI259" i="12"/>
  <c r="CW1269" i="12"/>
  <c r="FO764" i="12"/>
  <c r="AY259" i="12"/>
  <c r="CW1774" i="12"/>
  <c r="DQ2279" i="12"/>
  <c r="DG1774" i="12"/>
  <c r="AY2279" i="12"/>
  <c r="BS764" i="12"/>
  <c r="FY1774" i="12"/>
  <c r="CC259" i="12"/>
  <c r="FE764" i="12"/>
  <c r="EA259" i="12"/>
  <c r="DG1269" i="12"/>
  <c r="A764" i="12"/>
  <c r="AO764" i="12"/>
  <c r="FO259" i="12"/>
  <c r="K1269" i="12"/>
  <c r="BS259" i="12"/>
  <c r="EU259" i="12"/>
  <c r="AY764" i="12"/>
  <c r="DQ764" i="12"/>
  <c r="EA1774" i="12"/>
  <c r="A2279" i="12"/>
  <c r="K1774" i="12"/>
  <c r="AE2279" i="12"/>
  <c r="FY764" i="12"/>
  <c r="GI2279" i="12"/>
  <c r="CW259" i="12"/>
  <c r="FY1269" i="12"/>
  <c r="EU1774" i="12"/>
  <c r="DG2279" i="12"/>
  <c r="AE1774" i="12"/>
  <c r="K764" i="12"/>
  <c r="CM764" i="12"/>
  <c r="U2279" i="12"/>
  <c r="K259" i="12"/>
  <c r="CW2279" i="12"/>
  <c r="BT1775" i="12" l="1"/>
  <c r="AZ2280" i="12"/>
  <c r="AF2280" i="12"/>
  <c r="AZ1270" i="12"/>
  <c r="GJ1270" i="12"/>
  <c r="EL2280" i="12"/>
  <c r="FZ1270" i="12"/>
  <c r="AP765" i="12"/>
  <c r="V765" i="12"/>
  <c r="CN1775" i="12"/>
  <c r="BT260" i="12"/>
  <c r="AF260" i="12"/>
  <c r="BJ1270" i="12"/>
  <c r="DR260" i="12"/>
  <c r="V1270" i="12"/>
  <c r="FF260" i="12"/>
  <c r="CD1270" i="12"/>
  <c r="L765" i="12"/>
  <c r="FZ2280" i="12"/>
  <c r="DH1270" i="12"/>
  <c r="DH260" i="12"/>
  <c r="GJ2280" i="12"/>
  <c r="CX260" i="12"/>
  <c r="FZ1775" i="12"/>
  <c r="FZ765" i="12"/>
  <c r="EB260" i="12"/>
  <c r="AF1775" i="12"/>
  <c r="DH765" i="12"/>
  <c r="CN1270" i="12"/>
  <c r="EV2280" i="12"/>
  <c r="FF765" i="12"/>
  <c r="AZ260" i="12"/>
  <c r="EV1270" i="12"/>
  <c r="AF1270" i="12"/>
  <c r="V260" i="12"/>
  <c r="EV260" i="12"/>
  <c r="FZ260" i="12"/>
  <c r="FF1775" i="12"/>
  <c r="BT1270" i="12"/>
  <c r="L1775" i="12"/>
  <c r="DR1775" i="12"/>
  <c r="EB2280" i="12"/>
  <c r="BT765" i="12"/>
  <c r="V1775" i="12"/>
  <c r="L2280" i="12"/>
  <c r="DH1775" i="12"/>
  <c r="CX1270" i="12"/>
  <c r="FP2280" i="12"/>
  <c r="B259" i="12"/>
  <c r="B2280" i="12"/>
  <c r="B765" i="12"/>
  <c r="CD1775" i="12"/>
  <c r="FF1270" i="12"/>
  <c r="CX765" i="12"/>
  <c r="BJ765" i="12"/>
  <c r="B1270" i="12"/>
  <c r="BJ2280" i="12"/>
  <c r="V2280" i="12"/>
  <c r="EB765" i="12"/>
  <c r="EL765" i="12"/>
  <c r="BJ260" i="12"/>
  <c r="CX1775" i="12"/>
  <c r="CN260" i="12"/>
  <c r="FF2280" i="12"/>
  <c r="CD260" i="12"/>
  <c r="CD765" i="12"/>
  <c r="BJ1775" i="12"/>
  <c r="GJ1775" i="12"/>
  <c r="BT2280" i="12"/>
  <c r="EL1775" i="12"/>
  <c r="L260" i="12"/>
  <c r="B1775" i="12"/>
  <c r="EV1775" i="12"/>
  <c r="FP1270" i="12"/>
  <c r="EV765" i="12"/>
  <c r="AP1270" i="12"/>
  <c r="GJ765" i="12"/>
  <c r="FP260" i="12"/>
  <c r="EL260" i="12"/>
  <c r="DR765" i="12"/>
  <c r="CN2280" i="12"/>
  <c r="CD2280" i="12"/>
  <c r="AP260" i="12"/>
  <c r="AF765" i="12"/>
  <c r="FP1775" i="12"/>
  <c r="DR2280" i="12"/>
  <c r="DH2280" i="12"/>
  <c r="AZ1775" i="12"/>
  <c r="DR1270" i="12"/>
  <c r="CN765" i="12"/>
  <c r="AP1775" i="12"/>
  <c r="GJ260" i="12"/>
  <c r="AP2280" i="12"/>
  <c r="FP765" i="12"/>
  <c r="EB1270" i="12"/>
  <c r="CX2280" i="12"/>
  <c r="EB1775" i="12"/>
  <c r="AZ765" i="12"/>
  <c r="L1270" i="12"/>
  <c r="EL1270" i="12"/>
  <c r="A1270" i="12"/>
  <c r="FY1775" i="12"/>
  <c r="AO765" i="12"/>
  <c r="CC765" i="12"/>
  <c r="AO1270" i="12"/>
  <c r="GI765" i="12"/>
  <c r="FY765" i="12"/>
  <c r="DQ765" i="12"/>
  <c r="A1775" i="12"/>
  <c r="BS765" i="12"/>
  <c r="EA260" i="12"/>
  <c r="FO2280" i="12"/>
  <c r="K765" i="12"/>
  <c r="FO1775" i="12"/>
  <c r="DG260" i="12"/>
  <c r="AY260" i="12"/>
  <c r="CM2280" i="12"/>
  <c r="EU1775" i="12"/>
  <c r="U2280" i="12"/>
  <c r="CM765" i="12"/>
  <c r="FY260" i="12"/>
  <c r="U260" i="12"/>
  <c r="FE1270" i="12"/>
  <c r="FE765" i="12"/>
  <c r="FE260" i="12"/>
  <c r="EU765" i="12"/>
  <c r="FY2280" i="12"/>
  <c r="AE765" i="12"/>
  <c r="AY1775" i="12"/>
  <c r="CW260" i="12"/>
  <c r="FE2280" i="12"/>
  <c r="EA765" i="12"/>
  <c r="EA1270" i="12"/>
  <c r="CM1775" i="12"/>
  <c r="CC2280" i="12"/>
  <c r="CM260" i="12"/>
  <c r="EK765" i="12"/>
  <c r="FO1270" i="12"/>
  <c r="BI1270" i="12"/>
  <c r="A765" i="12"/>
  <c r="BS260" i="12"/>
  <c r="U1775" i="12"/>
  <c r="BI765" i="12"/>
  <c r="U1270" i="12"/>
  <c r="U765" i="12"/>
  <c r="AE1775" i="12"/>
  <c r="EU260" i="12"/>
  <c r="EU1270" i="12"/>
  <c r="CW2280" i="12"/>
  <c r="FY1270" i="12"/>
  <c r="AO260" i="12"/>
  <c r="FE1775" i="12"/>
  <c r="K1775" i="12"/>
  <c r="DG2280" i="12"/>
  <c r="CM1270" i="12"/>
  <c r="A259" i="12"/>
  <c r="FO260" i="12"/>
  <c r="EK2280" i="12"/>
  <c r="BS1270" i="12"/>
  <c r="EK1775" i="12"/>
  <c r="EA2280" i="12"/>
  <c r="AO2280" i="12"/>
  <c r="EK1270" i="12"/>
  <c r="DQ1775" i="12"/>
  <c r="EK260" i="12"/>
  <c r="BI1775" i="12"/>
  <c r="K1270" i="12"/>
  <c r="AE1270" i="12"/>
  <c r="FO765" i="12"/>
  <c r="BI260" i="12"/>
  <c r="DQ2280" i="12"/>
  <c r="BS2280" i="12"/>
  <c r="K2280" i="12"/>
  <c r="CW1775" i="12"/>
  <c r="EU2280" i="12"/>
  <c r="EA1775" i="12"/>
  <c r="DQ260" i="12"/>
  <c r="DG1270" i="12"/>
  <c r="GI2280" i="12"/>
  <c r="CW765" i="12"/>
  <c r="CC260" i="12"/>
  <c r="AO1775" i="12"/>
  <c r="GI260" i="12"/>
  <c r="BS1775" i="12"/>
  <c r="K260" i="12"/>
  <c r="GI1775" i="12"/>
  <c r="CC1270" i="12"/>
  <c r="AE260" i="12"/>
  <c r="AY2280" i="12"/>
  <c r="GI1270" i="12"/>
  <c r="AY1270" i="12"/>
  <c r="BI2280" i="12"/>
  <c r="CW1270" i="12"/>
  <c r="AY765" i="12"/>
  <c r="DG1775" i="12"/>
  <c r="DQ1270" i="12"/>
  <c r="CC1775" i="12"/>
  <c r="AE2280" i="12"/>
  <c r="DG765" i="12"/>
  <c r="A2280" i="12"/>
  <c r="EB1271" i="12" l="1"/>
  <c r="AP261" i="12"/>
  <c r="L261" i="12"/>
  <c r="CN261" i="12"/>
  <c r="B766" i="12"/>
  <c r="BT1271" i="12"/>
  <c r="AF1776" i="12"/>
  <c r="FZ1271" i="12"/>
  <c r="EL1271" i="12"/>
  <c r="CX2281" i="12"/>
  <c r="GJ261" i="12"/>
  <c r="AZ1776" i="12"/>
  <c r="AF766" i="12"/>
  <c r="DR766" i="12"/>
  <c r="AP1271" i="12"/>
  <c r="B1776" i="12"/>
  <c r="GJ1776" i="12"/>
  <c r="FF2281" i="12"/>
  <c r="EL766" i="12"/>
  <c r="B1271" i="12"/>
  <c r="CD1776" i="12"/>
  <c r="FP2281" i="12"/>
  <c r="V1776" i="12"/>
  <c r="L1776" i="12"/>
  <c r="EV261" i="12"/>
  <c r="AZ261" i="12"/>
  <c r="DH766" i="12"/>
  <c r="FZ1776" i="12"/>
  <c r="DH1271" i="12"/>
  <c r="FF261" i="12"/>
  <c r="AF261" i="12"/>
  <c r="AP766" i="12"/>
  <c r="AZ1271" i="12"/>
  <c r="AZ766" i="12"/>
  <c r="FP766" i="12"/>
  <c r="CN766" i="12"/>
  <c r="DR2281" i="12"/>
  <c r="CD2281" i="12"/>
  <c r="FP261" i="12"/>
  <c r="FP1271" i="12"/>
  <c r="EL1776" i="12"/>
  <c r="CD766" i="12"/>
  <c r="CX1776" i="12"/>
  <c r="V2281" i="12"/>
  <c r="CX766" i="12"/>
  <c r="B2281" i="12"/>
  <c r="DH1776" i="12"/>
  <c r="EB2281" i="12"/>
  <c r="FF1776" i="12"/>
  <c r="AF1271" i="12"/>
  <c r="EV2281" i="12"/>
  <c r="EB261" i="12"/>
  <c r="GJ2281" i="12"/>
  <c r="L766" i="12"/>
  <c r="DR261" i="12"/>
  <c r="CN1776" i="12"/>
  <c r="EL2281" i="12"/>
  <c r="AZ2281" i="12"/>
  <c r="L1271" i="12"/>
  <c r="AP1776" i="12"/>
  <c r="DH2281" i="12"/>
  <c r="EL261" i="12"/>
  <c r="EV766" i="12"/>
  <c r="BJ1776" i="12"/>
  <c r="EB766" i="12"/>
  <c r="BJ766" i="12"/>
  <c r="CX1271" i="12"/>
  <c r="BT766" i="12"/>
  <c r="V261" i="12"/>
  <c r="FF766" i="12"/>
  <c r="CX261" i="12"/>
  <c r="FZ2281" i="12"/>
  <c r="V1271" i="12"/>
  <c r="BT261" i="12"/>
  <c r="AF2281" i="12"/>
  <c r="EB1776" i="12"/>
  <c r="AP2281" i="12"/>
  <c r="DR1271" i="12"/>
  <c r="FP1776" i="12"/>
  <c r="CN2281" i="12"/>
  <c r="GJ766" i="12"/>
  <c r="EV1776" i="12"/>
  <c r="BT2281" i="12"/>
  <c r="CD261" i="12"/>
  <c r="BJ261" i="12"/>
  <c r="BJ2281" i="12"/>
  <c r="FF1271" i="12"/>
  <c r="B260" i="12"/>
  <c r="L2281" i="12"/>
  <c r="DR1776" i="12"/>
  <c r="FZ261" i="12"/>
  <c r="EV1271" i="12"/>
  <c r="CN1271" i="12"/>
  <c r="FZ766" i="12"/>
  <c r="DH261" i="12"/>
  <c r="CD1271" i="12"/>
  <c r="BJ1271" i="12"/>
  <c r="V766" i="12"/>
  <c r="GJ1271" i="12"/>
  <c r="BT1776" i="12"/>
  <c r="CW766" i="12"/>
  <c r="BI1271" i="12"/>
  <c r="CW1776" i="12"/>
  <c r="DQ261" i="12"/>
  <c r="BS766" i="12"/>
  <c r="CM1776" i="12"/>
  <c r="AO261" i="12"/>
  <c r="K2281" i="12"/>
  <c r="FO1776" i="12"/>
  <c r="AY766" i="12"/>
  <c r="K766" i="12"/>
  <c r="BS1271" i="12"/>
  <c r="EK1776" i="12"/>
  <c r="EK2281" i="12"/>
  <c r="CM261" i="12"/>
  <c r="AO766" i="12"/>
  <c r="U1271" i="12"/>
  <c r="AE261" i="12"/>
  <c r="FY1271" i="12"/>
  <c r="GI261" i="12"/>
  <c r="AE2281" i="12"/>
  <c r="EU1271" i="12"/>
  <c r="BS2281" i="12"/>
  <c r="CM766" i="12"/>
  <c r="AE766" i="12"/>
  <c r="FY1776" i="12"/>
  <c r="FY261" i="12"/>
  <c r="BS1776" i="12"/>
  <c r="A260" i="12"/>
  <c r="EA1271" i="12"/>
  <c r="FY766" i="12"/>
  <c r="FE766" i="12"/>
  <c r="CC2281" i="12"/>
  <c r="FO766" i="12"/>
  <c r="U2281" i="12"/>
  <c r="K1271" i="12"/>
  <c r="AE1271" i="12"/>
  <c r="EA261" i="12"/>
  <c r="BI1776" i="12"/>
  <c r="A2281" i="12"/>
  <c r="DQ1271" i="12"/>
  <c r="BI2281" i="12"/>
  <c r="DG1776" i="12"/>
  <c r="CW2281" i="12"/>
  <c r="AO1271" i="12"/>
  <c r="A1271" i="12"/>
  <c r="DG2281" i="12"/>
  <c r="BI261" i="12"/>
  <c r="GI766" i="12"/>
  <c r="K1776" i="12"/>
  <c r="EA766" i="12"/>
  <c r="FE261" i="12"/>
  <c r="FY2281" i="12"/>
  <c r="CC261" i="12"/>
  <c r="CM1271" i="12"/>
  <c r="DG766" i="12"/>
  <c r="EK1271" i="12"/>
  <c r="CW1271" i="12"/>
  <c r="CC1271" i="12"/>
  <c r="U1776" i="12"/>
  <c r="A1776" i="12"/>
  <c r="U766" i="12"/>
  <c r="FE1271" i="12"/>
  <c r="A766" i="12"/>
  <c r="GI1271" i="12"/>
  <c r="AY1271" i="12"/>
  <c r="CW261" i="12"/>
  <c r="EU1776" i="12"/>
  <c r="EU261" i="12"/>
  <c r="FE2281" i="12"/>
  <c r="FO261" i="12"/>
  <c r="EA2281" i="12"/>
  <c r="AE1776" i="12"/>
  <c r="AO1776" i="12"/>
  <c r="AY1776" i="12"/>
  <c r="DG261" i="12"/>
  <c r="DQ2281" i="12"/>
  <c r="FE1776" i="12"/>
  <c r="U261" i="12"/>
  <c r="BS261" i="12"/>
  <c r="EU2281" i="12"/>
  <c r="FO2281" i="12"/>
  <c r="CM2281" i="12"/>
  <c r="DQ1776" i="12"/>
  <c r="FO1271" i="12"/>
  <c r="DQ766" i="12"/>
  <c r="EK261" i="12"/>
  <c r="CC766" i="12"/>
  <c r="GI1776" i="12"/>
  <c r="DG1271" i="12"/>
  <c r="EK766" i="12"/>
  <c r="BI766" i="12"/>
  <c r="CC1776" i="12"/>
  <c r="GI2281" i="12"/>
  <c r="K261" i="12"/>
  <c r="EU766" i="12"/>
  <c r="EA1776" i="12"/>
  <c r="AY2281" i="12"/>
  <c r="AY261" i="12"/>
  <c r="AO2281" i="12"/>
  <c r="FZ262" i="12" l="1"/>
  <c r="AF2282" i="12"/>
  <c r="EV767" i="12"/>
  <c r="EV2282" i="12"/>
  <c r="FP262" i="12"/>
  <c r="DH767" i="12"/>
  <c r="AF1777" i="12"/>
  <c r="V767" i="12"/>
  <c r="EL262" i="12"/>
  <c r="BT1777" i="12"/>
  <c r="CD1272" i="12"/>
  <c r="EV1272" i="12"/>
  <c r="B261" i="12"/>
  <c r="CD262" i="12"/>
  <c r="CN2282" i="12"/>
  <c r="EB1777" i="12"/>
  <c r="FZ2282" i="12"/>
  <c r="BT767" i="12"/>
  <c r="BJ1777" i="12"/>
  <c r="AP1777" i="12"/>
  <c r="CN1777" i="12"/>
  <c r="EB262" i="12"/>
  <c r="EB2282" i="12"/>
  <c r="V2282" i="12"/>
  <c r="FP1272" i="12"/>
  <c r="CN767" i="12"/>
  <c r="AP767" i="12"/>
  <c r="FZ1777" i="12"/>
  <c r="L1777" i="12"/>
  <c r="B1272" i="12"/>
  <c r="B1777" i="12"/>
  <c r="AZ1777" i="12"/>
  <c r="FZ1272" i="12"/>
  <c r="CN262" i="12"/>
  <c r="GJ1272" i="12"/>
  <c r="DH262" i="12"/>
  <c r="FF1272" i="12"/>
  <c r="BT2282" i="12"/>
  <c r="FP1777" i="12"/>
  <c r="CX262" i="12"/>
  <c r="CX1272" i="12"/>
  <c r="L1272" i="12"/>
  <c r="DR262" i="12"/>
  <c r="DH1777" i="12"/>
  <c r="CX1777" i="12"/>
  <c r="FP767" i="12"/>
  <c r="AF262" i="12"/>
  <c r="V1777" i="12"/>
  <c r="EL767" i="12"/>
  <c r="AP1272" i="12"/>
  <c r="GJ262" i="12"/>
  <c r="L262" i="12"/>
  <c r="FZ767" i="12"/>
  <c r="DR1777" i="12"/>
  <c r="BJ2282" i="12"/>
  <c r="EV1777" i="12"/>
  <c r="DR1272" i="12"/>
  <c r="BT262" i="12"/>
  <c r="FF767" i="12"/>
  <c r="BJ767" i="12"/>
  <c r="AZ2282" i="12"/>
  <c r="L767" i="12"/>
  <c r="AF1272" i="12"/>
  <c r="B2282" i="12"/>
  <c r="CD767" i="12"/>
  <c r="CD2282" i="12"/>
  <c r="AZ767" i="12"/>
  <c r="FF262" i="12"/>
  <c r="AZ262" i="12"/>
  <c r="FP2282" i="12"/>
  <c r="FF2282" i="12"/>
  <c r="DR767" i="12"/>
  <c r="CX2282" i="12"/>
  <c r="BT1272" i="12"/>
  <c r="AP262" i="12"/>
  <c r="BJ1272" i="12"/>
  <c r="CN1272" i="12"/>
  <c r="L2282" i="12"/>
  <c r="BJ262" i="12"/>
  <c r="GJ767" i="12"/>
  <c r="AP2282" i="12"/>
  <c r="V1272" i="12"/>
  <c r="V262" i="12"/>
  <c r="EB767" i="12"/>
  <c r="DH2282" i="12"/>
  <c r="EL2282" i="12"/>
  <c r="GJ2282" i="12"/>
  <c r="FF1777" i="12"/>
  <c r="CX767" i="12"/>
  <c r="EL1777" i="12"/>
  <c r="DR2282" i="12"/>
  <c r="AZ1272" i="12"/>
  <c r="DH1272" i="12"/>
  <c r="EV262" i="12"/>
  <c r="CD1777" i="12"/>
  <c r="GJ1777" i="12"/>
  <c r="AF767" i="12"/>
  <c r="EL1272" i="12"/>
  <c r="B767" i="12"/>
  <c r="EB1272" i="12"/>
  <c r="DG767" i="12"/>
  <c r="U767" i="12"/>
  <c r="K1777" i="12"/>
  <c r="FE767" i="12"/>
  <c r="CW767" i="12"/>
  <c r="DQ1777" i="12"/>
  <c r="AO1777" i="12"/>
  <c r="EU767" i="12"/>
  <c r="FY1272" i="12"/>
  <c r="BI262" i="12"/>
  <c r="AE1777" i="12"/>
  <c r="FO767" i="12"/>
  <c r="BI1272" i="12"/>
  <c r="AE1272" i="12"/>
  <c r="AY262" i="12"/>
  <c r="EU2282" i="12"/>
  <c r="CW2282" i="12"/>
  <c r="EK1777" i="12"/>
  <c r="BS262" i="12"/>
  <c r="CM262" i="12"/>
  <c r="EA2282" i="12"/>
  <c r="BS767" i="12"/>
  <c r="CC1272" i="12"/>
  <c r="CW1777" i="12"/>
  <c r="AO1272" i="12"/>
  <c r="AE262" i="12"/>
  <c r="GI262" i="12"/>
  <c r="DG2282" i="12"/>
  <c r="FO1272" i="12"/>
  <c r="BS1777" i="12"/>
  <c r="GI1272" i="12"/>
  <c r="CM2282" i="12"/>
  <c r="FE1777" i="12"/>
  <c r="CW1272" i="12"/>
  <c r="BI767" i="12"/>
  <c r="A767" i="12"/>
  <c r="CC2282" i="12"/>
  <c r="GI2282" i="12"/>
  <c r="CM1777" i="12"/>
  <c r="U1777" i="12"/>
  <c r="DQ767" i="12"/>
  <c r="FY1777" i="12"/>
  <c r="GI767" i="12"/>
  <c r="CC1777" i="12"/>
  <c r="EK767" i="12"/>
  <c r="CM1272" i="12"/>
  <c r="FO1777" i="12"/>
  <c r="K262" i="12"/>
  <c r="DQ262" i="12"/>
  <c r="EA767" i="12"/>
  <c r="DG1777" i="12"/>
  <c r="EU262" i="12"/>
  <c r="FE1272" i="12"/>
  <c r="DG262" i="12"/>
  <c r="CM767" i="12"/>
  <c r="BS1272" i="12"/>
  <c r="GI1777" i="12"/>
  <c r="BS2282" i="12"/>
  <c r="K2282" i="12"/>
  <c r="AY1777" i="12"/>
  <c r="AO262" i="12"/>
  <c r="K767" i="12"/>
  <c r="U262" i="12"/>
  <c r="A2282" i="12"/>
  <c r="AY2282" i="12"/>
  <c r="K1272" i="12"/>
  <c r="AY1272" i="12"/>
  <c r="AO767" i="12"/>
  <c r="A1777" i="12"/>
  <c r="EK1272" i="12"/>
  <c r="BI1777" i="12"/>
  <c r="EA262" i="12"/>
  <c r="DG1272" i="12"/>
  <c r="FY2282" i="12"/>
  <c r="FO2282" i="12"/>
  <c r="FY767" i="12"/>
  <c r="DQ2282" i="12"/>
  <c r="FE2282" i="12"/>
  <c r="EU1777" i="12"/>
  <c r="CC767" i="12"/>
  <c r="EK2282" i="12"/>
  <c r="FE262" i="12"/>
  <c r="EU1272" i="12"/>
  <c r="DQ1272" i="12"/>
  <c r="CC262" i="12"/>
  <c r="FO262" i="12"/>
  <c r="AE2282" i="12"/>
  <c r="BI2282" i="12"/>
  <c r="AE767" i="12"/>
  <c r="EA1272" i="12"/>
  <c r="CW262" i="12"/>
  <c r="U1272" i="12"/>
  <c r="A1272" i="12"/>
  <c r="A261" i="12"/>
  <c r="EK262" i="12"/>
  <c r="FY262" i="12"/>
  <c r="AO2282" i="12"/>
  <c r="U2282" i="12"/>
  <c r="EA1777" i="12"/>
  <c r="AY767" i="12"/>
  <c r="AF2283" i="12" l="1"/>
  <c r="DH1273" i="12"/>
  <c r="CX768" i="12"/>
  <c r="AP2283" i="12"/>
  <c r="CN1273" i="12"/>
  <c r="AZ263" i="12"/>
  <c r="CD768" i="12"/>
  <c r="AZ2283" i="12"/>
  <c r="FZ768" i="12"/>
  <c r="EL768" i="12"/>
  <c r="CX1778" i="12"/>
  <c r="FF1273" i="12"/>
  <c r="FZ1273" i="12"/>
  <c r="CN1778" i="12"/>
  <c r="EB1273" i="12"/>
  <c r="GJ1778" i="12"/>
  <c r="AZ1273" i="12"/>
  <c r="FF1778" i="12"/>
  <c r="EB768" i="12"/>
  <c r="GJ768" i="12"/>
  <c r="BJ1273" i="12"/>
  <c r="DR768" i="12"/>
  <c r="FF263" i="12"/>
  <c r="B2283" i="12"/>
  <c r="BJ768" i="12"/>
  <c r="EV1778" i="12"/>
  <c r="L263" i="12"/>
  <c r="V1778" i="12"/>
  <c r="DH1778" i="12"/>
  <c r="CX263" i="12"/>
  <c r="DH263" i="12"/>
  <c r="AZ1778" i="12"/>
  <c r="FZ1778" i="12"/>
  <c r="V2283" i="12"/>
  <c r="AP1778" i="12"/>
  <c r="EB1778" i="12"/>
  <c r="EV1273" i="12"/>
  <c r="V768" i="12"/>
  <c r="EV2283" i="12"/>
  <c r="B768" i="12"/>
  <c r="DR2283" i="12"/>
  <c r="V263" i="12"/>
  <c r="AP263" i="12"/>
  <c r="AZ768" i="12"/>
  <c r="FF768" i="12"/>
  <c r="GJ263" i="12"/>
  <c r="DR263" i="12"/>
  <c r="GJ1273" i="12"/>
  <c r="AP768" i="12"/>
  <c r="BJ1778" i="12"/>
  <c r="CD1273" i="12"/>
  <c r="EV768" i="12"/>
  <c r="EV263" i="12"/>
  <c r="EL2283" i="12"/>
  <c r="L2283" i="12"/>
  <c r="FP2283" i="12"/>
  <c r="L768" i="12"/>
  <c r="DR1778" i="12"/>
  <c r="FP768" i="12"/>
  <c r="L1273" i="12"/>
  <c r="CN263" i="12"/>
  <c r="BT768" i="12"/>
  <c r="CD1778" i="12"/>
  <c r="GJ2283" i="12"/>
  <c r="BJ263" i="12"/>
  <c r="FF2283" i="12"/>
  <c r="AF1273" i="12"/>
  <c r="BJ2283" i="12"/>
  <c r="AF263" i="12"/>
  <c r="FP1778" i="12"/>
  <c r="B1778" i="12"/>
  <c r="EB2283" i="12"/>
  <c r="CN2283" i="12"/>
  <c r="AF1778" i="12"/>
  <c r="EL1273" i="12"/>
  <c r="EL1778" i="12"/>
  <c r="V1273" i="12"/>
  <c r="BT1273" i="12"/>
  <c r="CD2283" i="12"/>
  <c r="BT263" i="12"/>
  <c r="AP1273" i="12"/>
  <c r="BT2283" i="12"/>
  <c r="B1273" i="12"/>
  <c r="CN768" i="12"/>
  <c r="EB263" i="12"/>
  <c r="CD263" i="12"/>
  <c r="BT1778" i="12"/>
  <c r="DH768" i="12"/>
  <c r="AF768" i="12"/>
  <c r="DH2283" i="12"/>
  <c r="CX2283" i="12"/>
  <c r="DR1273" i="12"/>
  <c r="CX1273" i="12"/>
  <c r="L1778" i="12"/>
  <c r="FP1273" i="12"/>
  <c r="FZ2283" i="12"/>
  <c r="B262" i="12"/>
  <c r="EL263" i="12"/>
  <c r="FP263" i="12"/>
  <c r="FZ263" i="12"/>
  <c r="FY1273" i="12"/>
  <c r="A1778" i="12"/>
  <c r="FY768" i="12"/>
  <c r="U768" i="12"/>
  <c r="CW1273" i="12"/>
  <c r="AO2283" i="12"/>
  <c r="U1778" i="12"/>
  <c r="CC1778" i="12"/>
  <c r="DQ1778" i="12"/>
  <c r="EK1273" i="12"/>
  <c r="FE263" i="12"/>
  <c r="BS1778" i="12"/>
  <c r="FO768" i="12"/>
  <c r="AY263" i="12"/>
  <c r="U2283" i="12"/>
  <c r="FE768" i="12"/>
  <c r="K768" i="12"/>
  <c r="GI263" i="12"/>
  <c r="FO2283" i="12"/>
  <c r="AE263" i="12"/>
  <c r="DG2283" i="12"/>
  <c r="A1273" i="12"/>
  <c r="CM1778" i="12"/>
  <c r="AE1273" i="12"/>
  <c r="U1273" i="12"/>
  <c r="GI2283" i="12"/>
  <c r="EA2283" i="12"/>
  <c r="AY1778" i="12"/>
  <c r="AE768" i="12"/>
  <c r="DG1778" i="12"/>
  <c r="CC263" i="12"/>
  <c r="EK263" i="12"/>
  <c r="GI768" i="12"/>
  <c r="AE2283" i="12"/>
  <c r="DQ1273" i="12"/>
  <c r="FE2283" i="12"/>
  <c r="BI263" i="12"/>
  <c r="CC1273" i="12"/>
  <c r="FO263" i="12"/>
  <c r="DG263" i="12"/>
  <c r="BS768" i="12"/>
  <c r="DQ263" i="12"/>
  <c r="DQ768" i="12"/>
  <c r="CM2283" i="12"/>
  <c r="A768" i="12"/>
  <c r="AY1273" i="12"/>
  <c r="CW2283" i="12"/>
  <c r="CW768" i="12"/>
  <c r="EU2283" i="12"/>
  <c r="K1273" i="12"/>
  <c r="A2283" i="12"/>
  <c r="AO1778" i="12"/>
  <c r="AO768" i="12"/>
  <c r="AO1273" i="12"/>
  <c r="AE1778" i="12"/>
  <c r="BS263" i="12"/>
  <c r="FE1273" i="12"/>
  <c r="CC768" i="12"/>
  <c r="K263" i="12"/>
  <c r="CW1778" i="12"/>
  <c r="U263" i="12"/>
  <c r="GI1778" i="12"/>
  <c r="GI1273" i="12"/>
  <c r="FO1778" i="12"/>
  <c r="EK1778" i="12"/>
  <c r="EU768" i="12"/>
  <c r="CM1273" i="12"/>
  <c r="EA1778" i="12"/>
  <c r="EK768" i="12"/>
  <c r="BS1273" i="12"/>
  <c r="CM768" i="12"/>
  <c r="FY1778" i="12"/>
  <c r="EU1778" i="12"/>
  <c r="DG768" i="12"/>
  <c r="BI2283" i="12"/>
  <c r="CM263" i="12"/>
  <c r="K1778" i="12"/>
  <c r="BI1778" i="12"/>
  <c r="CW263" i="12"/>
  <c r="EK2283" i="12"/>
  <c r="BS2283" i="12"/>
  <c r="FO1273" i="12"/>
  <c r="EA263" i="12"/>
  <c r="FY2283" i="12"/>
  <c r="EU1273" i="12"/>
  <c r="DQ2283" i="12"/>
  <c r="K2283" i="12"/>
  <c r="CC2283" i="12"/>
  <c r="FE1778" i="12"/>
  <c r="DG1273" i="12"/>
  <c r="AY768" i="12"/>
  <c r="AO263" i="12"/>
  <c r="AY2283" i="12"/>
  <c r="A262" i="12"/>
  <c r="EA768" i="12"/>
  <c r="EU263" i="12"/>
  <c r="BI768" i="12"/>
  <c r="BI1273" i="12"/>
  <c r="FY263" i="12"/>
  <c r="EA1273" i="12"/>
  <c r="FP1274" i="12" l="1"/>
  <c r="CX2284" i="12"/>
  <c r="BT1779" i="12"/>
  <c r="CD2284" i="12"/>
  <c r="B1779" i="12"/>
  <c r="AF1274" i="12"/>
  <c r="FP769" i="12"/>
  <c r="L2284" i="12"/>
  <c r="CD1274" i="12"/>
  <c r="AP264" i="12"/>
  <c r="EV2284" i="12"/>
  <c r="DH264" i="12"/>
  <c r="FF264" i="12"/>
  <c r="EB769" i="12"/>
  <c r="EB1274" i="12"/>
  <c r="CX1779" i="12"/>
  <c r="CX769" i="12"/>
  <c r="EL264" i="12"/>
  <c r="DH2284" i="12"/>
  <c r="BT2284" i="12"/>
  <c r="AF1779" i="12"/>
  <c r="FP1779" i="12"/>
  <c r="BT769" i="12"/>
  <c r="EL2284" i="12"/>
  <c r="BJ1779" i="12"/>
  <c r="GJ264" i="12"/>
  <c r="V769" i="12"/>
  <c r="CX264" i="12"/>
  <c r="EV1779" i="12"/>
  <c r="FF1779" i="12"/>
  <c r="CN1779" i="12"/>
  <c r="EL769" i="12"/>
  <c r="DH1274" i="12"/>
  <c r="FZ264" i="12"/>
  <c r="FZ2284" i="12"/>
  <c r="DR1274" i="12"/>
  <c r="DH769" i="12"/>
  <c r="CN769" i="12"/>
  <c r="BT264" i="12"/>
  <c r="EL1779" i="12"/>
  <c r="EB2284" i="12"/>
  <c r="BJ2284" i="12"/>
  <c r="GJ2284" i="12"/>
  <c r="L1274" i="12"/>
  <c r="FP2284" i="12"/>
  <c r="EV769" i="12"/>
  <c r="GJ1274" i="12"/>
  <c r="AZ769" i="12"/>
  <c r="B769" i="12"/>
  <c r="EB1779" i="12"/>
  <c r="AZ1779" i="12"/>
  <c r="V1779" i="12"/>
  <c r="B2284" i="12"/>
  <c r="GJ769" i="12"/>
  <c r="GJ1779" i="12"/>
  <c r="FF1274" i="12"/>
  <c r="AZ2284" i="12"/>
  <c r="AP2284" i="12"/>
  <c r="FP264" i="12"/>
  <c r="B1274" i="12"/>
  <c r="EL1274" i="12"/>
  <c r="CD1779" i="12"/>
  <c r="DR264" i="12"/>
  <c r="AP1779" i="12"/>
  <c r="L264" i="12"/>
  <c r="CD769" i="12"/>
  <c r="L1779" i="12"/>
  <c r="CD264" i="12"/>
  <c r="BT1274" i="12"/>
  <c r="FF2284" i="12"/>
  <c r="DR1779" i="12"/>
  <c r="V264" i="12"/>
  <c r="V2284" i="12"/>
  <c r="DR769" i="12"/>
  <c r="AZ264" i="12"/>
  <c r="B263" i="12"/>
  <c r="CX1274" i="12"/>
  <c r="AF769" i="12"/>
  <c r="EB264" i="12"/>
  <c r="AP1274" i="12"/>
  <c r="V1274" i="12"/>
  <c r="CN2284" i="12"/>
  <c r="AF264" i="12"/>
  <c r="BJ264" i="12"/>
  <c r="CN264" i="12"/>
  <c r="L769" i="12"/>
  <c r="EV264" i="12"/>
  <c r="AP769" i="12"/>
  <c r="FF769" i="12"/>
  <c r="DR2284" i="12"/>
  <c r="EV1274" i="12"/>
  <c r="FZ1779" i="12"/>
  <c r="DH1779" i="12"/>
  <c r="BJ769" i="12"/>
  <c r="BJ1274" i="12"/>
  <c r="AZ1274" i="12"/>
  <c r="FZ1274" i="12"/>
  <c r="FZ769" i="12"/>
  <c r="CN1274" i="12"/>
  <c r="AF2284" i="12"/>
  <c r="FY1274" i="12"/>
  <c r="AO264" i="12"/>
  <c r="AY1274" i="12"/>
  <c r="AE1779" i="12"/>
  <c r="DQ2284" i="12"/>
  <c r="GI264" i="12"/>
  <c r="CW1274" i="12"/>
  <c r="FE264" i="12"/>
  <c r="AO769" i="12"/>
  <c r="EK264" i="12"/>
  <c r="DG1779" i="12"/>
  <c r="U1274" i="12"/>
  <c r="BS2284" i="12"/>
  <c r="U2284" i="12"/>
  <c r="BI769" i="12"/>
  <c r="GI769" i="12"/>
  <c r="DG1274" i="12"/>
  <c r="U1779" i="12"/>
  <c r="BI1274" i="12"/>
  <c r="AO1779" i="12"/>
  <c r="K769" i="12"/>
  <c r="EU769" i="12"/>
  <c r="CC264" i="12"/>
  <c r="AY2284" i="12"/>
  <c r="FE2284" i="12"/>
  <c r="BS264" i="12"/>
  <c r="K1274" i="12"/>
  <c r="U769" i="12"/>
  <c r="BS1274" i="12"/>
  <c r="AE2284" i="12"/>
  <c r="EU1274" i="12"/>
  <c r="FY2284" i="12"/>
  <c r="A1779" i="12"/>
  <c r="GI2284" i="12"/>
  <c r="DQ1274" i="12"/>
  <c r="FO1779" i="12"/>
  <c r="AE1274" i="12"/>
  <c r="CC1274" i="12"/>
  <c r="AO1274" i="12"/>
  <c r="CC2284" i="12"/>
  <c r="CW2284" i="12"/>
  <c r="DQ1779" i="12"/>
  <c r="EA1779" i="12"/>
  <c r="EU264" i="12"/>
  <c r="CM1779" i="12"/>
  <c r="CM769" i="12"/>
  <c r="AE264" i="12"/>
  <c r="EU2284" i="12"/>
  <c r="K264" i="12"/>
  <c r="FO2284" i="12"/>
  <c r="AY1779" i="12"/>
  <c r="FE769" i="12"/>
  <c r="AY769" i="12"/>
  <c r="DQ264" i="12"/>
  <c r="FO264" i="12"/>
  <c r="FY264" i="12"/>
  <c r="BI264" i="12"/>
  <c r="CM264" i="12"/>
  <c r="BI2284" i="12"/>
  <c r="BS769" i="12"/>
  <c r="FY1779" i="12"/>
  <c r="A1274" i="12"/>
  <c r="EU1779" i="12"/>
  <c r="AE769" i="12"/>
  <c r="GI1274" i="12"/>
  <c r="DQ769" i="12"/>
  <c r="DG769" i="12"/>
  <c r="A263" i="12"/>
  <c r="EA2284" i="12"/>
  <c r="CM1274" i="12"/>
  <c r="FE1779" i="12"/>
  <c r="K2284" i="12"/>
  <c r="FY769" i="12"/>
  <c r="CC769" i="12"/>
  <c r="K1779" i="12"/>
  <c r="CW1779" i="12"/>
  <c r="EK2284" i="12"/>
  <c r="EK769" i="12"/>
  <c r="DG264" i="12"/>
  <c r="AO2284" i="12"/>
  <c r="CM2284" i="12"/>
  <c r="EA1274" i="12"/>
  <c r="EK1779" i="12"/>
  <c r="BI1779" i="12"/>
  <c r="BS1779" i="12"/>
  <c r="FO1274" i="12"/>
  <c r="CW264" i="12"/>
  <c r="EA264" i="12"/>
  <c r="EA769" i="12"/>
  <c r="CW769" i="12"/>
  <c r="EK1274" i="12"/>
  <c r="A2284" i="12"/>
  <c r="U264" i="12"/>
  <c r="A769" i="12"/>
  <c r="FO769" i="12"/>
  <c r="DG2284" i="12"/>
  <c r="CC1779" i="12"/>
  <c r="FE1274" i="12"/>
  <c r="GI1779" i="12"/>
  <c r="AY264" i="12"/>
  <c r="BJ1275" i="12" l="1"/>
  <c r="EV1275" i="12"/>
  <c r="EV265" i="12"/>
  <c r="EB265" i="12"/>
  <c r="DR1780" i="12"/>
  <c r="L1780" i="12"/>
  <c r="DR265" i="12"/>
  <c r="GJ1780" i="12"/>
  <c r="AZ1780" i="12"/>
  <c r="GJ1275" i="12"/>
  <c r="BT265" i="12"/>
  <c r="FZ2285" i="12"/>
  <c r="CN1780" i="12"/>
  <c r="BT770" i="12"/>
  <c r="DH2285" i="12"/>
  <c r="EB1275" i="12"/>
  <c r="EV2285" i="12"/>
  <c r="BT1780" i="12"/>
  <c r="BJ770" i="12"/>
  <c r="DR2285" i="12"/>
  <c r="CN2285" i="12"/>
  <c r="AF770" i="12"/>
  <c r="DR770" i="12"/>
  <c r="CD770" i="12"/>
  <c r="CD1780" i="12"/>
  <c r="GJ770" i="12"/>
  <c r="EB1780" i="12"/>
  <c r="BJ2285" i="12"/>
  <c r="CN770" i="12"/>
  <c r="FF1780" i="12"/>
  <c r="FP1780" i="12"/>
  <c r="EL265" i="12"/>
  <c r="AP265" i="12"/>
  <c r="CX2285" i="12"/>
  <c r="AF2285" i="12"/>
  <c r="AZ1275" i="12"/>
  <c r="FZ1780" i="12"/>
  <c r="AP770" i="12"/>
  <c r="BJ265" i="12"/>
  <c r="AP1275" i="12"/>
  <c r="B264" i="12"/>
  <c r="V265" i="12"/>
  <c r="CD265" i="12"/>
  <c r="AP1780" i="12"/>
  <c r="B1275" i="12"/>
  <c r="FF1275" i="12"/>
  <c r="V1780" i="12"/>
  <c r="AZ770" i="12"/>
  <c r="L1275" i="12"/>
  <c r="EL1780" i="12"/>
  <c r="DR1275" i="12"/>
  <c r="EL770" i="12"/>
  <c r="CX265" i="12"/>
  <c r="EL2285" i="12"/>
  <c r="BT2285" i="12"/>
  <c r="CX1780" i="12"/>
  <c r="DH265" i="12"/>
  <c r="L2285" i="12"/>
  <c r="CD2285" i="12"/>
  <c r="CN1275" i="12"/>
  <c r="AF265" i="12"/>
  <c r="AZ265" i="12"/>
  <c r="FP265" i="12"/>
  <c r="GJ2285" i="12"/>
  <c r="V770" i="12"/>
  <c r="FP770" i="12"/>
  <c r="FZ770" i="12"/>
  <c r="L770" i="12"/>
  <c r="FF2285" i="12"/>
  <c r="AP2285" i="12"/>
  <c r="EV770" i="12"/>
  <c r="FZ265" i="12"/>
  <c r="GJ265" i="12"/>
  <c r="EB770" i="12"/>
  <c r="AF1275" i="12"/>
  <c r="FZ1275" i="12"/>
  <c r="DH1780" i="12"/>
  <c r="FF770" i="12"/>
  <c r="CN265" i="12"/>
  <c r="V1275" i="12"/>
  <c r="CX1275" i="12"/>
  <c r="V2285" i="12"/>
  <c r="BT1275" i="12"/>
  <c r="L265" i="12"/>
  <c r="EL1275" i="12"/>
  <c r="AZ2285" i="12"/>
  <c r="B2285" i="12"/>
  <c r="B770" i="12"/>
  <c r="FP2285" i="12"/>
  <c r="EB2285" i="12"/>
  <c r="DH770" i="12"/>
  <c r="DH1275" i="12"/>
  <c r="EV1780" i="12"/>
  <c r="BJ1780" i="12"/>
  <c r="AF1780" i="12"/>
  <c r="CX770" i="12"/>
  <c r="FF265" i="12"/>
  <c r="CD1275" i="12"/>
  <c r="B1780" i="12"/>
  <c r="FP1275" i="12"/>
  <c r="CW770" i="12"/>
  <c r="DQ2285" i="12"/>
  <c r="GI2285" i="12"/>
  <c r="A1275" i="12"/>
  <c r="DG770" i="12"/>
  <c r="K1275" i="12"/>
  <c r="CM2285" i="12"/>
  <c r="EA2285" i="12"/>
  <c r="EK265" i="12"/>
  <c r="EK770" i="12"/>
  <c r="EU770" i="12"/>
  <c r="AY1275" i="12"/>
  <c r="GI770" i="12"/>
  <c r="DQ770" i="12"/>
  <c r="BS770" i="12"/>
  <c r="EU265" i="12"/>
  <c r="FY770" i="12"/>
  <c r="CW2285" i="12"/>
  <c r="EK1275" i="12"/>
  <c r="CC1275" i="12"/>
  <c r="CC265" i="12"/>
  <c r="AO2285" i="12"/>
  <c r="EK1780" i="12"/>
  <c r="FO2285" i="12"/>
  <c r="BI1780" i="12"/>
  <c r="DG2285" i="12"/>
  <c r="BS265" i="12"/>
  <c r="AE1275" i="12"/>
  <c r="AE1780" i="12"/>
  <c r="AY770" i="12"/>
  <c r="AO265" i="12"/>
  <c r="CC1780" i="12"/>
  <c r="CM265" i="12"/>
  <c r="AY265" i="12"/>
  <c r="U1780" i="12"/>
  <c r="FO1275" i="12"/>
  <c r="K1780" i="12"/>
  <c r="K2285" i="12"/>
  <c r="AY2285" i="12"/>
  <c r="EU2285" i="12"/>
  <c r="AE265" i="12"/>
  <c r="FE265" i="12"/>
  <c r="U1275" i="12"/>
  <c r="EA1780" i="12"/>
  <c r="FO265" i="12"/>
  <c r="AO770" i="12"/>
  <c r="DQ265" i="12"/>
  <c r="GI1780" i="12"/>
  <c r="DQ1780" i="12"/>
  <c r="GI1275" i="12"/>
  <c r="DG265" i="12"/>
  <c r="A264" i="12"/>
  <c r="BI265" i="12"/>
  <c r="FY2285" i="12"/>
  <c r="FY1780" i="12"/>
  <c r="FO1780" i="12"/>
  <c r="EA1275" i="12"/>
  <c r="AO1275" i="12"/>
  <c r="AE770" i="12"/>
  <c r="FE770" i="12"/>
  <c r="EA770" i="12"/>
  <c r="AE2285" i="12"/>
  <c r="AY1780" i="12"/>
  <c r="A770" i="12"/>
  <c r="GI265" i="12"/>
  <c r="DQ1275" i="12"/>
  <c r="BI2285" i="12"/>
  <c r="BS2285" i="12"/>
  <c r="CW1275" i="12"/>
  <c r="FY1275" i="12"/>
  <c r="A1780" i="12"/>
  <c r="BI770" i="12"/>
  <c r="EU1780" i="12"/>
  <c r="CM1780" i="12"/>
  <c r="EU1275" i="12"/>
  <c r="FE1780" i="12"/>
  <c r="K265" i="12"/>
  <c r="BS1780" i="12"/>
  <c r="FE2285" i="12"/>
  <c r="CC2285" i="12"/>
  <c r="BI1275" i="12"/>
  <c r="CW1780" i="12"/>
  <c r="DG1275" i="12"/>
  <c r="FY265" i="12"/>
  <c r="EA265" i="12"/>
  <c r="U770" i="12"/>
  <c r="CW265" i="12"/>
  <c r="FO770" i="12"/>
  <c r="CM770" i="12"/>
  <c r="K770" i="12"/>
  <c r="CC770" i="12"/>
  <c r="U265" i="12"/>
  <c r="EK2285" i="12"/>
  <c r="U2285" i="12"/>
  <c r="DG1780" i="12"/>
  <c r="A2285" i="12"/>
  <c r="FE1275" i="12"/>
  <c r="AO1780" i="12"/>
  <c r="BS1275" i="12"/>
  <c r="CM1275" i="12"/>
  <c r="DH1276" i="12" l="1"/>
  <c r="V1276" i="12"/>
  <c r="GJ2286" i="12"/>
  <c r="EL771" i="12"/>
  <c r="AZ1276" i="12"/>
  <c r="EB1276" i="12"/>
  <c r="EB266" i="12"/>
  <c r="B1781" i="12"/>
  <c r="AF1781" i="12"/>
  <c r="DH771" i="12"/>
  <c r="B2286" i="12"/>
  <c r="BT1276" i="12"/>
  <c r="CN266" i="12"/>
  <c r="AF1276" i="12"/>
  <c r="EV771" i="12"/>
  <c r="FZ771" i="12"/>
  <c r="FP266" i="12"/>
  <c r="CD2286" i="12"/>
  <c r="BT2286" i="12"/>
  <c r="DR1276" i="12"/>
  <c r="V1781" i="12"/>
  <c r="CD266" i="12"/>
  <c r="BJ266" i="12"/>
  <c r="AF2286" i="12"/>
  <c r="FP1781" i="12"/>
  <c r="EB1781" i="12"/>
  <c r="DR771" i="12"/>
  <c r="BJ771" i="12"/>
  <c r="DH2286" i="12"/>
  <c r="BT266" i="12"/>
  <c r="DR266" i="12"/>
  <c r="EV266" i="12"/>
  <c r="B771" i="12"/>
  <c r="FZ266" i="12"/>
  <c r="CN1276" i="12"/>
  <c r="AP1781" i="12"/>
  <c r="EL266" i="12"/>
  <c r="DR2286" i="12"/>
  <c r="FZ2286" i="12"/>
  <c r="CD1276" i="12"/>
  <c r="BJ1781" i="12"/>
  <c r="EB2286" i="12"/>
  <c r="AZ2286" i="12"/>
  <c r="V2286" i="12"/>
  <c r="FF771" i="12"/>
  <c r="EB771" i="12"/>
  <c r="AP2286" i="12"/>
  <c r="FP771" i="12"/>
  <c r="AZ266" i="12"/>
  <c r="L2286" i="12"/>
  <c r="EL2286" i="12"/>
  <c r="EL1781" i="12"/>
  <c r="FF1276" i="12"/>
  <c r="V266" i="12"/>
  <c r="AP771" i="12"/>
  <c r="CX2286" i="12"/>
  <c r="FF1781" i="12"/>
  <c r="GJ771" i="12"/>
  <c r="AF771" i="12"/>
  <c r="BT1781" i="12"/>
  <c r="BT771" i="12"/>
  <c r="GJ1276" i="12"/>
  <c r="L1781" i="12"/>
  <c r="EV1276" i="12"/>
  <c r="FP1276" i="12"/>
  <c r="CX771" i="12"/>
  <c r="L266" i="12"/>
  <c r="FZ1276" i="12"/>
  <c r="L771" i="12"/>
  <c r="CX1781" i="12"/>
  <c r="AZ771" i="12"/>
  <c r="AP1276" i="12"/>
  <c r="BJ2286" i="12"/>
  <c r="CD771" i="12"/>
  <c r="GJ1781" i="12"/>
  <c r="FF266" i="12"/>
  <c r="EV1781" i="12"/>
  <c r="FP2286" i="12"/>
  <c r="EL1276" i="12"/>
  <c r="CX1276" i="12"/>
  <c r="DH1781" i="12"/>
  <c r="GJ266" i="12"/>
  <c r="FF2286" i="12"/>
  <c r="V771" i="12"/>
  <c r="AF266" i="12"/>
  <c r="DH266" i="12"/>
  <c r="CX266" i="12"/>
  <c r="L1276" i="12"/>
  <c r="B1276" i="12"/>
  <c r="B265" i="12"/>
  <c r="FZ1781" i="12"/>
  <c r="AP266" i="12"/>
  <c r="CN771" i="12"/>
  <c r="CD1781" i="12"/>
  <c r="CN2286" i="12"/>
  <c r="EV2286" i="12"/>
  <c r="CN1781" i="12"/>
  <c r="AZ1781" i="12"/>
  <c r="DR1781" i="12"/>
  <c r="BJ1276" i="12"/>
  <c r="K1276" i="12"/>
  <c r="CM2286" i="12"/>
  <c r="AO266" i="12"/>
  <c r="FY771" i="12"/>
  <c r="FE266" i="12"/>
  <c r="A265" i="12"/>
  <c r="CW1276" i="12"/>
  <c r="FE2286" i="12"/>
  <c r="DQ771" i="12"/>
  <c r="DQ266" i="12"/>
  <c r="A1276" i="12"/>
  <c r="FY2286" i="12"/>
  <c r="FO771" i="12"/>
  <c r="CM1781" i="12"/>
  <c r="K266" i="12"/>
  <c r="EU1781" i="12"/>
  <c r="AY2286" i="12"/>
  <c r="CC1276" i="12"/>
  <c r="BS2286" i="12"/>
  <c r="AE266" i="12"/>
  <c r="BI771" i="12"/>
  <c r="CW771" i="12"/>
  <c r="CM1276" i="12"/>
  <c r="FO1276" i="12"/>
  <c r="FO1781" i="12"/>
  <c r="BS771" i="12"/>
  <c r="EA771" i="12"/>
  <c r="EK771" i="12"/>
  <c r="CC771" i="12"/>
  <c r="AO2286" i="12"/>
  <c r="U266" i="12"/>
  <c r="EA266" i="12"/>
  <c r="DG266" i="12"/>
  <c r="CC1781" i="12"/>
  <c r="EK266" i="12"/>
  <c r="FO2286" i="12"/>
  <c r="CW1781" i="12"/>
  <c r="DQ1276" i="12"/>
  <c r="A1781" i="12"/>
  <c r="AY771" i="12"/>
  <c r="BI266" i="12"/>
  <c r="DG2286" i="12"/>
  <c r="EK1781" i="12"/>
  <c r="BI2286" i="12"/>
  <c r="BI1276" i="12"/>
  <c r="DQ2286" i="12"/>
  <c r="EA1276" i="12"/>
  <c r="CW2286" i="12"/>
  <c r="GI1781" i="12"/>
  <c r="AE1276" i="12"/>
  <c r="BI1781" i="12"/>
  <c r="K2286" i="12"/>
  <c r="FY1781" i="12"/>
  <c r="U1276" i="12"/>
  <c r="AY1781" i="12"/>
  <c r="U1781" i="12"/>
  <c r="A2286" i="12"/>
  <c r="K1781" i="12"/>
  <c r="U2286" i="12"/>
  <c r="AY266" i="12"/>
  <c r="EA2286" i="12"/>
  <c r="DQ1781" i="12"/>
  <c r="GI771" i="12"/>
  <c r="FO266" i="12"/>
  <c r="AO771" i="12"/>
  <c r="U771" i="12"/>
  <c r="GI1276" i="12"/>
  <c r="AO1781" i="12"/>
  <c r="CM266" i="12"/>
  <c r="FY1276" i="12"/>
  <c r="CW266" i="12"/>
  <c r="BS266" i="12"/>
  <c r="FE771" i="12"/>
  <c r="BS1781" i="12"/>
  <c r="K771" i="12"/>
  <c r="EK2286" i="12"/>
  <c r="CC2286" i="12"/>
  <c r="EU266" i="12"/>
  <c r="FY266" i="12"/>
  <c r="EU1276" i="12"/>
  <c r="DG1781" i="12"/>
  <c r="CC266" i="12"/>
  <c r="AE771" i="12"/>
  <c r="FE1781" i="12"/>
  <c r="EK1276" i="12"/>
  <c r="DG771" i="12"/>
  <c r="FE1276" i="12"/>
  <c r="EU2286" i="12"/>
  <c r="EU771" i="12"/>
  <c r="AY1276" i="12"/>
  <c r="DG1276" i="12"/>
  <c r="A771" i="12"/>
  <c r="AE1781" i="12"/>
  <c r="AE2286" i="12"/>
  <c r="GI266" i="12"/>
  <c r="AO1276" i="12"/>
  <c r="CM771" i="12"/>
  <c r="GI2286" i="12"/>
  <c r="EA1781" i="12"/>
  <c r="BS1276" i="12"/>
  <c r="FZ1782" i="12" l="1"/>
  <c r="GJ1782" i="12"/>
  <c r="AF772" i="12"/>
  <c r="AP2287" i="12"/>
  <c r="BJ267" i="12"/>
  <c r="BJ1277" i="12"/>
  <c r="EV2287" i="12"/>
  <c r="AP267" i="12"/>
  <c r="L1277" i="12"/>
  <c r="V772" i="12"/>
  <c r="CX1277" i="12"/>
  <c r="FF267" i="12"/>
  <c r="AP1277" i="12"/>
  <c r="FZ1277" i="12"/>
  <c r="EV1277" i="12"/>
  <c r="BT1782" i="12"/>
  <c r="CX2287" i="12"/>
  <c r="EL1782" i="12"/>
  <c r="FP772" i="12"/>
  <c r="V2287" i="12"/>
  <c r="CD1277" i="12"/>
  <c r="AP1782" i="12"/>
  <c r="EV267" i="12"/>
  <c r="BJ772" i="12"/>
  <c r="AF2287" i="12"/>
  <c r="DR1277" i="12"/>
  <c r="FZ772" i="12"/>
  <c r="BT1277" i="12"/>
  <c r="B1782" i="12"/>
  <c r="EL772" i="12"/>
  <c r="DR1782" i="12"/>
  <c r="FF2287" i="12"/>
  <c r="AZ772" i="12"/>
  <c r="AP772" i="12"/>
  <c r="FZ2287" i="12"/>
  <c r="DR267" i="12"/>
  <c r="EV772" i="12"/>
  <c r="EB267" i="12"/>
  <c r="AZ1782" i="12"/>
  <c r="CD1782" i="12"/>
  <c r="B266" i="12"/>
  <c r="DH267" i="12"/>
  <c r="GJ267" i="12"/>
  <c r="FP2287" i="12"/>
  <c r="CD772" i="12"/>
  <c r="CX1782" i="12"/>
  <c r="CX772" i="12"/>
  <c r="GJ1277" i="12"/>
  <c r="GJ772" i="12"/>
  <c r="V267" i="12"/>
  <c r="L2287" i="12"/>
  <c r="EB772" i="12"/>
  <c r="EB2287" i="12"/>
  <c r="DR2287" i="12"/>
  <c r="FZ267" i="12"/>
  <c r="BT267" i="12"/>
  <c r="EB1782" i="12"/>
  <c r="CD267" i="12"/>
  <c r="CD2287" i="12"/>
  <c r="AF1277" i="12"/>
  <c r="DH772" i="12"/>
  <c r="EB1277" i="12"/>
  <c r="V1277" i="12"/>
  <c r="CN2287" i="12"/>
  <c r="CX267" i="12"/>
  <c r="EL1277" i="12"/>
  <c r="L267" i="12"/>
  <c r="L1782" i="12"/>
  <c r="EL2287" i="12"/>
  <c r="AZ2287" i="12"/>
  <c r="CN1277" i="12"/>
  <c r="DR772" i="12"/>
  <c r="BT2287" i="12"/>
  <c r="B2287" i="12"/>
  <c r="GJ2287" i="12"/>
  <c r="CN1782" i="12"/>
  <c r="CN772" i="12"/>
  <c r="B1277" i="12"/>
  <c r="AF267" i="12"/>
  <c r="DH1782" i="12"/>
  <c r="EV1782" i="12"/>
  <c r="BJ2287" i="12"/>
  <c r="L772" i="12"/>
  <c r="FP1277" i="12"/>
  <c r="BT772" i="12"/>
  <c r="FF1782" i="12"/>
  <c r="FF1277" i="12"/>
  <c r="AZ267" i="12"/>
  <c r="FF772" i="12"/>
  <c r="BJ1782" i="12"/>
  <c r="EL267" i="12"/>
  <c r="B772" i="12"/>
  <c r="DH2287" i="12"/>
  <c r="FP1782" i="12"/>
  <c r="V1782" i="12"/>
  <c r="FP267" i="12"/>
  <c r="CN267" i="12"/>
  <c r="AF1782" i="12"/>
  <c r="AZ1277" i="12"/>
  <c r="DH1277" i="12"/>
  <c r="EK772" i="12"/>
  <c r="EK267" i="12"/>
  <c r="EK1277" i="12"/>
  <c r="A2287" i="12"/>
  <c r="BS772" i="12"/>
  <c r="U772" i="12"/>
  <c r="CC267" i="12"/>
  <c r="FY1782" i="12"/>
  <c r="CM1277" i="12"/>
  <c r="EA267" i="12"/>
  <c r="A1782" i="12"/>
  <c r="CM1782" i="12"/>
  <c r="CW1277" i="12"/>
  <c r="AY1782" i="12"/>
  <c r="DG2287" i="12"/>
  <c r="FE2287" i="12"/>
  <c r="AO267" i="12"/>
  <c r="CW772" i="12"/>
  <c r="EU2287" i="12"/>
  <c r="U2287" i="12"/>
  <c r="EA2287" i="12"/>
  <c r="FY2287" i="12"/>
  <c r="EA1782" i="12"/>
  <c r="CM2287" i="12"/>
  <c r="EA772" i="12"/>
  <c r="AO772" i="12"/>
  <c r="GI772" i="12"/>
  <c r="K267" i="12"/>
  <c r="CW2287" i="12"/>
  <c r="FE1277" i="12"/>
  <c r="EK1782" i="12"/>
  <c r="FE267" i="12"/>
  <c r="DQ1277" i="12"/>
  <c r="BI772" i="12"/>
  <c r="BI1782" i="12"/>
  <c r="EU772" i="12"/>
  <c r="A1277" i="12"/>
  <c r="AE1782" i="12"/>
  <c r="GI2287" i="12"/>
  <c r="CW1782" i="12"/>
  <c r="FE1782" i="12"/>
  <c r="BS1277" i="12"/>
  <c r="GI267" i="12"/>
  <c r="EU1277" i="12"/>
  <c r="AY1277" i="12"/>
  <c r="DG1277" i="12"/>
  <c r="CC2287" i="12"/>
  <c r="CM772" i="12"/>
  <c r="A266" i="12"/>
  <c r="BS267" i="12"/>
  <c r="K1782" i="12"/>
  <c r="CC1277" i="12"/>
  <c r="AO1782" i="12"/>
  <c r="AY267" i="12"/>
  <c r="U267" i="12"/>
  <c r="FY772" i="12"/>
  <c r="BI2287" i="12"/>
  <c r="DG1782" i="12"/>
  <c r="FY267" i="12"/>
  <c r="FO267" i="12"/>
  <c r="BI267" i="12"/>
  <c r="GI1277" i="12"/>
  <c r="FO2287" i="12"/>
  <c r="DQ2287" i="12"/>
  <c r="DG772" i="12"/>
  <c r="EA1277" i="12"/>
  <c r="FE772" i="12"/>
  <c r="CM267" i="12"/>
  <c r="CW267" i="12"/>
  <c r="K2287" i="12"/>
  <c r="K1277" i="12"/>
  <c r="U1277" i="12"/>
  <c r="A772" i="12"/>
  <c r="FO1277" i="12"/>
  <c r="FY1277" i="12"/>
  <c r="AY2287" i="12"/>
  <c r="U1782" i="12"/>
  <c r="FO772" i="12"/>
  <c r="AE267" i="12"/>
  <c r="GI1782" i="12"/>
  <c r="FO1782" i="12"/>
  <c r="DQ772" i="12"/>
  <c r="CC772" i="12"/>
  <c r="AO1277" i="12"/>
  <c r="EU267" i="12"/>
  <c r="EK2287" i="12"/>
  <c r="AY772" i="12"/>
  <c r="CC1782" i="12"/>
  <c r="BI1277" i="12"/>
  <c r="AE1277" i="12"/>
  <c r="AO2287" i="12"/>
  <c r="DQ267" i="12"/>
  <c r="DQ1782" i="12"/>
  <c r="AE2287" i="12"/>
  <c r="BS2287" i="12"/>
  <c r="DG267" i="12"/>
  <c r="BS1782" i="12"/>
  <c r="EU1782" i="12"/>
  <c r="K772" i="12"/>
  <c r="AE772" i="12"/>
  <c r="AZ1278" i="12" l="1"/>
  <c r="L773" i="12"/>
  <c r="CN1278" i="12"/>
  <c r="FZ268" i="12"/>
  <c r="GJ268" i="12"/>
  <c r="EV268" i="12"/>
  <c r="DH1278" i="12"/>
  <c r="FP268" i="12"/>
  <c r="B773" i="12"/>
  <c r="AZ268" i="12"/>
  <c r="FP1278" i="12"/>
  <c r="DH1783" i="12"/>
  <c r="CN1783" i="12"/>
  <c r="DR773" i="12"/>
  <c r="L1783" i="12"/>
  <c r="CN2288" i="12"/>
  <c r="AF1278" i="12"/>
  <c r="BT268" i="12"/>
  <c r="EB773" i="12"/>
  <c r="GJ1278" i="12"/>
  <c r="FP2288" i="12"/>
  <c r="CD1783" i="12"/>
  <c r="DR268" i="12"/>
  <c r="FF2288" i="12"/>
  <c r="BT1278" i="12"/>
  <c r="BJ773" i="12"/>
  <c r="V2288" i="12"/>
  <c r="BT1783" i="12"/>
  <c r="FF268" i="12"/>
  <c r="AP268" i="12"/>
  <c r="AP2288" i="12"/>
  <c r="EL268" i="12"/>
  <c r="AF268" i="12"/>
  <c r="V1278" i="12"/>
  <c r="L2288" i="12"/>
  <c r="AZ1783" i="12"/>
  <c r="DR1783" i="12"/>
  <c r="EV1278" i="12"/>
  <c r="EV2288" i="12"/>
  <c r="AF1783" i="12"/>
  <c r="FP1783" i="12"/>
  <c r="BJ1783" i="12"/>
  <c r="FF1783" i="12"/>
  <c r="BJ2288" i="12"/>
  <c r="B1278" i="12"/>
  <c r="B2288" i="12"/>
  <c r="AZ2288" i="12"/>
  <c r="EL1278" i="12"/>
  <c r="EB1278" i="12"/>
  <c r="CD268" i="12"/>
  <c r="DR2288" i="12"/>
  <c r="V268" i="12"/>
  <c r="CX1783" i="12"/>
  <c r="DH268" i="12"/>
  <c r="EB268" i="12"/>
  <c r="AP773" i="12"/>
  <c r="EL773" i="12"/>
  <c r="DR1278" i="12"/>
  <c r="AP1783" i="12"/>
  <c r="EL1783" i="12"/>
  <c r="FZ1278" i="12"/>
  <c r="V773" i="12"/>
  <c r="BJ1278" i="12"/>
  <c r="GJ1783" i="12"/>
  <c r="V1783" i="12"/>
  <c r="FF1278" i="12"/>
  <c r="GJ2288" i="12"/>
  <c r="L268" i="12"/>
  <c r="CD2288" i="12"/>
  <c r="CX773" i="12"/>
  <c r="FZ2288" i="12"/>
  <c r="FZ773" i="12"/>
  <c r="FP773" i="12"/>
  <c r="CX1278" i="12"/>
  <c r="AF773" i="12"/>
  <c r="CN268" i="12"/>
  <c r="DH2288" i="12"/>
  <c r="FF773" i="12"/>
  <c r="BT773" i="12"/>
  <c r="EV1783" i="12"/>
  <c r="CN773" i="12"/>
  <c r="BT2288" i="12"/>
  <c r="EL2288" i="12"/>
  <c r="CX268" i="12"/>
  <c r="DH773" i="12"/>
  <c r="EB1783" i="12"/>
  <c r="EB2288" i="12"/>
  <c r="GJ773" i="12"/>
  <c r="CD773" i="12"/>
  <c r="B267" i="12"/>
  <c r="EV773" i="12"/>
  <c r="AZ773" i="12"/>
  <c r="B1783" i="12"/>
  <c r="AF2288" i="12"/>
  <c r="CD1278" i="12"/>
  <c r="CX2288" i="12"/>
  <c r="AP1278" i="12"/>
  <c r="L1278" i="12"/>
  <c r="BJ268" i="12"/>
  <c r="FZ1783" i="12"/>
  <c r="EU268" i="12"/>
  <c r="BI1278" i="12"/>
  <c r="CW1783" i="12"/>
  <c r="CW773" i="12"/>
  <c r="AE1278" i="12"/>
  <c r="AE2288" i="12"/>
  <c r="FY773" i="12"/>
  <c r="FO2288" i="12"/>
  <c r="K1783" i="12"/>
  <c r="FE1278" i="12"/>
  <c r="K268" i="12"/>
  <c r="DQ773" i="12"/>
  <c r="CM2288" i="12"/>
  <c r="AY1783" i="12"/>
  <c r="FO1278" i="12"/>
  <c r="GI773" i="12"/>
  <c r="EK1783" i="12"/>
  <c r="CC1783" i="12"/>
  <c r="U1783" i="12"/>
  <c r="EK1278" i="12"/>
  <c r="BS773" i="12"/>
  <c r="BI773" i="12"/>
  <c r="CC773" i="12"/>
  <c r="DG1783" i="12"/>
  <c r="BI268" i="12"/>
  <c r="EU1783" i="12"/>
  <c r="FY268" i="12"/>
  <c r="EK2288" i="12"/>
  <c r="FE1783" i="12"/>
  <c r="DQ1783" i="12"/>
  <c r="CC2288" i="12"/>
  <c r="EU2288" i="12"/>
  <c r="DQ1278" i="12"/>
  <c r="K1278" i="12"/>
  <c r="CW2288" i="12"/>
  <c r="U268" i="12"/>
  <c r="U1278" i="12"/>
  <c r="DG1278" i="12"/>
  <c r="DG268" i="12"/>
  <c r="BS268" i="12"/>
  <c r="BS1278" i="12"/>
  <c r="DG2288" i="12"/>
  <c r="AO2288" i="12"/>
  <c r="GI1783" i="12"/>
  <c r="A2288" i="12"/>
  <c r="EA268" i="12"/>
  <c r="FO1783" i="12"/>
  <c r="DQ2288" i="12"/>
  <c r="AO773" i="12"/>
  <c r="U773" i="12"/>
  <c r="FO268" i="12"/>
  <c r="FE268" i="12"/>
  <c r="CW1278" i="12"/>
  <c r="EA773" i="12"/>
  <c r="K2288" i="12"/>
  <c r="A773" i="12"/>
  <c r="A1783" i="12"/>
  <c r="GI2288" i="12"/>
  <c r="EA1783" i="12"/>
  <c r="DG773" i="12"/>
  <c r="AE1783" i="12"/>
  <c r="FY2288" i="12"/>
  <c r="AY773" i="12"/>
  <c r="AO1278" i="12"/>
  <c r="EA1278" i="12"/>
  <c r="AE268" i="12"/>
  <c r="GI1278" i="12"/>
  <c r="FO773" i="12"/>
  <c r="EA2288" i="12"/>
  <c r="FY1278" i="12"/>
  <c r="A267" i="12"/>
  <c r="BI1783" i="12"/>
  <c r="FE2288" i="12"/>
  <c r="AY268" i="12"/>
  <c r="BS1783" i="12"/>
  <c r="CM1783" i="12"/>
  <c r="K773" i="12"/>
  <c r="CM1278" i="12"/>
  <c r="EK773" i="12"/>
  <c r="CW268" i="12"/>
  <c r="CM773" i="12"/>
  <c r="AE773" i="12"/>
  <c r="EU773" i="12"/>
  <c r="CC268" i="12"/>
  <c r="CM268" i="12"/>
  <c r="BS2288" i="12"/>
  <c r="AY2288" i="12"/>
  <c r="U2288" i="12"/>
  <c r="CC1278" i="12"/>
  <c r="BI2288" i="12"/>
  <c r="DQ268" i="12"/>
  <c r="AO268" i="12"/>
  <c r="AY1278" i="12"/>
  <c r="EK268" i="12"/>
  <c r="FY1783" i="12"/>
  <c r="GI268" i="12"/>
  <c r="FE773" i="12"/>
  <c r="EU1278" i="12"/>
  <c r="A1278" i="12"/>
  <c r="AO1783" i="12"/>
  <c r="CD1279" i="12" l="1"/>
  <c r="BT774" i="12"/>
  <c r="GJ2289" i="12"/>
  <c r="EB269" i="12"/>
  <c r="EV2289" i="12"/>
  <c r="EB774" i="12"/>
  <c r="FZ1784" i="12"/>
  <c r="CX2289" i="12"/>
  <c r="AZ774" i="12"/>
  <c r="GJ774" i="12"/>
  <c r="CX269" i="12"/>
  <c r="EV1784" i="12"/>
  <c r="CN269" i="12"/>
  <c r="FZ774" i="12"/>
  <c r="L269" i="12"/>
  <c r="GJ1784" i="12"/>
  <c r="EL1784" i="12"/>
  <c r="AP774" i="12"/>
  <c r="V269" i="12"/>
  <c r="EL1279" i="12"/>
  <c r="BJ2289" i="12"/>
  <c r="AF1784" i="12"/>
  <c r="AZ1784" i="12"/>
  <c r="EL269" i="12"/>
  <c r="BT1784" i="12"/>
  <c r="FF2289" i="12"/>
  <c r="GJ1279" i="12"/>
  <c r="CN2289" i="12"/>
  <c r="DH1784" i="12"/>
  <c r="FP269" i="12"/>
  <c r="FZ269" i="12"/>
  <c r="EV774" i="12"/>
  <c r="AF774" i="12"/>
  <c r="BJ1279" i="12"/>
  <c r="AZ2289" i="12"/>
  <c r="L2289" i="12"/>
  <c r="DR269" i="12"/>
  <c r="DH1279" i="12"/>
  <c r="L1279" i="12"/>
  <c r="AF2289" i="12"/>
  <c r="B268" i="12"/>
  <c r="EB1784" i="12"/>
  <c r="BT2289" i="12"/>
  <c r="FF774" i="12"/>
  <c r="CX1279" i="12"/>
  <c r="CX774" i="12"/>
  <c r="FF1279" i="12"/>
  <c r="V774" i="12"/>
  <c r="DR1279" i="12"/>
  <c r="DH269" i="12"/>
  <c r="CD269" i="12"/>
  <c r="B2289" i="12"/>
  <c r="BJ1784" i="12"/>
  <c r="EV1279" i="12"/>
  <c r="V1279" i="12"/>
  <c r="AP269" i="12"/>
  <c r="BJ774" i="12"/>
  <c r="CD1784" i="12"/>
  <c r="BT269" i="12"/>
  <c r="DR774" i="12"/>
  <c r="AZ269" i="12"/>
  <c r="EV269" i="12"/>
  <c r="L774" i="12"/>
  <c r="BJ269" i="12"/>
  <c r="EB2289" i="12"/>
  <c r="EL2289" i="12"/>
  <c r="FZ2289" i="12"/>
  <c r="AP1784" i="12"/>
  <c r="DR2289" i="12"/>
  <c r="FF1784" i="12"/>
  <c r="AP2289" i="12"/>
  <c r="V2289" i="12"/>
  <c r="L1784" i="12"/>
  <c r="FP1279" i="12"/>
  <c r="CN1279" i="12"/>
  <c r="AP1279" i="12"/>
  <c r="B1784" i="12"/>
  <c r="CD774" i="12"/>
  <c r="DH774" i="12"/>
  <c r="CN774" i="12"/>
  <c r="DH2289" i="12"/>
  <c r="FP774" i="12"/>
  <c r="CD2289" i="12"/>
  <c r="V1784" i="12"/>
  <c r="FZ1279" i="12"/>
  <c r="EL774" i="12"/>
  <c r="CX1784" i="12"/>
  <c r="EB1279" i="12"/>
  <c r="B1279" i="12"/>
  <c r="FP1784" i="12"/>
  <c r="DR1784" i="12"/>
  <c r="AF269" i="12"/>
  <c r="FF269" i="12"/>
  <c r="BT1279" i="12"/>
  <c r="FP2289" i="12"/>
  <c r="AF1279" i="12"/>
  <c r="CN1784" i="12"/>
  <c r="B774" i="12"/>
  <c r="GJ269" i="12"/>
  <c r="AZ1279" i="12"/>
  <c r="EA2289" i="12"/>
  <c r="AO1279" i="12"/>
  <c r="CC1784" i="12"/>
  <c r="AE1784" i="12"/>
  <c r="CW1279" i="12"/>
  <c r="AO2289" i="12"/>
  <c r="BS774" i="12"/>
  <c r="FO269" i="12"/>
  <c r="AE269" i="12"/>
  <c r="A1784" i="12"/>
  <c r="EA774" i="12"/>
  <c r="EU1279" i="12"/>
  <c r="A2289" i="12"/>
  <c r="DG1279" i="12"/>
  <c r="CM1279" i="12"/>
  <c r="BI774" i="12"/>
  <c r="K1784" i="12"/>
  <c r="AY1784" i="12"/>
  <c r="DQ774" i="12"/>
  <c r="BS1279" i="12"/>
  <c r="EU1784" i="12"/>
  <c r="K269" i="12"/>
  <c r="FY269" i="12"/>
  <c r="FY2289" i="12"/>
  <c r="CW1784" i="12"/>
  <c r="AO1784" i="12"/>
  <c r="AE774" i="12"/>
  <c r="EU774" i="12"/>
  <c r="DG774" i="12"/>
  <c r="BS1784" i="12"/>
  <c r="AE1279" i="12"/>
  <c r="CM774" i="12"/>
  <c r="FO774" i="12"/>
  <c r="CW2289" i="12"/>
  <c r="DQ1279" i="12"/>
  <c r="DG269" i="12"/>
  <c r="AY1279" i="12"/>
  <c r="EK1279" i="12"/>
  <c r="K2289" i="12"/>
  <c r="GI2289" i="12"/>
  <c r="FY1784" i="12"/>
  <c r="EK269" i="12"/>
  <c r="FO1784" i="12"/>
  <c r="CC2289" i="12"/>
  <c r="CC269" i="12"/>
  <c r="AY2289" i="12"/>
  <c r="AY774" i="12"/>
  <c r="U1279" i="12"/>
  <c r="AE2289" i="12"/>
  <c r="CM2289" i="12"/>
  <c r="U1784" i="12"/>
  <c r="DQ1784" i="12"/>
  <c r="A774" i="12"/>
  <c r="GI1279" i="12"/>
  <c r="BS269" i="12"/>
  <c r="FE269" i="12"/>
  <c r="EK2289" i="12"/>
  <c r="EA1784" i="12"/>
  <c r="U774" i="12"/>
  <c r="BI1784" i="12"/>
  <c r="FE1279" i="12"/>
  <c r="EA269" i="12"/>
  <c r="FO2289" i="12"/>
  <c r="U269" i="12"/>
  <c r="DG2289" i="12"/>
  <c r="EA1279" i="12"/>
  <c r="FE2289" i="12"/>
  <c r="CC774" i="12"/>
  <c r="CW774" i="12"/>
  <c r="CW269" i="12"/>
  <c r="DQ269" i="12"/>
  <c r="U2289" i="12"/>
  <c r="EK1784" i="12"/>
  <c r="EK774" i="12"/>
  <c r="A1279" i="12"/>
  <c r="BI269" i="12"/>
  <c r="FY774" i="12"/>
  <c r="AO269" i="12"/>
  <c r="GI774" i="12"/>
  <c r="BI1279" i="12"/>
  <c r="CM269" i="12"/>
  <c r="BS2289" i="12"/>
  <c r="AO774" i="12"/>
  <c r="GI1784" i="12"/>
  <c r="K774" i="12"/>
  <c r="AY269" i="12"/>
  <c r="K1279" i="12"/>
  <c r="CC1279" i="12"/>
  <c r="BI2289" i="12"/>
  <c r="EU2289" i="12"/>
  <c r="FY1279" i="12"/>
  <c r="FE774" i="12"/>
  <c r="GI269" i="12"/>
  <c r="A268" i="12"/>
  <c r="EU269" i="12"/>
  <c r="DQ2289" i="12"/>
  <c r="FO1279" i="12"/>
  <c r="FE1784" i="12"/>
  <c r="DG1784" i="12"/>
  <c r="CM1784" i="12"/>
  <c r="CX1785" i="12" l="1"/>
  <c r="AP2290" i="12"/>
  <c r="L775" i="12"/>
  <c r="FF1280" i="12"/>
  <c r="AZ2290" i="12"/>
  <c r="CX270" i="12"/>
  <c r="AZ1280" i="12"/>
  <c r="AF1280" i="12"/>
  <c r="AF270" i="12"/>
  <c r="EB1280" i="12"/>
  <c r="V1785" i="12"/>
  <c r="CN775" i="12"/>
  <c r="AP1280" i="12"/>
  <c r="V2290" i="12"/>
  <c r="AP1785" i="12"/>
  <c r="BJ270" i="12"/>
  <c r="DR775" i="12"/>
  <c r="AP270" i="12"/>
  <c r="B2290" i="12"/>
  <c r="V775" i="12"/>
  <c r="FF775" i="12"/>
  <c r="AF2290" i="12"/>
  <c r="L2290" i="12"/>
  <c r="EV775" i="12"/>
  <c r="CN2290" i="12"/>
  <c r="EL270" i="12"/>
  <c r="EL1280" i="12"/>
  <c r="GJ1785" i="12"/>
  <c r="EV1785" i="12"/>
  <c r="CX2290" i="12"/>
  <c r="EB270" i="12"/>
  <c r="GJ270" i="12"/>
  <c r="DR1785" i="12"/>
  <c r="CN1280" i="12"/>
  <c r="BT270" i="12"/>
  <c r="BT2290" i="12"/>
  <c r="FZ270" i="12"/>
  <c r="V270" i="12"/>
  <c r="FZ1785" i="12"/>
  <c r="B775" i="12"/>
  <c r="BT1280" i="12"/>
  <c r="FP1785" i="12"/>
  <c r="EL775" i="12"/>
  <c r="FP775" i="12"/>
  <c r="CD775" i="12"/>
  <c r="FP1280" i="12"/>
  <c r="FF1785" i="12"/>
  <c r="EL2290" i="12"/>
  <c r="EV270" i="12"/>
  <c r="CD1785" i="12"/>
  <c r="EV1280" i="12"/>
  <c r="DH270" i="12"/>
  <c r="CX775" i="12"/>
  <c r="EB1785" i="12"/>
  <c r="DH1280" i="12"/>
  <c r="BJ1280" i="12"/>
  <c r="FP270" i="12"/>
  <c r="FF2290" i="12"/>
  <c r="AF1785" i="12"/>
  <c r="AP775" i="12"/>
  <c r="FZ775" i="12"/>
  <c r="GJ775" i="12"/>
  <c r="EB775" i="12"/>
  <c r="BT775" i="12"/>
  <c r="FP2290" i="12"/>
  <c r="CD2290" i="12"/>
  <c r="DH775" i="12"/>
  <c r="FZ2290" i="12"/>
  <c r="V1280" i="12"/>
  <c r="CD270" i="12"/>
  <c r="L1280" i="12"/>
  <c r="GJ1280" i="12"/>
  <c r="AZ1785" i="12"/>
  <c r="L270" i="12"/>
  <c r="GJ2290" i="12"/>
  <c r="CN1785" i="12"/>
  <c r="FF270" i="12"/>
  <c r="B1280" i="12"/>
  <c r="FZ1280" i="12"/>
  <c r="DH2290" i="12"/>
  <c r="B1785" i="12"/>
  <c r="L1785" i="12"/>
  <c r="DR2290" i="12"/>
  <c r="EB2290" i="12"/>
  <c r="AZ270" i="12"/>
  <c r="BJ775" i="12"/>
  <c r="BJ1785" i="12"/>
  <c r="DR1280" i="12"/>
  <c r="CX1280" i="12"/>
  <c r="B269" i="12"/>
  <c r="DR270" i="12"/>
  <c r="AF775" i="12"/>
  <c r="DH1785" i="12"/>
  <c r="BT1785" i="12"/>
  <c r="BJ2290" i="12"/>
  <c r="EL1785" i="12"/>
  <c r="CN270" i="12"/>
  <c r="AZ775" i="12"/>
  <c r="EV2290" i="12"/>
  <c r="CD1280" i="12"/>
  <c r="GI1785" i="12"/>
  <c r="A1785" i="12"/>
  <c r="BS775" i="12"/>
  <c r="U2290" i="12"/>
  <c r="DQ2290" i="12"/>
  <c r="EK775" i="12"/>
  <c r="BI775" i="12"/>
  <c r="BI1785" i="12"/>
  <c r="GI2290" i="12"/>
  <c r="AE1280" i="12"/>
  <c r="A775" i="12"/>
  <c r="K1280" i="12"/>
  <c r="EK1785" i="12"/>
  <c r="BS1280" i="12"/>
  <c r="BI1280" i="12"/>
  <c r="AY775" i="12"/>
  <c r="DG1280" i="12"/>
  <c r="CC1280" i="12"/>
  <c r="FY775" i="12"/>
  <c r="DQ1785" i="12"/>
  <c r="AO2290" i="12"/>
  <c r="A269" i="12"/>
  <c r="FY1785" i="12"/>
  <c r="EU1280" i="12"/>
  <c r="DQ270" i="12"/>
  <c r="BS2290" i="12"/>
  <c r="EK1280" i="12"/>
  <c r="CM2290" i="12"/>
  <c r="BS270" i="12"/>
  <c r="K775" i="12"/>
  <c r="CW1785" i="12"/>
  <c r="FO1280" i="12"/>
  <c r="EU270" i="12"/>
  <c r="CM775" i="12"/>
  <c r="AO270" i="12"/>
  <c r="FO2290" i="12"/>
  <c r="GI1280" i="12"/>
  <c r="EA270" i="12"/>
  <c r="K270" i="12"/>
  <c r="CW2290" i="12"/>
  <c r="U270" i="12"/>
  <c r="CM1280" i="12"/>
  <c r="CM1785" i="12"/>
  <c r="EU2290" i="12"/>
  <c r="EK2290" i="12"/>
  <c r="CC775" i="12"/>
  <c r="DG2290" i="12"/>
  <c r="DQ1280" i="12"/>
  <c r="GI775" i="12"/>
  <c r="FY2290" i="12"/>
  <c r="K1785" i="12"/>
  <c r="A2290" i="12"/>
  <c r="K2290" i="12"/>
  <c r="AE1785" i="12"/>
  <c r="U1785" i="12"/>
  <c r="CC1785" i="12"/>
  <c r="FY270" i="12"/>
  <c r="EA2290" i="12"/>
  <c r="GI270" i="12"/>
  <c r="BI2290" i="12"/>
  <c r="FE270" i="12"/>
  <c r="EK270" i="12"/>
  <c r="CW270" i="12"/>
  <c r="BS1785" i="12"/>
  <c r="AE270" i="12"/>
  <c r="AO1280" i="12"/>
  <c r="DQ775" i="12"/>
  <c r="FE2290" i="12"/>
  <c r="AE775" i="12"/>
  <c r="CW1280" i="12"/>
  <c r="FE775" i="12"/>
  <c r="A1280" i="12"/>
  <c r="FO775" i="12"/>
  <c r="EA1280" i="12"/>
  <c r="AO1785" i="12"/>
  <c r="EA1785" i="12"/>
  <c r="CC270" i="12"/>
  <c r="EA775" i="12"/>
  <c r="DG270" i="12"/>
  <c r="CC2290" i="12"/>
  <c r="CW775" i="12"/>
  <c r="U775" i="12"/>
  <c r="AY1280" i="12"/>
  <c r="BI270" i="12"/>
  <c r="AE2290" i="12"/>
  <c r="DG1785" i="12"/>
  <c r="U1280" i="12"/>
  <c r="AY2290" i="12"/>
  <c r="FO1785" i="12"/>
  <c r="CM270" i="12"/>
  <c r="AY1785" i="12"/>
  <c r="AY270" i="12"/>
  <c r="AO775" i="12"/>
  <c r="EU1785" i="12"/>
  <c r="FY1280" i="12"/>
  <c r="EU775" i="12"/>
  <c r="DG775" i="12"/>
  <c r="FO270" i="12"/>
  <c r="FE1280" i="12"/>
  <c r="FE1785" i="12"/>
  <c r="BJ2291" i="12" l="1"/>
  <c r="FZ1281" i="12"/>
  <c r="DH776" i="12"/>
  <c r="EV1281" i="12"/>
  <c r="EB271" i="12"/>
  <c r="AP1786" i="12"/>
  <c r="L776" i="12"/>
  <c r="CD1281" i="12"/>
  <c r="EL1786" i="12"/>
  <c r="AF776" i="12"/>
  <c r="DR1281" i="12"/>
  <c r="EB2291" i="12"/>
  <c r="DH2291" i="12"/>
  <c r="CN1786" i="12"/>
  <c r="GJ1281" i="12"/>
  <c r="FZ2291" i="12"/>
  <c r="BT776" i="12"/>
  <c r="AP776" i="12"/>
  <c r="BJ1281" i="12"/>
  <c r="DH271" i="12"/>
  <c r="EL2291" i="12"/>
  <c r="FP776" i="12"/>
  <c r="B776" i="12"/>
  <c r="BT2291" i="12"/>
  <c r="GJ271" i="12"/>
  <c r="GJ1786" i="12"/>
  <c r="EV776" i="12"/>
  <c r="V776" i="12"/>
  <c r="BJ271" i="12"/>
  <c r="CN776" i="12"/>
  <c r="AF1281" i="12"/>
  <c r="FF1281" i="12"/>
  <c r="DR271" i="12"/>
  <c r="GJ2291" i="12"/>
  <c r="EB776" i="12"/>
  <c r="FF1786" i="12"/>
  <c r="BT271" i="12"/>
  <c r="L2291" i="12"/>
  <c r="V1786" i="12"/>
  <c r="AZ776" i="12"/>
  <c r="BT1786" i="12"/>
  <c r="B270" i="12"/>
  <c r="BJ776" i="12"/>
  <c r="L1786" i="12"/>
  <c r="B1281" i="12"/>
  <c r="L271" i="12"/>
  <c r="CD271" i="12"/>
  <c r="CD2291" i="12"/>
  <c r="GJ776" i="12"/>
  <c r="FF2291" i="12"/>
  <c r="EB1786" i="12"/>
  <c r="CD1786" i="12"/>
  <c r="FP1281" i="12"/>
  <c r="FP1786" i="12"/>
  <c r="V271" i="12"/>
  <c r="CN1281" i="12"/>
  <c r="CX2291" i="12"/>
  <c r="EL271" i="12"/>
  <c r="AF2291" i="12"/>
  <c r="AP271" i="12"/>
  <c r="V2291" i="12"/>
  <c r="EB1281" i="12"/>
  <c r="CX271" i="12"/>
  <c r="AP2291" i="12"/>
  <c r="EV2291" i="12"/>
  <c r="BJ1786" i="12"/>
  <c r="DR2291" i="12"/>
  <c r="L1281" i="12"/>
  <c r="AF1786" i="12"/>
  <c r="DH1281" i="12"/>
  <c r="EL776" i="12"/>
  <c r="FZ1786" i="12"/>
  <c r="EL1281" i="12"/>
  <c r="B2291" i="12"/>
  <c r="AZ1281" i="12"/>
  <c r="CN271" i="12"/>
  <c r="DH1786" i="12"/>
  <c r="CX1281" i="12"/>
  <c r="AZ271" i="12"/>
  <c r="B1786" i="12"/>
  <c r="FF271" i="12"/>
  <c r="AZ1786" i="12"/>
  <c r="V1281" i="12"/>
  <c r="FP2291" i="12"/>
  <c r="FZ776" i="12"/>
  <c r="FP271" i="12"/>
  <c r="CX776" i="12"/>
  <c r="EV271" i="12"/>
  <c r="CD776" i="12"/>
  <c r="BT1281" i="12"/>
  <c r="FZ271" i="12"/>
  <c r="DR1786" i="12"/>
  <c r="EV1786" i="12"/>
  <c r="CN2291" i="12"/>
  <c r="FF776" i="12"/>
  <c r="DR776" i="12"/>
  <c r="AP1281" i="12"/>
  <c r="AF271" i="12"/>
  <c r="AZ2291" i="12"/>
  <c r="CX1786" i="12"/>
  <c r="DG271" i="12"/>
  <c r="BI1281" i="12"/>
  <c r="U1786" i="12"/>
  <c r="CM776" i="12"/>
  <c r="FE1786" i="12"/>
  <c r="EK271" i="12"/>
  <c r="EK2291" i="12"/>
  <c r="CW271" i="12"/>
  <c r="FY2291" i="12"/>
  <c r="EA1281" i="12"/>
  <c r="AO1281" i="12"/>
  <c r="EK1786" i="12"/>
  <c r="U2291" i="12"/>
  <c r="GI776" i="12"/>
  <c r="EU2291" i="12"/>
  <c r="AY1786" i="12"/>
  <c r="CM2291" i="12"/>
  <c r="BI776" i="12"/>
  <c r="DQ776" i="12"/>
  <c r="AE1786" i="12"/>
  <c r="AY2291" i="12"/>
  <c r="U776" i="12"/>
  <c r="EK776" i="12"/>
  <c r="CW1786" i="12"/>
  <c r="BS1786" i="12"/>
  <c r="BS2291" i="12"/>
  <c r="AE2291" i="12"/>
  <c r="AY271" i="12"/>
  <c r="AY1281" i="12"/>
  <c r="K271" i="12"/>
  <c r="AO2291" i="12"/>
  <c r="DG1786" i="12"/>
  <c r="FO271" i="12"/>
  <c r="CM271" i="12"/>
  <c r="EU776" i="12"/>
  <c r="K1786" i="12"/>
  <c r="BS271" i="12"/>
  <c r="FO1786" i="12"/>
  <c r="K1281" i="12"/>
  <c r="DG2291" i="12"/>
  <c r="K2291" i="12"/>
  <c r="BS1281" i="12"/>
  <c r="EA2291" i="12"/>
  <c r="EU1281" i="12"/>
  <c r="AO776" i="12"/>
  <c r="U1281" i="12"/>
  <c r="DQ1786" i="12"/>
  <c r="CW1281" i="12"/>
  <c r="A2291" i="12"/>
  <c r="EA271" i="12"/>
  <c r="U271" i="12"/>
  <c r="CM1786" i="12"/>
  <c r="GI271" i="12"/>
  <c r="CC2291" i="12"/>
  <c r="DQ1281" i="12"/>
  <c r="AE271" i="12"/>
  <c r="FE2291" i="12"/>
  <c r="EU271" i="12"/>
  <c r="FY776" i="12"/>
  <c r="DG1281" i="12"/>
  <c r="A1281" i="12"/>
  <c r="A270" i="12"/>
  <c r="BI1786" i="12"/>
  <c r="EK1281" i="12"/>
  <c r="CC271" i="12"/>
  <c r="GI1281" i="12"/>
  <c r="CW2291" i="12"/>
  <c r="EA776" i="12"/>
  <c r="AO271" i="12"/>
  <c r="DQ2291" i="12"/>
  <c r="CC1786" i="12"/>
  <c r="GI1786" i="12"/>
  <c r="AE776" i="12"/>
  <c r="EU1786" i="12"/>
  <c r="AO1786" i="12"/>
  <c r="FO1281" i="12"/>
  <c r="FY1281" i="12"/>
  <c r="BS776" i="12"/>
  <c r="CC1281" i="12"/>
  <c r="DQ271" i="12"/>
  <c r="FE271" i="12"/>
  <c r="FY271" i="12"/>
  <c r="GI2291" i="12"/>
  <c r="FO2291" i="12"/>
  <c r="AE1281" i="12"/>
  <c r="A1786" i="12"/>
  <c r="CM1281" i="12"/>
  <c r="BI2291" i="12"/>
  <c r="EA1786" i="12"/>
  <c r="K776" i="12"/>
  <c r="FE776" i="12"/>
  <c r="A776" i="12"/>
  <c r="AY776" i="12"/>
  <c r="CW776" i="12"/>
  <c r="CC776" i="12"/>
  <c r="FY1786" i="12"/>
  <c r="FE1281" i="12"/>
  <c r="DG776" i="12"/>
  <c r="FO776" i="12"/>
  <c r="BI271" i="12"/>
  <c r="AZ2292" i="12" l="1"/>
  <c r="FZ272" i="12"/>
  <c r="AZ272" i="12"/>
  <c r="CX272" i="12"/>
  <c r="CD272" i="12"/>
  <c r="AF1282" i="12"/>
  <c r="BJ1282" i="12"/>
  <c r="DR1282" i="12"/>
  <c r="CX1787" i="12"/>
  <c r="DR777" i="12"/>
  <c r="DR1787" i="12"/>
  <c r="EV272" i="12"/>
  <c r="FP2292" i="12"/>
  <c r="B1787" i="12"/>
  <c r="CN272" i="12"/>
  <c r="FZ1787" i="12"/>
  <c r="L1282" i="12"/>
  <c r="AP2292" i="12"/>
  <c r="AP272" i="12"/>
  <c r="CN1282" i="12"/>
  <c r="CD1787" i="12"/>
  <c r="CD2292" i="12"/>
  <c r="L1787" i="12"/>
  <c r="AZ777" i="12"/>
  <c r="FF1787" i="12"/>
  <c r="FF1282" i="12"/>
  <c r="V777" i="12"/>
  <c r="BT2292" i="12"/>
  <c r="DH272" i="12"/>
  <c r="FZ2292" i="12"/>
  <c r="EB2292" i="12"/>
  <c r="CD1282" i="12"/>
  <c r="EV1282" i="12"/>
  <c r="CX777" i="12"/>
  <c r="EL777" i="12"/>
  <c r="AF2292" i="12"/>
  <c r="BJ777" i="12"/>
  <c r="EB777" i="12"/>
  <c r="B777" i="12"/>
  <c r="GJ1282" i="12"/>
  <c r="DH777" i="12"/>
  <c r="AF272" i="12"/>
  <c r="CN2292" i="12"/>
  <c r="BT1282" i="12"/>
  <c r="FP272" i="12"/>
  <c r="AZ1787" i="12"/>
  <c r="CX1282" i="12"/>
  <c r="B2292" i="12"/>
  <c r="DH1282" i="12"/>
  <c r="BJ1787" i="12"/>
  <c r="EB1282" i="12"/>
  <c r="EL272" i="12"/>
  <c r="FP1787" i="12"/>
  <c r="FF2292" i="12"/>
  <c r="L272" i="12"/>
  <c r="B271" i="12"/>
  <c r="L2292" i="12"/>
  <c r="GJ2292" i="12"/>
  <c r="CN777" i="12"/>
  <c r="GJ1787" i="12"/>
  <c r="FP777" i="12"/>
  <c r="AP777" i="12"/>
  <c r="CN1787" i="12"/>
  <c r="AF777" i="12"/>
  <c r="AP1787" i="12"/>
  <c r="FZ1282" i="12"/>
  <c r="FF777" i="12"/>
  <c r="V1282" i="12"/>
  <c r="AZ1282" i="12"/>
  <c r="DR2292" i="12"/>
  <c r="V272" i="12"/>
  <c r="EB1787" i="12"/>
  <c r="V1787" i="12"/>
  <c r="EV777" i="12"/>
  <c r="L777" i="12"/>
  <c r="AP1282" i="12"/>
  <c r="EV1787" i="12"/>
  <c r="CD777" i="12"/>
  <c r="FZ777" i="12"/>
  <c r="FF272" i="12"/>
  <c r="DH1787" i="12"/>
  <c r="EL1282" i="12"/>
  <c r="AF1787" i="12"/>
  <c r="EV2292" i="12"/>
  <c r="V2292" i="12"/>
  <c r="CX2292" i="12"/>
  <c r="FP1282" i="12"/>
  <c r="GJ777" i="12"/>
  <c r="B1282" i="12"/>
  <c r="BT1787" i="12"/>
  <c r="BT272" i="12"/>
  <c r="DR272" i="12"/>
  <c r="BJ272" i="12"/>
  <c r="GJ272" i="12"/>
  <c r="EL2292" i="12"/>
  <c r="BT777" i="12"/>
  <c r="DH2292" i="12"/>
  <c r="EL1787" i="12"/>
  <c r="EB272" i="12"/>
  <c r="BJ2292" i="12"/>
  <c r="DG2292" i="12"/>
  <c r="GI1282" i="12"/>
  <c r="BI2292" i="12"/>
  <c r="CW777" i="12"/>
  <c r="CM777" i="12"/>
  <c r="EU2292" i="12"/>
  <c r="AE272" i="12"/>
  <c r="AY777" i="12"/>
  <c r="EK1282" i="12"/>
  <c r="BI777" i="12"/>
  <c r="DQ1787" i="12"/>
  <c r="DG1282" i="12"/>
  <c r="AE2292" i="12"/>
  <c r="BS1787" i="12"/>
  <c r="CC1787" i="12"/>
  <c r="AO1787" i="12"/>
  <c r="CW1282" i="12"/>
  <c r="DG1787" i="12"/>
  <c r="FO1787" i="12"/>
  <c r="FY272" i="12"/>
  <c r="CC2292" i="12"/>
  <c r="AO1282" i="12"/>
  <c r="K1787" i="12"/>
  <c r="DQ272" i="12"/>
  <c r="EU272" i="12"/>
  <c r="CM1282" i="12"/>
  <c r="CW1787" i="12"/>
  <c r="U1787" i="12"/>
  <c r="AE777" i="12"/>
  <c r="FY2292" i="12"/>
  <c r="K1282" i="12"/>
  <c r="FO777" i="12"/>
  <c r="CC1282" i="12"/>
  <c r="K2292" i="12"/>
  <c r="BI1787" i="12"/>
  <c r="FE2292" i="12"/>
  <c r="K272" i="12"/>
  <c r="GI777" i="12"/>
  <c r="CM272" i="12"/>
  <c r="DQ2292" i="12"/>
  <c r="AO2292" i="12"/>
  <c r="EK272" i="12"/>
  <c r="AE1787" i="12"/>
  <c r="U272" i="12"/>
  <c r="EA1787" i="12"/>
  <c r="EU1282" i="12"/>
  <c r="AE1282" i="12"/>
  <c r="FO2292" i="12"/>
  <c r="CM1787" i="12"/>
  <c r="BS1282" i="12"/>
  <c r="EA272" i="12"/>
  <c r="AY2292" i="12"/>
  <c r="EK1787" i="12"/>
  <c r="DQ1282" i="12"/>
  <c r="AY1787" i="12"/>
  <c r="FE777" i="12"/>
  <c r="CC777" i="12"/>
  <c r="CC272" i="12"/>
  <c r="EK2292" i="12"/>
  <c r="EU777" i="12"/>
  <c r="AO272" i="12"/>
  <c r="A1787" i="12"/>
  <c r="K777" i="12"/>
  <c r="BI272" i="12"/>
  <c r="AY272" i="12"/>
  <c r="GI2292" i="12"/>
  <c r="DG272" i="12"/>
  <c r="EU1787" i="12"/>
  <c r="EA1282" i="12"/>
  <c r="FO272" i="12"/>
  <c r="DG777" i="12"/>
  <c r="DQ777" i="12"/>
  <c r="A1282" i="12"/>
  <c r="FY1787" i="12"/>
  <c r="CM2292" i="12"/>
  <c r="CW2292" i="12"/>
  <c r="FE1787" i="12"/>
  <c r="FE1282" i="12"/>
  <c r="A271" i="12"/>
  <c r="EK777" i="12"/>
  <c r="AO777" i="12"/>
  <c r="U777" i="12"/>
  <c r="BI1282" i="12"/>
  <c r="FO1282" i="12"/>
  <c r="A777" i="12"/>
  <c r="GI1787" i="12"/>
  <c r="A2292" i="12"/>
  <c r="FE272" i="12"/>
  <c r="U1282" i="12"/>
  <c r="AY1282" i="12"/>
  <c r="FY1282" i="12"/>
  <c r="BS272" i="12"/>
  <c r="BS2292" i="12"/>
  <c r="U2292" i="12"/>
  <c r="EA2292" i="12"/>
  <c r="FY777" i="12"/>
  <c r="CW272" i="12"/>
  <c r="GI272" i="12"/>
  <c r="BS777" i="12"/>
  <c r="EA777" i="12"/>
  <c r="EL2293" i="12" l="1"/>
  <c r="FZ778" i="12"/>
  <c r="CN1788" i="12"/>
  <c r="CX1283" i="12"/>
  <c r="EL778" i="12"/>
  <c r="CN273" i="12"/>
  <c r="AZ273" i="12"/>
  <c r="BJ2293" i="12"/>
  <c r="BT778" i="12"/>
  <c r="DR273" i="12"/>
  <c r="GJ778" i="12"/>
  <c r="EV2293" i="12"/>
  <c r="FF273" i="12"/>
  <c r="AP1283" i="12"/>
  <c r="EB1788" i="12"/>
  <c r="V1283" i="12"/>
  <c r="AF778" i="12"/>
  <c r="GJ1788" i="12"/>
  <c r="B272" i="12"/>
  <c r="EL273" i="12"/>
  <c r="B2293" i="12"/>
  <c r="BT1283" i="12"/>
  <c r="GJ1283" i="12"/>
  <c r="AF2293" i="12"/>
  <c r="CD1283" i="12"/>
  <c r="BT2293" i="12"/>
  <c r="AZ778" i="12"/>
  <c r="CN1283" i="12"/>
  <c r="FZ1788" i="12"/>
  <c r="EV273" i="12"/>
  <c r="DR1283" i="12"/>
  <c r="CX273" i="12"/>
  <c r="BT273" i="12"/>
  <c r="L778" i="12"/>
  <c r="FF778" i="12"/>
  <c r="EB1283" i="12"/>
  <c r="EB2293" i="12"/>
  <c r="AP273" i="12"/>
  <c r="DR1788" i="12"/>
  <c r="EL1788" i="12"/>
  <c r="GJ273" i="12"/>
  <c r="BT1788" i="12"/>
  <c r="CX2293" i="12"/>
  <c r="EL1283" i="12"/>
  <c r="CD778" i="12"/>
  <c r="EV778" i="12"/>
  <c r="DR2293" i="12"/>
  <c r="FZ1283" i="12"/>
  <c r="AP778" i="12"/>
  <c r="GJ2293" i="12"/>
  <c r="FF2293" i="12"/>
  <c r="BJ1788" i="12"/>
  <c r="AZ1788" i="12"/>
  <c r="AF273" i="12"/>
  <c r="EB778" i="12"/>
  <c r="CX778" i="12"/>
  <c r="FZ2293" i="12"/>
  <c r="FF1283" i="12"/>
  <c r="CD2293" i="12"/>
  <c r="AP2293" i="12"/>
  <c r="B1788" i="12"/>
  <c r="DR778" i="12"/>
  <c r="AF1283" i="12"/>
  <c r="FZ273" i="12"/>
  <c r="EB273" i="12"/>
  <c r="FP1283" i="12"/>
  <c r="AF1788" i="12"/>
  <c r="V273" i="12"/>
  <c r="CN778" i="12"/>
  <c r="L273" i="12"/>
  <c r="CN2293" i="12"/>
  <c r="B778" i="12"/>
  <c r="V778" i="12"/>
  <c r="L1788" i="12"/>
  <c r="BJ1283" i="12"/>
  <c r="DH2293" i="12"/>
  <c r="BJ273" i="12"/>
  <c r="B1283" i="12"/>
  <c r="V2293" i="12"/>
  <c r="DH1788" i="12"/>
  <c r="EV1788" i="12"/>
  <c r="V1788" i="12"/>
  <c r="AZ1283" i="12"/>
  <c r="AP1788" i="12"/>
  <c r="FP778" i="12"/>
  <c r="L2293" i="12"/>
  <c r="FP1788" i="12"/>
  <c r="DH1283" i="12"/>
  <c r="FP273" i="12"/>
  <c r="DH778" i="12"/>
  <c r="BJ778" i="12"/>
  <c r="EV1283" i="12"/>
  <c r="DH273" i="12"/>
  <c r="FF1788" i="12"/>
  <c r="CD1788" i="12"/>
  <c r="L1283" i="12"/>
  <c r="FP2293" i="12"/>
  <c r="CX1788" i="12"/>
  <c r="CD273" i="12"/>
  <c r="AZ2293" i="12"/>
  <c r="CW1788" i="12"/>
  <c r="EK778" i="12"/>
  <c r="AY2293" i="12"/>
  <c r="A778" i="12"/>
  <c r="FY273" i="12"/>
  <c r="DG273" i="12"/>
  <c r="EU778" i="12"/>
  <c r="DQ1283" i="12"/>
  <c r="U778" i="12"/>
  <c r="CC778" i="12"/>
  <c r="EA778" i="12"/>
  <c r="AY1788" i="12"/>
  <c r="EU273" i="12"/>
  <c r="GI2293" i="12"/>
  <c r="CM2293" i="12"/>
  <c r="EK1788" i="12"/>
  <c r="AO2293" i="12"/>
  <c r="DG2293" i="12"/>
  <c r="FY1788" i="12"/>
  <c r="BS273" i="12"/>
  <c r="A2293" i="12"/>
  <c r="AE2293" i="12"/>
  <c r="FO1788" i="12"/>
  <c r="AO273" i="12"/>
  <c r="DG1788" i="12"/>
  <c r="DG1283" i="12"/>
  <c r="AO1788" i="12"/>
  <c r="CW778" i="12"/>
  <c r="BS1283" i="12"/>
  <c r="K273" i="12"/>
  <c r="EK273" i="12"/>
  <c r="AY273" i="12"/>
  <c r="CC1788" i="12"/>
  <c r="CM1788" i="12"/>
  <c r="U273" i="12"/>
  <c r="U1788" i="12"/>
  <c r="DQ1788" i="12"/>
  <c r="CW1283" i="12"/>
  <c r="CC2293" i="12"/>
  <c r="AO1283" i="12"/>
  <c r="EU1788" i="12"/>
  <c r="EA1283" i="12"/>
  <c r="BS1788" i="12"/>
  <c r="AE1788" i="12"/>
  <c r="AE1283" i="12"/>
  <c r="EU1283" i="12"/>
  <c r="EA1788" i="12"/>
  <c r="BI2293" i="12"/>
  <c r="FY778" i="12"/>
  <c r="K1788" i="12"/>
  <c r="EA273" i="12"/>
  <c r="BI1283" i="12"/>
  <c r="AY1283" i="12"/>
  <c r="FO273" i="12"/>
  <c r="FE273" i="12"/>
  <c r="CM778" i="12"/>
  <c r="A1788" i="12"/>
  <c r="CC273" i="12"/>
  <c r="GI778" i="12"/>
  <c r="K1283" i="12"/>
  <c r="DQ2293" i="12"/>
  <c r="BI778" i="12"/>
  <c r="CM273" i="12"/>
  <c r="BI1788" i="12"/>
  <c r="BS778" i="12"/>
  <c r="K2293" i="12"/>
  <c r="FY2293" i="12"/>
  <c r="CM1283" i="12"/>
  <c r="DQ778" i="12"/>
  <c r="EK1283" i="12"/>
  <c r="DQ273" i="12"/>
  <c r="CW2293" i="12"/>
  <c r="AY778" i="12"/>
  <c r="AE778" i="12"/>
  <c r="FE1283" i="12"/>
  <c r="A272" i="12"/>
  <c r="EK2293" i="12"/>
  <c r="EA2293" i="12"/>
  <c r="GI1283" i="12"/>
  <c r="FO1283" i="12"/>
  <c r="DG778" i="12"/>
  <c r="U1283" i="12"/>
  <c r="BS2293" i="12"/>
  <c r="FO778" i="12"/>
  <c r="FE778" i="12"/>
  <c r="CC1283" i="12"/>
  <c r="AE273" i="12"/>
  <c r="GI273" i="12"/>
  <c r="FY1283" i="12"/>
  <c r="BI273" i="12"/>
  <c r="A1283" i="12"/>
  <c r="GI1788" i="12"/>
  <c r="FE1788" i="12"/>
  <c r="CW273" i="12"/>
  <c r="U2293" i="12"/>
  <c r="FO2293" i="12"/>
  <c r="AO778" i="12"/>
  <c r="FE2293" i="12"/>
  <c r="EU2293" i="12"/>
  <c r="K778" i="12"/>
  <c r="FP1789" i="12" l="1"/>
  <c r="BJ1284" i="12"/>
  <c r="CD2294" i="12"/>
  <c r="FF2294" i="12"/>
  <c r="DR1284" i="12"/>
  <c r="B273" i="12"/>
  <c r="GJ779" i="12"/>
  <c r="AZ2294" i="12"/>
  <c r="L1284" i="12"/>
  <c r="EV1284" i="12"/>
  <c r="DH1284" i="12"/>
  <c r="AP1789" i="12"/>
  <c r="DH1789" i="12"/>
  <c r="DH2294" i="12"/>
  <c r="B779" i="12"/>
  <c r="V274" i="12"/>
  <c r="FZ274" i="12"/>
  <c r="AP2294" i="12"/>
  <c r="CX779" i="12"/>
  <c r="BJ1789" i="12"/>
  <c r="FZ1284" i="12"/>
  <c r="EL1284" i="12"/>
  <c r="EL1789" i="12"/>
  <c r="EB1284" i="12"/>
  <c r="CX274" i="12"/>
  <c r="CN1284" i="12"/>
  <c r="AF2294" i="12"/>
  <c r="EL274" i="12"/>
  <c r="V1284" i="12"/>
  <c r="EV2294" i="12"/>
  <c r="BJ2294" i="12"/>
  <c r="CX1284" i="12"/>
  <c r="CD1789" i="12"/>
  <c r="V2294" i="12"/>
  <c r="AF1284" i="12"/>
  <c r="DR2294" i="12"/>
  <c r="DR1789" i="12"/>
  <c r="GJ1284" i="12"/>
  <c r="CN1789" i="12"/>
  <c r="CX1789" i="12"/>
  <c r="FF1789" i="12"/>
  <c r="DH779" i="12"/>
  <c r="L2294" i="12"/>
  <c r="V1789" i="12"/>
  <c r="B1284" i="12"/>
  <c r="L1789" i="12"/>
  <c r="L274" i="12"/>
  <c r="FP1284" i="12"/>
  <c r="DR779" i="12"/>
  <c r="FF1284" i="12"/>
  <c r="AF274" i="12"/>
  <c r="GJ2294" i="12"/>
  <c r="EV779" i="12"/>
  <c r="BT1789" i="12"/>
  <c r="AP274" i="12"/>
  <c r="L779" i="12"/>
  <c r="EV274" i="12"/>
  <c r="BT2294" i="12"/>
  <c r="BT1284" i="12"/>
  <c r="GJ1789" i="12"/>
  <c r="AP1284" i="12"/>
  <c r="DR274" i="12"/>
  <c r="CN274" i="12"/>
  <c r="FZ779" i="12"/>
  <c r="CD274" i="12"/>
  <c r="BJ779" i="12"/>
  <c r="AZ1284" i="12"/>
  <c r="CN2294" i="12"/>
  <c r="AF1789" i="12"/>
  <c r="EB779" i="12"/>
  <c r="CX2294" i="12"/>
  <c r="FF779" i="12"/>
  <c r="AZ779" i="12"/>
  <c r="EB1789" i="12"/>
  <c r="AZ274" i="12"/>
  <c r="FP2294" i="12"/>
  <c r="DH274" i="12"/>
  <c r="FP274" i="12"/>
  <c r="FP779" i="12"/>
  <c r="EV1789" i="12"/>
  <c r="BJ274" i="12"/>
  <c r="V779" i="12"/>
  <c r="CN779" i="12"/>
  <c r="EB274" i="12"/>
  <c r="B1789" i="12"/>
  <c r="FZ2294" i="12"/>
  <c r="AZ1789" i="12"/>
  <c r="AP779" i="12"/>
  <c r="CD779" i="12"/>
  <c r="GJ274" i="12"/>
  <c r="EB2294" i="12"/>
  <c r="BT274" i="12"/>
  <c r="FZ1789" i="12"/>
  <c r="CD1284" i="12"/>
  <c r="B2294" i="12"/>
  <c r="AF779" i="12"/>
  <c r="FF274" i="12"/>
  <c r="BT779" i="12"/>
  <c r="EL779" i="12"/>
  <c r="EL2294" i="12"/>
  <c r="A273" i="12"/>
  <c r="BI1789" i="12"/>
  <c r="BS2294" i="12"/>
  <c r="A779" i="12"/>
  <c r="K1284" i="12"/>
  <c r="K2294" i="12"/>
  <c r="FO2294" i="12"/>
  <c r="EU1789" i="12"/>
  <c r="GI2294" i="12"/>
  <c r="CC274" i="12"/>
  <c r="FE1284" i="12"/>
  <c r="BS1789" i="12"/>
  <c r="AE1789" i="12"/>
  <c r="CM2294" i="12"/>
  <c r="FE1789" i="12"/>
  <c r="DG1284" i="12"/>
  <c r="GI1789" i="12"/>
  <c r="AE274" i="12"/>
  <c r="AY1284" i="12"/>
  <c r="CW2294" i="12"/>
  <c r="K274" i="12"/>
  <c r="FO1284" i="12"/>
  <c r="EA274" i="12"/>
  <c r="DG274" i="12"/>
  <c r="AO779" i="12"/>
  <c r="AY2294" i="12"/>
  <c r="EK1789" i="12"/>
  <c r="FO1789" i="12"/>
  <c r="AY1789" i="12"/>
  <c r="DG2294" i="12"/>
  <c r="AE779" i="12"/>
  <c r="FY274" i="12"/>
  <c r="EK2294" i="12"/>
  <c r="U1789" i="12"/>
  <c r="AE2294" i="12"/>
  <c r="FY779" i="12"/>
  <c r="CC779" i="12"/>
  <c r="BS1284" i="12"/>
  <c r="DQ274" i="12"/>
  <c r="K779" i="12"/>
  <c r="DG779" i="12"/>
  <c r="AO274" i="12"/>
  <c r="BI2294" i="12"/>
  <c r="EU1284" i="12"/>
  <c r="AO1284" i="12"/>
  <c r="CC2294" i="12"/>
  <c r="CM1789" i="12"/>
  <c r="EU274" i="12"/>
  <c r="U779" i="12"/>
  <c r="DG1789" i="12"/>
  <c r="FY2294" i="12"/>
  <c r="DQ779" i="12"/>
  <c r="EK1284" i="12"/>
  <c r="K1789" i="12"/>
  <c r="CW1284" i="12"/>
  <c r="CC1789" i="12"/>
  <c r="BI274" i="12"/>
  <c r="FY1789" i="12"/>
  <c r="CW779" i="12"/>
  <c r="FO274" i="12"/>
  <c r="A2294" i="12"/>
  <c r="FE274" i="12"/>
  <c r="EK274" i="12"/>
  <c r="BI779" i="12"/>
  <c r="BS274" i="12"/>
  <c r="CW274" i="12"/>
  <c r="FY1284" i="12"/>
  <c r="CM779" i="12"/>
  <c r="FE779" i="12"/>
  <c r="EK779" i="12"/>
  <c r="A1789" i="12"/>
  <c r="BS779" i="12"/>
  <c r="CM274" i="12"/>
  <c r="U2294" i="12"/>
  <c r="U274" i="12"/>
  <c r="AY779" i="12"/>
  <c r="EA1789" i="12"/>
  <c r="EA1284" i="12"/>
  <c r="CM1284" i="12"/>
  <c r="GI274" i="12"/>
  <c r="CC1284" i="12"/>
  <c r="EA779" i="12"/>
  <c r="EA2294" i="12"/>
  <c r="FO779" i="12"/>
  <c r="GI1284" i="12"/>
  <c r="BI1284" i="12"/>
  <c r="AO1789" i="12"/>
  <c r="EU2294" i="12"/>
  <c r="EU779" i="12"/>
  <c r="AO2294" i="12"/>
  <c r="GI779" i="12"/>
  <c r="U1284" i="12"/>
  <c r="A1284" i="12"/>
  <c r="FE2294" i="12"/>
  <c r="AE1284" i="12"/>
  <c r="DQ1284" i="12"/>
  <c r="AY274" i="12"/>
  <c r="DQ2294" i="12"/>
  <c r="DQ1789" i="12"/>
  <c r="CW1789" i="12"/>
  <c r="B2295" i="12" l="1"/>
  <c r="FP780" i="12"/>
  <c r="AZ1285" i="12"/>
  <c r="AP275" i="12"/>
  <c r="AF1285" i="12"/>
  <c r="AF2295" i="12"/>
  <c r="DH1285" i="12"/>
  <c r="EL2295" i="12"/>
  <c r="AF780" i="12"/>
  <c r="BT275" i="12"/>
  <c r="AP780" i="12"/>
  <c r="EB275" i="12"/>
  <c r="EV1790" i="12"/>
  <c r="FP2295" i="12"/>
  <c r="FF780" i="12"/>
  <c r="CN2295" i="12"/>
  <c r="FZ780" i="12"/>
  <c r="GJ1790" i="12"/>
  <c r="L780" i="12"/>
  <c r="GJ2295" i="12"/>
  <c r="FP1285" i="12"/>
  <c r="V1790" i="12"/>
  <c r="CX1790" i="12"/>
  <c r="DR2295" i="12"/>
  <c r="CX1285" i="12"/>
  <c r="EL275" i="12"/>
  <c r="EB1285" i="12"/>
  <c r="BJ1790" i="12"/>
  <c r="V275" i="12"/>
  <c r="AP1790" i="12"/>
  <c r="AZ2295" i="12"/>
  <c r="FF2295" i="12"/>
  <c r="EL780" i="12"/>
  <c r="CN780" i="12"/>
  <c r="CX2295" i="12"/>
  <c r="AF275" i="12"/>
  <c r="CN1790" i="12"/>
  <c r="EL1790" i="12"/>
  <c r="GJ780" i="12"/>
  <c r="BT780" i="12"/>
  <c r="CD1285" i="12"/>
  <c r="GJ275" i="12"/>
  <c r="FZ2295" i="12"/>
  <c r="V780" i="12"/>
  <c r="FP275" i="12"/>
  <c r="EB1790" i="12"/>
  <c r="EB780" i="12"/>
  <c r="BJ780" i="12"/>
  <c r="DR275" i="12"/>
  <c r="BT2295" i="12"/>
  <c r="BT1790" i="12"/>
  <c r="FF1285" i="12"/>
  <c r="L1790" i="12"/>
  <c r="DH780" i="12"/>
  <c r="GJ1285" i="12"/>
  <c r="V2295" i="12"/>
  <c r="EV2295" i="12"/>
  <c r="CN1285" i="12"/>
  <c r="EL1285" i="12"/>
  <c r="AP2295" i="12"/>
  <c r="DH2295" i="12"/>
  <c r="EV1285" i="12"/>
  <c r="B274" i="12"/>
  <c r="BJ1285" i="12"/>
  <c r="EB2295" i="12"/>
  <c r="AZ1790" i="12"/>
  <c r="AZ275" i="12"/>
  <c r="CN275" i="12"/>
  <c r="BT1285" i="12"/>
  <c r="L275" i="12"/>
  <c r="L2295" i="12"/>
  <c r="BJ2295" i="12"/>
  <c r="CX780" i="12"/>
  <c r="B780" i="12"/>
  <c r="CD2295" i="12"/>
  <c r="FF275" i="12"/>
  <c r="FZ1790" i="12"/>
  <c r="CD780" i="12"/>
  <c r="B1790" i="12"/>
  <c r="BJ275" i="12"/>
  <c r="DH275" i="12"/>
  <c r="AZ780" i="12"/>
  <c r="AF1790" i="12"/>
  <c r="CD275" i="12"/>
  <c r="AP1285" i="12"/>
  <c r="EV275" i="12"/>
  <c r="EV780" i="12"/>
  <c r="DR780" i="12"/>
  <c r="B1285" i="12"/>
  <c r="FF1790" i="12"/>
  <c r="DR1790" i="12"/>
  <c r="CD1790" i="12"/>
  <c r="V1285" i="12"/>
  <c r="CX275" i="12"/>
  <c r="FZ1285" i="12"/>
  <c r="FZ275" i="12"/>
  <c r="DH1790" i="12"/>
  <c r="L1285" i="12"/>
  <c r="DR1285" i="12"/>
  <c r="FP1790" i="12"/>
  <c r="GI275" i="12"/>
  <c r="U1790" i="12"/>
  <c r="GI780" i="12"/>
  <c r="CW1790" i="12"/>
  <c r="U2295" i="12"/>
  <c r="CM2295" i="12"/>
  <c r="FO780" i="12"/>
  <c r="EK1790" i="12"/>
  <c r="FE275" i="12"/>
  <c r="AE275" i="12"/>
  <c r="EU1285" i="12"/>
  <c r="DG275" i="12"/>
  <c r="EK275" i="12"/>
  <c r="CW275" i="12"/>
  <c r="EA1285" i="12"/>
  <c r="CC2295" i="12"/>
  <c r="BI1790" i="12"/>
  <c r="AE1285" i="12"/>
  <c r="BS1790" i="12"/>
  <c r="EA780" i="12"/>
  <c r="FO2295" i="12"/>
  <c r="EK780" i="12"/>
  <c r="GI1790" i="12"/>
  <c r="AO1285" i="12"/>
  <c r="EU1790" i="12"/>
  <c r="FO1285" i="12"/>
  <c r="DG1790" i="12"/>
  <c r="DG780" i="12"/>
  <c r="FY2295" i="12"/>
  <c r="FE2295" i="12"/>
  <c r="BS2295" i="12"/>
  <c r="GI1285" i="12"/>
  <c r="BI2295" i="12"/>
  <c r="BI1285" i="12"/>
  <c r="DG2295" i="12"/>
  <c r="DQ1790" i="12"/>
  <c r="CC780" i="12"/>
  <c r="A2295" i="12"/>
  <c r="K2295" i="12"/>
  <c r="AE1790" i="12"/>
  <c r="U275" i="12"/>
  <c r="AO275" i="12"/>
  <c r="EU2295" i="12"/>
  <c r="AE780" i="12"/>
  <c r="FE1285" i="12"/>
  <c r="FY780" i="12"/>
  <c r="EK1285" i="12"/>
  <c r="CC275" i="12"/>
  <c r="DQ780" i="12"/>
  <c r="AE2295" i="12"/>
  <c r="FO275" i="12"/>
  <c r="BS275" i="12"/>
  <c r="AY275" i="12"/>
  <c r="U1285" i="12"/>
  <c r="EU780" i="12"/>
  <c r="BI275" i="12"/>
  <c r="DG1285" i="12"/>
  <c r="AY1285" i="12"/>
  <c r="EK2295" i="12"/>
  <c r="AO780" i="12"/>
  <c r="EA1790" i="12"/>
  <c r="FY275" i="12"/>
  <c r="DQ1285" i="12"/>
  <c r="EU275" i="12"/>
  <c r="CM1790" i="12"/>
  <c r="DQ2295" i="12"/>
  <c r="GI2295" i="12"/>
  <c r="A780" i="12"/>
  <c r="CM275" i="12"/>
  <c r="K275" i="12"/>
  <c r="BS780" i="12"/>
  <c r="FE1790" i="12"/>
  <c r="U780" i="12"/>
  <c r="K780" i="12"/>
  <c r="EA275" i="12"/>
  <c r="CW1285" i="12"/>
  <c r="DQ275" i="12"/>
  <c r="FY1285" i="12"/>
  <c r="AY2295" i="12"/>
  <c r="A1790" i="12"/>
  <c r="EA2295" i="12"/>
  <c r="CC1285" i="12"/>
  <c r="AY780" i="12"/>
  <c r="AO1790" i="12"/>
  <c r="A274" i="12"/>
  <c r="CM780" i="12"/>
  <c r="A1285" i="12"/>
  <c r="AY1790" i="12"/>
  <c r="FE780" i="12"/>
  <c r="CW2295" i="12"/>
  <c r="BI780" i="12"/>
  <c r="AO2295" i="12"/>
  <c r="CW780" i="12"/>
  <c r="CM1285" i="12"/>
  <c r="K1285" i="12"/>
  <c r="FO1790" i="12"/>
  <c r="FY1790" i="12"/>
  <c r="CC1790" i="12"/>
  <c r="K1790" i="12"/>
  <c r="BS1285" i="12"/>
  <c r="DR1791" i="12" l="1"/>
  <c r="L2296" i="12"/>
  <c r="EL1286" i="12"/>
  <c r="FZ2296" i="12"/>
  <c r="AZ2296" i="12"/>
  <c r="L781" i="12"/>
  <c r="AZ1286" i="12"/>
  <c r="FP1791" i="12"/>
  <c r="FZ276" i="12"/>
  <c r="CD1791" i="12"/>
  <c r="DR781" i="12"/>
  <c r="CD276" i="12"/>
  <c r="BJ276" i="12"/>
  <c r="FF276" i="12"/>
  <c r="BJ2296" i="12"/>
  <c r="CN276" i="12"/>
  <c r="BJ1286" i="12"/>
  <c r="AP2296" i="12"/>
  <c r="V2296" i="12"/>
  <c r="FF1286" i="12"/>
  <c r="BJ781" i="12"/>
  <c r="V781" i="12"/>
  <c r="BT781" i="12"/>
  <c r="AF276" i="12"/>
  <c r="FF2296" i="12"/>
  <c r="BJ1791" i="12"/>
  <c r="DR2296" i="12"/>
  <c r="GJ2296" i="12"/>
  <c r="CN2296" i="12"/>
  <c r="EB276" i="12"/>
  <c r="EL2296" i="12"/>
  <c r="AP276" i="12"/>
  <c r="EV781" i="12"/>
  <c r="CD2296" i="12"/>
  <c r="B275" i="12"/>
  <c r="EB781" i="12"/>
  <c r="CX2296" i="12"/>
  <c r="FF781" i="12"/>
  <c r="DH1286" i="12"/>
  <c r="L1286" i="12"/>
  <c r="CX276" i="12"/>
  <c r="FF1791" i="12"/>
  <c r="EV276" i="12"/>
  <c r="AZ781" i="12"/>
  <c r="CD781" i="12"/>
  <c r="B781" i="12"/>
  <c r="L276" i="12"/>
  <c r="AZ1791" i="12"/>
  <c r="EV1286" i="12"/>
  <c r="CN1286" i="12"/>
  <c r="DH781" i="12"/>
  <c r="BT2296" i="12"/>
  <c r="EB1791" i="12"/>
  <c r="GJ276" i="12"/>
  <c r="EL1791" i="12"/>
  <c r="CN781" i="12"/>
  <c r="AP1791" i="12"/>
  <c r="EL276" i="12"/>
  <c r="V1791" i="12"/>
  <c r="GJ1791" i="12"/>
  <c r="FP2296" i="12"/>
  <c r="BT276" i="12"/>
  <c r="AF2296" i="12"/>
  <c r="FP781" i="12"/>
  <c r="DR1286" i="12"/>
  <c r="FZ1286" i="12"/>
  <c r="AF1791" i="12"/>
  <c r="B1791" i="12"/>
  <c r="AZ276" i="12"/>
  <c r="GJ1286" i="12"/>
  <c r="BT1791" i="12"/>
  <c r="GJ781" i="12"/>
  <c r="EB1286" i="12"/>
  <c r="CX1791" i="12"/>
  <c r="AP781" i="12"/>
  <c r="DH1791" i="12"/>
  <c r="V1286" i="12"/>
  <c r="B1286" i="12"/>
  <c r="AP1286" i="12"/>
  <c r="DH276" i="12"/>
  <c r="FZ1791" i="12"/>
  <c r="CX781" i="12"/>
  <c r="BT1286" i="12"/>
  <c r="EB2296" i="12"/>
  <c r="DH2296" i="12"/>
  <c r="EV2296" i="12"/>
  <c r="L1791" i="12"/>
  <c r="DR276" i="12"/>
  <c r="FP276" i="12"/>
  <c r="CD1286" i="12"/>
  <c r="CN1791" i="12"/>
  <c r="EL781" i="12"/>
  <c r="V276" i="12"/>
  <c r="CX1286" i="12"/>
  <c r="FP1286" i="12"/>
  <c r="FZ781" i="12"/>
  <c r="EV1791" i="12"/>
  <c r="AF781" i="12"/>
  <c r="AF1286" i="12"/>
  <c r="B2296" i="12"/>
  <c r="K1286" i="12"/>
  <c r="GI2296" i="12"/>
  <c r="AY1286" i="12"/>
  <c r="CC2296" i="12"/>
  <c r="AO1791" i="12"/>
  <c r="AY781" i="12"/>
  <c r="BI1286" i="12"/>
  <c r="FO276" i="12"/>
  <c r="CM781" i="12"/>
  <c r="DG1286" i="12"/>
  <c r="EK1286" i="12"/>
  <c r="EA1286" i="12"/>
  <c r="K2296" i="12"/>
  <c r="CM1286" i="12"/>
  <c r="U1286" i="12"/>
  <c r="EU276" i="12"/>
  <c r="FY1286" i="12"/>
  <c r="CM276" i="12"/>
  <c r="FE781" i="12"/>
  <c r="CC1791" i="12"/>
  <c r="FY276" i="12"/>
  <c r="K1791" i="12"/>
  <c r="CC276" i="12"/>
  <c r="BS276" i="12"/>
  <c r="DG276" i="12"/>
  <c r="BS781" i="12"/>
  <c r="EU781" i="12"/>
  <c r="A2296" i="12"/>
  <c r="DQ2296" i="12"/>
  <c r="AO781" i="12"/>
  <c r="FO1286" i="12"/>
  <c r="AE781" i="12"/>
  <c r="K276" i="12"/>
  <c r="BI2296" i="12"/>
  <c r="AO276" i="12"/>
  <c r="EA781" i="12"/>
  <c r="DQ276" i="12"/>
  <c r="FY2296" i="12"/>
  <c r="FE276" i="12"/>
  <c r="FO2296" i="12"/>
  <c r="U276" i="12"/>
  <c r="DQ1286" i="12"/>
  <c r="FE1791" i="12"/>
  <c r="U1791" i="12"/>
  <c r="DG2296" i="12"/>
  <c r="DQ781" i="12"/>
  <c r="DG1791" i="12"/>
  <c r="BI1791" i="12"/>
  <c r="AE2296" i="12"/>
  <c r="U2296" i="12"/>
  <c r="CM1791" i="12"/>
  <c r="AY276" i="12"/>
  <c r="A781" i="12"/>
  <c r="K781" i="12"/>
  <c r="FY1791" i="12"/>
  <c r="GI781" i="12"/>
  <c r="EU1286" i="12"/>
  <c r="A1791" i="12"/>
  <c r="AE1791" i="12"/>
  <c r="FE1286" i="12"/>
  <c r="CW1791" i="12"/>
  <c r="BI276" i="12"/>
  <c r="GI276" i="12"/>
  <c r="BS2296" i="12"/>
  <c r="EK2296" i="12"/>
  <c r="BS1791" i="12"/>
  <c r="AO1286" i="12"/>
  <c r="EK781" i="12"/>
  <c r="EK1791" i="12"/>
  <c r="A275" i="12"/>
  <c r="AY1791" i="12"/>
  <c r="EU1791" i="12"/>
  <c r="CW781" i="12"/>
  <c r="AE1286" i="12"/>
  <c r="CC1286" i="12"/>
  <c r="EA1791" i="12"/>
  <c r="DQ1791" i="12"/>
  <c r="EK276" i="12"/>
  <c r="CW276" i="12"/>
  <c r="FY781" i="12"/>
  <c r="AY2296" i="12"/>
  <c r="BI781" i="12"/>
  <c r="CW2296" i="12"/>
  <c r="AE276" i="12"/>
  <c r="BS1286" i="12"/>
  <c r="EU2296" i="12"/>
  <c r="DG781" i="12"/>
  <c r="GI1791" i="12"/>
  <c r="CM2296" i="12"/>
  <c r="CW1286" i="12"/>
  <c r="U781" i="12"/>
  <c r="FE2296" i="12"/>
  <c r="AO2296" i="12"/>
  <c r="EA2296" i="12"/>
  <c r="EA276" i="12"/>
  <c r="A1286" i="12"/>
  <c r="FO1791" i="12"/>
  <c r="CC781" i="12"/>
  <c r="GI1286" i="12"/>
  <c r="FO781" i="12"/>
  <c r="L1792" i="12" l="1"/>
  <c r="AP782" i="12"/>
  <c r="AF2297" i="12"/>
  <c r="DH782" i="12"/>
  <c r="B276" i="12"/>
  <c r="V2297" i="12"/>
  <c r="DR782" i="12"/>
  <c r="B2297" i="12"/>
  <c r="FZ782" i="12"/>
  <c r="EL782" i="12"/>
  <c r="DR277" i="12"/>
  <c r="EB2297" i="12"/>
  <c r="DH277" i="12"/>
  <c r="DH1792" i="12"/>
  <c r="GJ782" i="12"/>
  <c r="B1792" i="12"/>
  <c r="FP782" i="12"/>
  <c r="GJ1792" i="12"/>
  <c r="CN782" i="12"/>
  <c r="BT2297" i="12"/>
  <c r="AZ1792" i="12"/>
  <c r="AZ782" i="12"/>
  <c r="L1287" i="12"/>
  <c r="EB782" i="12"/>
  <c r="AP277" i="12"/>
  <c r="GJ2297" i="12"/>
  <c r="AF277" i="12"/>
  <c r="FF1287" i="12"/>
  <c r="CN277" i="12"/>
  <c r="CD277" i="12"/>
  <c r="FP1792" i="12"/>
  <c r="FZ2297" i="12"/>
  <c r="FP1287" i="12"/>
  <c r="AP1287" i="12"/>
  <c r="AF1792" i="12"/>
  <c r="L277" i="12"/>
  <c r="DH1287" i="12"/>
  <c r="BT782" i="12"/>
  <c r="AZ1287" i="12"/>
  <c r="AF782" i="12"/>
  <c r="CX1287" i="12"/>
  <c r="CD1287" i="12"/>
  <c r="EV2297" i="12"/>
  <c r="CX782" i="12"/>
  <c r="B1287" i="12"/>
  <c r="CX1792" i="12"/>
  <c r="GJ1287" i="12"/>
  <c r="FZ1287" i="12"/>
  <c r="BT277" i="12"/>
  <c r="EL277" i="12"/>
  <c r="GJ277" i="12"/>
  <c r="CN1287" i="12"/>
  <c r="B782" i="12"/>
  <c r="FF1792" i="12"/>
  <c r="FF782" i="12"/>
  <c r="CD2297" i="12"/>
  <c r="EB277" i="12"/>
  <c r="BJ1792" i="12"/>
  <c r="V782" i="12"/>
  <c r="AP2297" i="12"/>
  <c r="FF277" i="12"/>
  <c r="CD1792" i="12"/>
  <c r="L782" i="12"/>
  <c r="L2297" i="12"/>
  <c r="AF1287" i="12"/>
  <c r="CN1792" i="12"/>
  <c r="BT1287" i="12"/>
  <c r="BT1792" i="12"/>
  <c r="V1792" i="12"/>
  <c r="EL1792" i="12"/>
  <c r="EV277" i="12"/>
  <c r="EL2297" i="12"/>
  <c r="DR2297" i="12"/>
  <c r="BJ2297" i="12"/>
  <c r="EL1287" i="12"/>
  <c r="EV1792" i="12"/>
  <c r="V277" i="12"/>
  <c r="FP277" i="12"/>
  <c r="DH2297" i="12"/>
  <c r="FZ1792" i="12"/>
  <c r="V1287" i="12"/>
  <c r="EB1287" i="12"/>
  <c r="AZ277" i="12"/>
  <c r="DR1287" i="12"/>
  <c r="FP2297" i="12"/>
  <c r="AP1792" i="12"/>
  <c r="EB1792" i="12"/>
  <c r="EV1287" i="12"/>
  <c r="CD782" i="12"/>
  <c r="CX277" i="12"/>
  <c r="CX2297" i="12"/>
  <c r="EV782" i="12"/>
  <c r="CN2297" i="12"/>
  <c r="FF2297" i="12"/>
  <c r="BJ782" i="12"/>
  <c r="BJ1287" i="12"/>
  <c r="BJ277" i="12"/>
  <c r="FZ277" i="12"/>
  <c r="AZ2297" i="12"/>
  <c r="DR1792" i="12"/>
  <c r="AO1287" i="12"/>
  <c r="DQ782" i="12"/>
  <c r="AY2297" i="12"/>
  <c r="FE2297" i="12"/>
  <c r="U1287" i="12"/>
  <c r="CC277" i="12"/>
  <c r="BS2297" i="12"/>
  <c r="AE782" i="12"/>
  <c r="DG1287" i="12"/>
  <c r="CM1287" i="12"/>
  <c r="A2297" i="12"/>
  <c r="AE277" i="12"/>
  <c r="BI1287" i="12"/>
  <c r="EU1792" i="12"/>
  <c r="FO1792" i="12"/>
  <c r="AY782" i="12"/>
  <c r="EA277" i="12"/>
  <c r="A1287" i="12"/>
  <c r="FE1792" i="12"/>
  <c r="AE1287" i="12"/>
  <c r="FY1287" i="12"/>
  <c r="K2297" i="12"/>
  <c r="EA1792" i="12"/>
  <c r="CW277" i="12"/>
  <c r="EU1287" i="12"/>
  <c r="DG2297" i="12"/>
  <c r="FY277" i="12"/>
  <c r="FY2297" i="12"/>
  <c r="CM277" i="12"/>
  <c r="BS1287" i="12"/>
  <c r="EA782" i="12"/>
  <c r="K782" i="12"/>
  <c r="U277" i="12"/>
  <c r="CC1287" i="12"/>
  <c r="CC782" i="12"/>
  <c r="BI2297" i="12"/>
  <c r="EA1287" i="12"/>
  <c r="FE782" i="12"/>
  <c r="EK277" i="12"/>
  <c r="A1792" i="12"/>
  <c r="U2297" i="12"/>
  <c r="GI1287" i="12"/>
  <c r="CC2297" i="12"/>
  <c r="FO782" i="12"/>
  <c r="AE1792" i="12"/>
  <c r="A782" i="12"/>
  <c r="AO2297" i="12"/>
  <c r="CM782" i="12"/>
  <c r="DG1792" i="12"/>
  <c r="AY277" i="12"/>
  <c r="CM1792" i="12"/>
  <c r="FE1287" i="12"/>
  <c r="CM2297" i="12"/>
  <c r="BS277" i="12"/>
  <c r="EK782" i="12"/>
  <c r="DQ277" i="12"/>
  <c r="FY782" i="12"/>
  <c r="DG277" i="12"/>
  <c r="DQ2297" i="12"/>
  <c r="AE2297" i="12"/>
  <c r="FO1287" i="12"/>
  <c r="CW782" i="12"/>
  <c r="EK1792" i="12"/>
  <c r="K1792" i="12"/>
  <c r="DG782" i="12"/>
  <c r="DQ1792" i="12"/>
  <c r="GI2297" i="12"/>
  <c r="A276" i="12"/>
  <c r="CW1287" i="12"/>
  <c r="GI277" i="12"/>
  <c r="CW2297" i="12"/>
  <c r="U782" i="12"/>
  <c r="U1792" i="12"/>
  <c r="AO1792" i="12"/>
  <c r="EU782" i="12"/>
  <c r="FO277" i="12"/>
  <c r="CC1792" i="12"/>
  <c r="BS1792" i="12"/>
  <c r="EK1287" i="12"/>
  <c r="EU277" i="12"/>
  <c r="BI782" i="12"/>
  <c r="BI277" i="12"/>
  <c r="BS782" i="12"/>
  <c r="EU2297" i="12"/>
  <c r="EK2297" i="12"/>
  <c r="AO277" i="12"/>
  <c r="AY1287" i="12"/>
  <c r="K1287" i="12"/>
  <c r="DQ1287" i="12"/>
  <c r="AY1792" i="12"/>
  <c r="GI782" i="12"/>
  <c r="GI1792" i="12"/>
  <c r="FE277" i="12"/>
  <c r="FO2297" i="12"/>
  <c r="FY1792" i="12"/>
  <c r="AO782" i="12"/>
  <c r="BI1792" i="12"/>
  <c r="CW1792" i="12"/>
  <c r="EA2297" i="12"/>
  <c r="K277" i="12"/>
  <c r="AZ2298" i="12" l="1"/>
  <c r="AZ278" i="12"/>
  <c r="BT1288" i="12"/>
  <c r="FF783" i="12"/>
  <c r="EV2298" i="12"/>
  <c r="AF278" i="12"/>
  <c r="DR783" i="12"/>
  <c r="DR1793" i="12"/>
  <c r="BJ1288" i="12"/>
  <c r="EV783" i="12"/>
  <c r="EV1288" i="12"/>
  <c r="DR1288" i="12"/>
  <c r="FZ1793" i="12"/>
  <c r="EV1793" i="12"/>
  <c r="EL2298" i="12"/>
  <c r="BT1793" i="12"/>
  <c r="L2298" i="12"/>
  <c r="AP2298" i="12"/>
  <c r="CD2298" i="12"/>
  <c r="CN1288" i="12"/>
  <c r="FZ1288" i="12"/>
  <c r="CX783" i="12"/>
  <c r="AF783" i="12"/>
  <c r="L278" i="12"/>
  <c r="FZ2298" i="12"/>
  <c r="FF1288" i="12"/>
  <c r="EB783" i="12"/>
  <c r="BT2298" i="12"/>
  <c r="B1793" i="12"/>
  <c r="EB2298" i="12"/>
  <c r="B2298" i="12"/>
  <c r="DH783" i="12"/>
  <c r="EB1793" i="12"/>
  <c r="EV278" i="12"/>
  <c r="V783" i="12"/>
  <c r="AZ1288" i="12"/>
  <c r="L1288" i="12"/>
  <c r="DR278" i="12"/>
  <c r="FZ278" i="12"/>
  <c r="FF2298" i="12"/>
  <c r="CX278" i="12"/>
  <c r="AP1793" i="12"/>
  <c r="EB1288" i="12"/>
  <c r="FP278" i="12"/>
  <c r="BJ2298" i="12"/>
  <c r="EL1793" i="12"/>
  <c r="CN1793" i="12"/>
  <c r="CD1793" i="12"/>
  <c r="BJ1793" i="12"/>
  <c r="FF1793" i="12"/>
  <c r="EL278" i="12"/>
  <c r="CX1793" i="12"/>
  <c r="CD1288" i="12"/>
  <c r="BT783" i="12"/>
  <c r="AP1288" i="12"/>
  <c r="CD278" i="12"/>
  <c r="GJ2298" i="12"/>
  <c r="AZ783" i="12"/>
  <c r="GJ1793" i="12"/>
  <c r="DH1793" i="12"/>
  <c r="EL783" i="12"/>
  <c r="V2298" i="12"/>
  <c r="AP783" i="12"/>
  <c r="BJ783" i="12"/>
  <c r="CX2298" i="12"/>
  <c r="DH2298" i="12"/>
  <c r="EL1288" i="12"/>
  <c r="L783" i="12"/>
  <c r="GJ278" i="12"/>
  <c r="GJ1288" i="12"/>
  <c r="AF1793" i="12"/>
  <c r="FP1793" i="12"/>
  <c r="CN783" i="12"/>
  <c r="GJ783" i="12"/>
  <c r="AF2298" i="12"/>
  <c r="BJ278" i="12"/>
  <c r="CN2298" i="12"/>
  <c r="CD783" i="12"/>
  <c r="FP2298" i="12"/>
  <c r="V1288" i="12"/>
  <c r="V278" i="12"/>
  <c r="DR2298" i="12"/>
  <c r="V1793" i="12"/>
  <c r="AF1288" i="12"/>
  <c r="FF278" i="12"/>
  <c r="EB278" i="12"/>
  <c r="B783" i="12"/>
  <c r="BT278" i="12"/>
  <c r="B1288" i="12"/>
  <c r="CX1288" i="12"/>
  <c r="DH1288" i="12"/>
  <c r="FP1288" i="12"/>
  <c r="CN278" i="12"/>
  <c r="AP278" i="12"/>
  <c r="AZ1793" i="12"/>
  <c r="FP783" i="12"/>
  <c r="DH278" i="12"/>
  <c r="FZ783" i="12"/>
  <c r="B277" i="12"/>
  <c r="L1793" i="12"/>
  <c r="K2298" i="12"/>
  <c r="DG1288" i="12"/>
  <c r="AY1793" i="12"/>
  <c r="CM1793" i="12"/>
  <c r="EK2298" i="12"/>
  <c r="U278" i="12"/>
  <c r="GI783" i="12"/>
  <c r="CC1793" i="12"/>
  <c r="DG783" i="12"/>
  <c r="FY278" i="12"/>
  <c r="CM278" i="12"/>
  <c r="CW278" i="12"/>
  <c r="FE2298" i="12"/>
  <c r="EU2298" i="12"/>
  <c r="AE1288" i="12"/>
  <c r="BS278" i="12"/>
  <c r="AO1288" i="12"/>
  <c r="BS1793" i="12"/>
  <c r="FE278" i="12"/>
  <c r="BI2298" i="12"/>
  <c r="CW2298" i="12"/>
  <c r="FO2298" i="12"/>
  <c r="U1288" i="12"/>
  <c r="GI278" i="12"/>
  <c r="CW1793" i="12"/>
  <c r="AE2298" i="12"/>
  <c r="K1793" i="12"/>
  <c r="EA783" i="12"/>
  <c r="BS2298" i="12"/>
  <c r="AO2298" i="12"/>
  <c r="AO278" i="12"/>
  <c r="DG278" i="12"/>
  <c r="AY278" i="12"/>
  <c r="AY2298" i="12"/>
  <c r="K1288" i="12"/>
  <c r="FY2298" i="12"/>
  <c r="DQ1793" i="12"/>
  <c r="AE783" i="12"/>
  <c r="BI783" i="12"/>
  <c r="CM1288" i="12"/>
  <c r="EU1288" i="12"/>
  <c r="DG1793" i="12"/>
  <c r="CW783" i="12"/>
  <c r="EA1288" i="12"/>
  <c r="CC1288" i="12"/>
  <c r="BI1288" i="12"/>
  <c r="K783" i="12"/>
  <c r="CM2298" i="12"/>
  <c r="K278" i="12"/>
  <c r="EA1793" i="12"/>
  <c r="AY1288" i="12"/>
  <c r="FE1288" i="12"/>
  <c r="AO783" i="12"/>
  <c r="U2298" i="12"/>
  <c r="CW1288" i="12"/>
  <c r="DQ278" i="12"/>
  <c r="A783" i="12"/>
  <c r="DQ783" i="12"/>
  <c r="U783" i="12"/>
  <c r="A277" i="12"/>
  <c r="AO1793" i="12"/>
  <c r="EK1288" i="12"/>
  <c r="U1793" i="12"/>
  <c r="FO1288" i="12"/>
  <c r="CC2298" i="12"/>
  <c r="FY783" i="12"/>
  <c r="EU783" i="12"/>
  <c r="GI1793" i="12"/>
  <c r="EK278" i="12"/>
  <c r="DQ2298" i="12"/>
  <c r="BI278" i="12"/>
  <c r="GI2298" i="12"/>
  <c r="FY1288" i="12"/>
  <c r="CC783" i="12"/>
  <c r="BS783" i="12"/>
  <c r="FO783" i="12"/>
  <c r="FY1793" i="12"/>
  <c r="AY783" i="12"/>
  <c r="EK783" i="12"/>
  <c r="CC278" i="12"/>
  <c r="FE783" i="12"/>
  <c r="AE278" i="12"/>
  <c r="A1288" i="12"/>
  <c r="FO278" i="12"/>
  <c r="DG2298" i="12"/>
  <c r="EA278" i="12"/>
  <c r="EA2298" i="12"/>
  <c r="GI1288" i="12"/>
  <c r="BI1793" i="12"/>
  <c r="FO1793" i="12"/>
  <c r="DQ1288" i="12"/>
  <c r="EU278" i="12"/>
  <c r="BS1288" i="12"/>
  <c r="AE1793" i="12"/>
  <c r="A2298" i="12"/>
  <c r="EK1793" i="12"/>
  <c r="FE1793" i="12"/>
  <c r="EU1793" i="12"/>
  <c r="CM783" i="12"/>
  <c r="A1793" i="12"/>
  <c r="B278" i="12" l="1"/>
  <c r="V1794" i="12"/>
  <c r="AF1794" i="12"/>
  <c r="AP1289" i="12"/>
  <c r="EB1289" i="12"/>
  <c r="EB784" i="12"/>
  <c r="EV1289" i="12"/>
  <c r="L1794" i="12"/>
  <c r="FP784" i="12"/>
  <c r="FP1289" i="12"/>
  <c r="BT279" i="12"/>
  <c r="AF1289" i="12"/>
  <c r="V1289" i="12"/>
  <c r="BJ279" i="12"/>
  <c r="FP1794" i="12"/>
  <c r="L784" i="12"/>
  <c r="BJ784" i="12"/>
  <c r="DH1794" i="12"/>
  <c r="CD279" i="12"/>
  <c r="CX1794" i="12"/>
  <c r="CD1794" i="12"/>
  <c r="FP279" i="12"/>
  <c r="FF2299" i="12"/>
  <c r="AZ1289" i="12"/>
  <c r="DH784" i="12"/>
  <c r="BT2299" i="12"/>
  <c r="L279" i="12"/>
  <c r="CN1289" i="12"/>
  <c r="BT1794" i="12"/>
  <c r="DR1289" i="12"/>
  <c r="DR1794" i="12"/>
  <c r="FF784" i="12"/>
  <c r="DH1289" i="12"/>
  <c r="FP2299" i="12"/>
  <c r="AP784" i="12"/>
  <c r="EL279" i="12"/>
  <c r="V784" i="12"/>
  <c r="AF784" i="12"/>
  <c r="DR784" i="12"/>
  <c r="FZ784" i="12"/>
  <c r="AP279" i="12"/>
  <c r="CX1289" i="12"/>
  <c r="EB279" i="12"/>
  <c r="DR2299" i="12"/>
  <c r="CD784" i="12"/>
  <c r="GJ784" i="12"/>
  <c r="GJ1289" i="12"/>
  <c r="DH2299" i="12"/>
  <c r="V2299" i="12"/>
  <c r="AZ784" i="12"/>
  <c r="BT784" i="12"/>
  <c r="FF1794" i="12"/>
  <c r="EL1794" i="12"/>
  <c r="AP1794" i="12"/>
  <c r="DR279" i="12"/>
  <c r="EV279" i="12"/>
  <c r="EB2299" i="12"/>
  <c r="FF1289" i="12"/>
  <c r="CX784" i="12"/>
  <c r="AP2299" i="12"/>
  <c r="EV1794" i="12"/>
  <c r="EV784" i="12"/>
  <c r="AF279" i="12"/>
  <c r="AZ279" i="12"/>
  <c r="AZ1794" i="12"/>
  <c r="B784" i="12"/>
  <c r="AF2299" i="12"/>
  <c r="EL1289" i="12"/>
  <c r="GJ1794" i="12"/>
  <c r="CN1794" i="12"/>
  <c r="FZ279" i="12"/>
  <c r="B2299" i="12"/>
  <c r="CD2299" i="12"/>
  <c r="EL2299" i="12"/>
  <c r="BT1289" i="12"/>
  <c r="DH279" i="12"/>
  <c r="CN279" i="12"/>
  <c r="B1289" i="12"/>
  <c r="FF279" i="12"/>
  <c r="V279" i="12"/>
  <c r="CN2299" i="12"/>
  <c r="CN784" i="12"/>
  <c r="GJ279" i="12"/>
  <c r="CX2299" i="12"/>
  <c r="EL784" i="12"/>
  <c r="GJ2299" i="12"/>
  <c r="CD1289" i="12"/>
  <c r="BJ1794" i="12"/>
  <c r="BJ2299" i="12"/>
  <c r="CX279" i="12"/>
  <c r="L1289" i="12"/>
  <c r="EB1794" i="12"/>
  <c r="B1794" i="12"/>
  <c r="FZ2299" i="12"/>
  <c r="FZ1289" i="12"/>
  <c r="L2299" i="12"/>
  <c r="FZ1794" i="12"/>
  <c r="BJ1289" i="12"/>
  <c r="EV2299" i="12"/>
  <c r="AZ2299" i="12"/>
  <c r="FO1794" i="12"/>
  <c r="EK784" i="12"/>
  <c r="BI784" i="12"/>
  <c r="AO2299" i="12"/>
  <c r="BS784" i="12"/>
  <c r="DQ1794" i="12"/>
  <c r="FE279" i="12"/>
  <c r="AO1289" i="12"/>
  <c r="CC1794" i="12"/>
  <c r="BS279" i="12"/>
  <c r="AO784" i="12"/>
  <c r="FY2299" i="12"/>
  <c r="AE1289" i="12"/>
  <c r="K1794" i="12"/>
  <c r="CC2299" i="12"/>
  <c r="EA2299" i="12"/>
  <c r="CC1289" i="12"/>
  <c r="AY279" i="12"/>
  <c r="BS1794" i="12"/>
  <c r="FO2299" i="12"/>
  <c r="CW1794" i="12"/>
  <c r="EA784" i="12"/>
  <c r="FY1794" i="12"/>
  <c r="U784" i="12"/>
  <c r="BS1289" i="12"/>
  <c r="EA1794" i="12"/>
  <c r="FE2299" i="12"/>
  <c r="FE784" i="12"/>
  <c r="AE2299" i="12"/>
  <c r="FE1289" i="12"/>
  <c r="CM784" i="12"/>
  <c r="CM2299" i="12"/>
  <c r="DG279" i="12"/>
  <c r="EU2299" i="12"/>
  <c r="CC279" i="12"/>
  <c r="EU784" i="12"/>
  <c r="A1289" i="12"/>
  <c r="FO784" i="12"/>
  <c r="FO279" i="12"/>
  <c r="GI279" i="12"/>
  <c r="CW2299" i="12"/>
  <c r="DQ2299" i="12"/>
  <c r="CM279" i="12"/>
  <c r="EU1289" i="12"/>
  <c r="EA279" i="12"/>
  <c r="AO279" i="12"/>
  <c r="AE279" i="12"/>
  <c r="EK1794" i="12"/>
  <c r="K784" i="12"/>
  <c r="GI2299" i="12"/>
  <c r="DG2299" i="12"/>
  <c r="AE784" i="12"/>
  <c r="CC784" i="12"/>
  <c r="BI1289" i="12"/>
  <c r="A784" i="12"/>
  <c r="U1794" i="12"/>
  <c r="FE1794" i="12"/>
  <c r="DG1289" i="12"/>
  <c r="CW784" i="12"/>
  <c r="DG1794" i="12"/>
  <c r="AY1794" i="12"/>
  <c r="EK2299" i="12"/>
  <c r="BI1794" i="12"/>
  <c r="EK1289" i="12"/>
  <c r="FO1289" i="12"/>
  <c r="EU279" i="12"/>
  <c r="GI1794" i="12"/>
  <c r="AY1289" i="12"/>
  <c r="BI2299" i="12"/>
  <c r="DG784" i="12"/>
  <c r="U2299" i="12"/>
  <c r="AY784" i="12"/>
  <c r="A1794" i="12"/>
  <c r="CW279" i="12"/>
  <c r="EA1289" i="12"/>
  <c r="GI784" i="12"/>
  <c r="K1289" i="12"/>
  <c r="DQ784" i="12"/>
  <c r="BI279" i="12"/>
  <c r="FY1289" i="12"/>
  <c r="CW1289" i="12"/>
  <c r="EU1794" i="12"/>
  <c r="AY2299" i="12"/>
  <c r="CM1289" i="12"/>
  <c r="FY784" i="12"/>
  <c r="DQ279" i="12"/>
  <c r="BS2299" i="12"/>
  <c r="U1289" i="12"/>
  <c r="K279" i="12"/>
  <c r="GI1289" i="12"/>
  <c r="EK279" i="12"/>
  <c r="DQ1289" i="12"/>
  <c r="FY279" i="12"/>
  <c r="CM1794" i="12"/>
  <c r="A2299" i="12"/>
  <c r="A278" i="12"/>
  <c r="K2299" i="12"/>
  <c r="AE1794" i="12"/>
  <c r="U279" i="12"/>
  <c r="AO1794" i="12"/>
  <c r="FZ1290" i="12" l="1"/>
  <c r="FF280" i="12"/>
  <c r="AF2300" i="12"/>
  <c r="BT785" i="12"/>
  <c r="DR785" i="12"/>
  <c r="FF2300" i="12"/>
  <c r="AF1795" i="12"/>
  <c r="AZ2300" i="12"/>
  <c r="L2300" i="12"/>
  <c r="EB1795" i="12"/>
  <c r="BJ1795" i="12"/>
  <c r="CX2300" i="12"/>
  <c r="V280" i="12"/>
  <c r="DH280" i="12"/>
  <c r="B2300" i="12"/>
  <c r="EL1290" i="12"/>
  <c r="AZ280" i="12"/>
  <c r="AP2300" i="12"/>
  <c r="EV280" i="12"/>
  <c r="FF1795" i="12"/>
  <c r="DH2300" i="12"/>
  <c r="DR2300" i="12"/>
  <c r="FZ785" i="12"/>
  <c r="EL280" i="12"/>
  <c r="FF785" i="12"/>
  <c r="CN1290" i="12"/>
  <c r="AZ1290" i="12"/>
  <c r="CX1795" i="12"/>
  <c r="L785" i="12"/>
  <c r="AF1290" i="12"/>
  <c r="L1795" i="12"/>
  <c r="AP1290" i="12"/>
  <c r="L1290" i="12"/>
  <c r="BT1290" i="12"/>
  <c r="AF280" i="12"/>
  <c r="GJ1290" i="12"/>
  <c r="DR1795" i="12"/>
  <c r="CD280" i="12"/>
  <c r="BT280" i="12"/>
  <c r="BJ1290" i="12"/>
  <c r="FZ2300" i="12"/>
  <c r="CX280" i="12"/>
  <c r="GJ2300" i="12"/>
  <c r="CN785" i="12"/>
  <c r="B1290" i="12"/>
  <c r="EL2300" i="12"/>
  <c r="CN1795" i="12"/>
  <c r="B785" i="12"/>
  <c r="EV785" i="12"/>
  <c r="FF1290" i="12"/>
  <c r="AP1795" i="12"/>
  <c r="AZ785" i="12"/>
  <c r="GJ785" i="12"/>
  <c r="CX1290" i="12"/>
  <c r="AF785" i="12"/>
  <c r="FP2300" i="12"/>
  <c r="DR1290" i="12"/>
  <c r="BT2300" i="12"/>
  <c r="FP280" i="12"/>
  <c r="DH1795" i="12"/>
  <c r="BJ280" i="12"/>
  <c r="FP1290" i="12"/>
  <c r="EB785" i="12"/>
  <c r="V1795" i="12"/>
  <c r="EV2300" i="12"/>
  <c r="CD1290" i="12"/>
  <c r="GJ280" i="12"/>
  <c r="FZ280" i="12"/>
  <c r="CX785" i="12"/>
  <c r="DR280" i="12"/>
  <c r="EB280" i="12"/>
  <c r="AP785" i="12"/>
  <c r="L280" i="12"/>
  <c r="FP1795" i="12"/>
  <c r="EV1290" i="12"/>
  <c r="FZ1795" i="12"/>
  <c r="B1795" i="12"/>
  <c r="BJ2300" i="12"/>
  <c r="EL785" i="12"/>
  <c r="CN2300" i="12"/>
  <c r="CN280" i="12"/>
  <c r="CD2300" i="12"/>
  <c r="GJ1795" i="12"/>
  <c r="AZ1795" i="12"/>
  <c r="EV1795" i="12"/>
  <c r="EB2300" i="12"/>
  <c r="EL1795" i="12"/>
  <c r="V2300" i="12"/>
  <c r="CD785" i="12"/>
  <c r="AP280" i="12"/>
  <c r="V785" i="12"/>
  <c r="DH1290" i="12"/>
  <c r="BT1795" i="12"/>
  <c r="DH785" i="12"/>
  <c r="CD1795" i="12"/>
  <c r="BJ785" i="12"/>
  <c r="V1290" i="12"/>
  <c r="FP785" i="12"/>
  <c r="EB1290" i="12"/>
  <c r="B279" i="12"/>
  <c r="EK1795" i="12"/>
  <c r="FY1290" i="12"/>
  <c r="A2300" i="12"/>
  <c r="A785" i="12"/>
  <c r="FY785" i="12"/>
  <c r="AY785" i="12"/>
  <c r="AE2300" i="12"/>
  <c r="CW1290" i="12"/>
  <c r="A279" i="12"/>
  <c r="EK785" i="12"/>
  <c r="CC785" i="12"/>
  <c r="BS1795" i="12"/>
  <c r="BS280" i="12"/>
  <c r="FE280" i="12"/>
  <c r="DG1795" i="12"/>
  <c r="GI1795" i="12"/>
  <c r="AO785" i="12"/>
  <c r="FY2300" i="12"/>
  <c r="AE785" i="12"/>
  <c r="EU785" i="12"/>
  <c r="DQ280" i="12"/>
  <c r="BS1290" i="12"/>
  <c r="AE1795" i="12"/>
  <c r="CM1795" i="12"/>
  <c r="EK280" i="12"/>
  <c r="FY280" i="12"/>
  <c r="FO785" i="12"/>
  <c r="FE785" i="12"/>
  <c r="EK2300" i="12"/>
  <c r="FE2300" i="12"/>
  <c r="DG280" i="12"/>
  <c r="CW1795" i="12"/>
  <c r="CM280" i="12"/>
  <c r="BI785" i="12"/>
  <c r="EU1795" i="12"/>
  <c r="AO1795" i="12"/>
  <c r="K280" i="12"/>
  <c r="DG785" i="12"/>
  <c r="BI1795" i="12"/>
  <c r="DG1290" i="12"/>
  <c r="K2300" i="12"/>
  <c r="FO1795" i="12"/>
  <c r="DQ785" i="12"/>
  <c r="AE1290" i="12"/>
  <c r="AY1795" i="12"/>
  <c r="GI2300" i="12"/>
  <c r="EU280" i="12"/>
  <c r="DG2300" i="12"/>
  <c r="EA1290" i="12"/>
  <c r="GI280" i="12"/>
  <c r="EA280" i="12"/>
  <c r="U280" i="12"/>
  <c r="CC1290" i="12"/>
  <c r="CC2300" i="12"/>
  <c r="FE1795" i="12"/>
  <c r="EA785" i="12"/>
  <c r="EA1795" i="12"/>
  <c r="BI280" i="12"/>
  <c r="FO2300" i="12"/>
  <c r="FY1795" i="12"/>
  <c r="FO280" i="12"/>
  <c r="DQ1290" i="12"/>
  <c r="U785" i="12"/>
  <c r="CW280" i="12"/>
  <c r="AY2300" i="12"/>
  <c r="A1290" i="12"/>
  <c r="CW2300" i="12"/>
  <c r="CC280" i="12"/>
  <c r="U2300" i="12"/>
  <c r="AO280" i="12"/>
  <c r="U1290" i="12"/>
  <c r="K1795" i="12"/>
  <c r="AO2300" i="12"/>
  <c r="CC1795" i="12"/>
  <c r="GI1290" i="12"/>
  <c r="BI1290" i="12"/>
  <c r="CM1290" i="12"/>
  <c r="BS785" i="12"/>
  <c r="BS2300" i="12"/>
  <c r="EA2300" i="12"/>
  <c r="AE280" i="12"/>
  <c r="EK1290" i="12"/>
  <c r="AY280" i="12"/>
  <c r="FO1290" i="12"/>
  <c r="FE1290" i="12"/>
  <c r="GI785" i="12"/>
  <c r="BI2300" i="12"/>
  <c r="DQ1795" i="12"/>
  <c r="CM785" i="12"/>
  <c r="CW785" i="12"/>
  <c r="K785" i="12"/>
  <c r="AY1290" i="12"/>
  <c r="CM2300" i="12"/>
  <c r="K1290" i="12"/>
  <c r="A1795" i="12"/>
  <c r="AO1290" i="12"/>
  <c r="EU1290" i="12"/>
  <c r="U1795" i="12"/>
  <c r="DQ2300" i="12"/>
  <c r="EU2300" i="12"/>
  <c r="EL1796" i="12" l="1"/>
  <c r="EV1291" i="12"/>
  <c r="FP281" i="12"/>
  <c r="AF281" i="12"/>
  <c r="B280" i="12"/>
  <c r="BJ786" i="12"/>
  <c r="DH1291" i="12"/>
  <c r="V2301" i="12"/>
  <c r="AZ1796" i="12"/>
  <c r="CN2301" i="12"/>
  <c r="FZ1796" i="12"/>
  <c r="AP786" i="12"/>
  <c r="FZ281" i="12"/>
  <c r="V1796" i="12"/>
  <c r="DH1796" i="12"/>
  <c r="FP2301" i="12"/>
  <c r="AZ786" i="12"/>
  <c r="B786" i="12"/>
  <c r="CN786" i="12"/>
  <c r="BJ1291" i="12"/>
  <c r="GJ1291" i="12"/>
  <c r="AP1291" i="12"/>
  <c r="CX1796" i="12"/>
  <c r="EL281" i="12"/>
  <c r="FF1796" i="12"/>
  <c r="EL1291" i="12"/>
  <c r="CX2301" i="12"/>
  <c r="AZ2301" i="12"/>
  <c r="BT786" i="12"/>
  <c r="CD1796" i="12"/>
  <c r="EL786" i="12"/>
  <c r="GJ281" i="12"/>
  <c r="AP1796" i="12"/>
  <c r="GJ2301" i="12"/>
  <c r="AZ1291" i="12"/>
  <c r="B2301" i="12"/>
  <c r="AF1796" i="12"/>
  <c r="FP786" i="12"/>
  <c r="DH786" i="12"/>
  <c r="AP281" i="12"/>
  <c r="EB2301" i="12"/>
  <c r="CD2301" i="12"/>
  <c r="BJ2301" i="12"/>
  <c r="FP1796" i="12"/>
  <c r="DR281" i="12"/>
  <c r="CD1291" i="12"/>
  <c r="FP1291" i="12"/>
  <c r="BT2301" i="12"/>
  <c r="CX1291" i="12"/>
  <c r="FF1291" i="12"/>
  <c r="EL2301" i="12"/>
  <c r="CX281" i="12"/>
  <c r="CD281" i="12"/>
  <c r="BT1291" i="12"/>
  <c r="AF1291" i="12"/>
  <c r="CN1291" i="12"/>
  <c r="DR2301" i="12"/>
  <c r="AP2301" i="12"/>
  <c r="DH281" i="12"/>
  <c r="EB1796" i="12"/>
  <c r="FF2301" i="12"/>
  <c r="FF281" i="12"/>
  <c r="EB1291" i="12"/>
  <c r="V786" i="12"/>
  <c r="GJ1796" i="12"/>
  <c r="EB281" i="12"/>
  <c r="EB786" i="12"/>
  <c r="AF786" i="12"/>
  <c r="CN1796" i="12"/>
  <c r="BT281" i="12"/>
  <c r="L1796" i="12"/>
  <c r="FZ786" i="12"/>
  <c r="EV281" i="12"/>
  <c r="BJ1796" i="12"/>
  <c r="AF2301" i="12"/>
  <c r="V1291" i="12"/>
  <c r="BT1796" i="12"/>
  <c r="CD786" i="12"/>
  <c r="EV1796" i="12"/>
  <c r="CN281" i="12"/>
  <c r="B1796" i="12"/>
  <c r="L281" i="12"/>
  <c r="CX786" i="12"/>
  <c r="EV2301" i="12"/>
  <c r="BJ281" i="12"/>
  <c r="DR1291" i="12"/>
  <c r="GJ786" i="12"/>
  <c r="EV786" i="12"/>
  <c r="B1291" i="12"/>
  <c r="FZ2301" i="12"/>
  <c r="DR1796" i="12"/>
  <c r="L1291" i="12"/>
  <c r="L786" i="12"/>
  <c r="FF786" i="12"/>
  <c r="DH2301" i="12"/>
  <c r="AZ281" i="12"/>
  <c r="V281" i="12"/>
  <c r="L2301" i="12"/>
  <c r="DR786" i="12"/>
  <c r="FZ1291" i="12"/>
  <c r="CC786" i="12"/>
  <c r="EU786" i="12"/>
  <c r="EU2301" i="12"/>
  <c r="CW2301" i="12"/>
  <c r="BS2301" i="12"/>
  <c r="FY1291" i="12"/>
  <c r="DQ2301" i="12"/>
  <c r="CM1291" i="12"/>
  <c r="CC2301" i="12"/>
  <c r="BI1291" i="12"/>
  <c r="EA1796" i="12"/>
  <c r="AE2301" i="12"/>
  <c r="K281" i="12"/>
  <c r="CM2301" i="12"/>
  <c r="FY281" i="12"/>
  <c r="DQ1796" i="12"/>
  <c r="FE281" i="12"/>
  <c r="AY1796" i="12"/>
  <c r="K1291" i="12"/>
  <c r="GI2301" i="12"/>
  <c r="U1291" i="12"/>
  <c r="CC1796" i="12"/>
  <c r="FY786" i="12"/>
  <c r="BI2301" i="12"/>
  <c r="AO1291" i="12"/>
  <c r="EK2301" i="12"/>
  <c r="A786" i="12"/>
  <c r="AE281" i="12"/>
  <c r="AY1291" i="12"/>
  <c r="EU1291" i="12"/>
  <c r="FO2301" i="12"/>
  <c r="U281" i="12"/>
  <c r="FO1796" i="12"/>
  <c r="AE1291" i="12"/>
  <c r="CC281" i="12"/>
  <c r="AE1796" i="12"/>
  <c r="DQ1291" i="12"/>
  <c r="BS786" i="12"/>
  <c r="EK786" i="12"/>
  <c r="CC1291" i="12"/>
  <c r="FO786" i="12"/>
  <c r="DG1291" i="12"/>
  <c r="AO2301" i="12"/>
  <c r="K1796" i="12"/>
  <c r="GI281" i="12"/>
  <c r="CW786" i="12"/>
  <c r="CW1796" i="12"/>
  <c r="AY281" i="12"/>
  <c r="DG2301" i="12"/>
  <c r="BI786" i="12"/>
  <c r="EK1796" i="12"/>
  <c r="CM281" i="12"/>
  <c r="FE1796" i="12"/>
  <c r="AE786" i="12"/>
  <c r="EU281" i="12"/>
  <c r="BS1291" i="12"/>
  <c r="U786" i="12"/>
  <c r="FO281" i="12"/>
  <c r="U2301" i="12"/>
  <c r="BI1796" i="12"/>
  <c r="DG1796" i="12"/>
  <c r="K786" i="12"/>
  <c r="EK281" i="12"/>
  <c r="A1291" i="12"/>
  <c r="U1796" i="12"/>
  <c r="BS1796" i="12"/>
  <c r="A1796" i="12"/>
  <c r="GI1796" i="12"/>
  <c r="A2301" i="12"/>
  <c r="BI281" i="12"/>
  <c r="GI1291" i="12"/>
  <c r="EA2301" i="12"/>
  <c r="GI786" i="12"/>
  <c r="CM1796" i="12"/>
  <c r="DG281" i="12"/>
  <c r="BS281" i="12"/>
  <c r="FE1291" i="12"/>
  <c r="EU1796" i="12"/>
  <c r="DG786" i="12"/>
  <c r="FY1796" i="12"/>
  <c r="FE2301" i="12"/>
  <c r="AY786" i="12"/>
  <c r="FO1291" i="12"/>
  <c r="DQ786" i="12"/>
  <c r="EA281" i="12"/>
  <c r="A280" i="12"/>
  <c r="EK1291" i="12"/>
  <c r="CW281" i="12"/>
  <c r="AO786" i="12"/>
  <c r="K2301" i="12"/>
  <c r="EA1291" i="12"/>
  <c r="FE786" i="12"/>
  <c r="CW1291" i="12"/>
  <c r="AO281" i="12"/>
  <c r="DQ281" i="12"/>
  <c r="CM786" i="12"/>
  <c r="EA786" i="12"/>
  <c r="AY2301" i="12"/>
  <c r="AO1796" i="12"/>
  <c r="FY2301" i="12"/>
  <c r="DH2302" i="12" l="1"/>
  <c r="EV1797" i="12"/>
  <c r="EB1292" i="12"/>
  <c r="FP1292" i="12"/>
  <c r="AZ1292" i="12"/>
  <c r="CX1797" i="12"/>
  <c r="FZ1797" i="12"/>
  <c r="FZ1292" i="12"/>
  <c r="AZ282" i="12"/>
  <c r="L1292" i="12"/>
  <c r="EV787" i="12"/>
  <c r="EV2302" i="12"/>
  <c r="CN282" i="12"/>
  <c r="V1292" i="12"/>
  <c r="FZ787" i="12"/>
  <c r="AF787" i="12"/>
  <c r="V787" i="12"/>
  <c r="EB1797" i="12"/>
  <c r="CN1292" i="12"/>
  <c r="CX282" i="12"/>
  <c r="BT2302" i="12"/>
  <c r="FP1797" i="12"/>
  <c r="AP282" i="12"/>
  <c r="B2302" i="12"/>
  <c r="GJ282" i="12"/>
  <c r="AZ2302" i="12"/>
  <c r="EL282" i="12"/>
  <c r="BJ1292" i="12"/>
  <c r="FP2302" i="12"/>
  <c r="AP787" i="12"/>
  <c r="V2302" i="12"/>
  <c r="AF282" i="12"/>
  <c r="GJ787" i="12"/>
  <c r="AF2302" i="12"/>
  <c r="DH282" i="12"/>
  <c r="EL2302" i="12"/>
  <c r="EL787" i="12"/>
  <c r="DH1797" i="12"/>
  <c r="FP282" i="12"/>
  <c r="L2302" i="12"/>
  <c r="FF787" i="12"/>
  <c r="FZ2302" i="12"/>
  <c r="DR1292" i="12"/>
  <c r="L282" i="12"/>
  <c r="CD787" i="12"/>
  <c r="BJ1797" i="12"/>
  <c r="BT282" i="12"/>
  <c r="EB282" i="12"/>
  <c r="FF282" i="12"/>
  <c r="AP2302" i="12"/>
  <c r="BT1292" i="12"/>
  <c r="FF1292" i="12"/>
  <c r="CD1292" i="12"/>
  <c r="CD2302" i="12"/>
  <c r="FP787" i="12"/>
  <c r="GJ2302" i="12"/>
  <c r="CD1797" i="12"/>
  <c r="EL1292" i="12"/>
  <c r="AP1292" i="12"/>
  <c r="B787" i="12"/>
  <c r="V1797" i="12"/>
  <c r="CN2302" i="12"/>
  <c r="BJ787" i="12"/>
  <c r="EV1292" i="12"/>
  <c r="DR787" i="12"/>
  <c r="DR1797" i="12"/>
  <c r="CX787" i="12"/>
  <c r="L1797" i="12"/>
  <c r="EB787" i="12"/>
  <c r="AF1292" i="12"/>
  <c r="BJ2302" i="12"/>
  <c r="DH787" i="12"/>
  <c r="CX2302" i="12"/>
  <c r="CN787" i="12"/>
  <c r="DH1292" i="12"/>
  <c r="V282" i="12"/>
  <c r="L787" i="12"/>
  <c r="B1292" i="12"/>
  <c r="BJ282" i="12"/>
  <c r="B1797" i="12"/>
  <c r="BT1797" i="12"/>
  <c r="EV282" i="12"/>
  <c r="CN1797" i="12"/>
  <c r="GJ1797" i="12"/>
  <c r="FF2302" i="12"/>
  <c r="DR2302" i="12"/>
  <c r="CD282" i="12"/>
  <c r="CX1292" i="12"/>
  <c r="DR282" i="12"/>
  <c r="EB2302" i="12"/>
  <c r="AF1797" i="12"/>
  <c r="AP1797" i="12"/>
  <c r="BT787" i="12"/>
  <c r="FF1797" i="12"/>
  <c r="GJ1292" i="12"/>
  <c r="AZ787" i="12"/>
  <c r="FZ282" i="12"/>
  <c r="AZ1797" i="12"/>
  <c r="B281" i="12"/>
  <c r="EL1797" i="12"/>
  <c r="CC1292" i="12"/>
  <c r="EA2302" i="12"/>
  <c r="FO282" i="12"/>
  <c r="A1292" i="12"/>
  <c r="CM1292" i="12"/>
  <c r="BI1797" i="12"/>
  <c r="U2302" i="12"/>
  <c r="U1292" i="12"/>
  <c r="FO787" i="12"/>
  <c r="AY1797" i="12"/>
  <c r="CC2302" i="12"/>
  <c r="DG787" i="12"/>
  <c r="DG282" i="12"/>
  <c r="DQ787" i="12"/>
  <c r="FO1797" i="12"/>
  <c r="EA1292" i="12"/>
  <c r="CW1292" i="12"/>
  <c r="BI282" i="12"/>
  <c r="BS787" i="12"/>
  <c r="FY1797" i="12"/>
  <c r="BI1292" i="12"/>
  <c r="A787" i="12"/>
  <c r="K282" i="12"/>
  <c r="AO787" i="12"/>
  <c r="CW2302" i="12"/>
  <c r="A1797" i="12"/>
  <c r="CW282" i="12"/>
  <c r="DG1292" i="12"/>
  <c r="FE787" i="12"/>
  <c r="U1797" i="12"/>
  <c r="FE1292" i="12"/>
  <c r="GI1797" i="12"/>
  <c r="AY787" i="12"/>
  <c r="CW787" i="12"/>
  <c r="FY2302" i="12"/>
  <c r="CC1797" i="12"/>
  <c r="DQ1797" i="12"/>
  <c r="FY787" i="12"/>
  <c r="CC282" i="12"/>
  <c r="K2302" i="12"/>
  <c r="CC787" i="12"/>
  <c r="EU1797" i="12"/>
  <c r="EU1292" i="12"/>
  <c r="CW1797" i="12"/>
  <c r="A281" i="12"/>
  <c r="EU787" i="12"/>
  <c r="FY1292" i="12"/>
  <c r="EA787" i="12"/>
  <c r="AE2302" i="12"/>
  <c r="CM282" i="12"/>
  <c r="EK1292" i="12"/>
  <c r="EK1797" i="12"/>
  <c r="AE787" i="12"/>
  <c r="FE282" i="12"/>
  <c r="CM2302" i="12"/>
  <c r="EA282" i="12"/>
  <c r="BS1797" i="12"/>
  <c r="BI787" i="12"/>
  <c r="EK787" i="12"/>
  <c r="AY2302" i="12"/>
  <c r="U282" i="12"/>
  <c r="AO282" i="12"/>
  <c r="EU282" i="12"/>
  <c r="GI2302" i="12"/>
  <c r="AY282" i="12"/>
  <c r="DQ1292" i="12"/>
  <c r="GI787" i="12"/>
  <c r="DG2302" i="12"/>
  <c r="AO2302" i="12"/>
  <c r="AE1292" i="12"/>
  <c r="EU2302" i="12"/>
  <c r="AO1797" i="12"/>
  <c r="A2302" i="12"/>
  <c r="U787" i="12"/>
  <c r="CM787" i="12"/>
  <c r="DQ2302" i="12"/>
  <c r="FY282" i="12"/>
  <c r="CM1797" i="12"/>
  <c r="AO1292" i="12"/>
  <c r="FE2302" i="12"/>
  <c r="FO1292" i="12"/>
  <c r="AE1797" i="12"/>
  <c r="BS2302" i="12"/>
  <c r="EK282" i="12"/>
  <c r="AE282" i="12"/>
  <c r="BI2302" i="12"/>
  <c r="BS282" i="12"/>
  <c r="EK2302" i="12"/>
  <c r="DQ282" i="12"/>
  <c r="K1797" i="12"/>
  <c r="K1292" i="12"/>
  <c r="K787" i="12"/>
  <c r="DG1797" i="12"/>
  <c r="GI282" i="12"/>
  <c r="FE1797" i="12"/>
  <c r="AY1292" i="12"/>
  <c r="BS1292" i="12"/>
  <c r="EA1797" i="12"/>
  <c r="FO2302" i="12"/>
  <c r="GI1292" i="12"/>
  <c r="B282" i="12" l="1"/>
  <c r="CD283" i="12"/>
  <c r="BJ2303" i="12"/>
  <c r="AP1293" i="12"/>
  <c r="DR1293" i="12"/>
  <c r="EL283" i="12"/>
  <c r="FZ1798" i="12"/>
  <c r="EL1798" i="12"/>
  <c r="AZ788" i="12"/>
  <c r="AP1798" i="12"/>
  <c r="CX1293" i="12"/>
  <c r="GJ1798" i="12"/>
  <c r="B1798" i="12"/>
  <c r="V283" i="12"/>
  <c r="DH788" i="12"/>
  <c r="L1798" i="12"/>
  <c r="EV1293" i="12"/>
  <c r="B788" i="12"/>
  <c r="GJ2303" i="12"/>
  <c r="FF1293" i="12"/>
  <c r="EB283" i="12"/>
  <c r="L283" i="12"/>
  <c r="L2303" i="12"/>
  <c r="EL2303" i="12"/>
  <c r="AF283" i="12"/>
  <c r="BJ1293" i="12"/>
  <c r="B2303" i="12"/>
  <c r="CX283" i="12"/>
  <c r="AF788" i="12"/>
  <c r="EV2303" i="12"/>
  <c r="FZ1293" i="12"/>
  <c r="FP1293" i="12"/>
  <c r="CN1798" i="12"/>
  <c r="CX788" i="12"/>
  <c r="BT1293" i="12"/>
  <c r="FP283" i="12"/>
  <c r="AP283" i="12"/>
  <c r="EV788" i="12"/>
  <c r="AZ1798" i="12"/>
  <c r="FF1798" i="12"/>
  <c r="EB2303" i="12"/>
  <c r="DR2303" i="12"/>
  <c r="EV283" i="12"/>
  <c r="B1293" i="12"/>
  <c r="CN788" i="12"/>
  <c r="AF1293" i="12"/>
  <c r="DR1798" i="12"/>
  <c r="CN2303" i="12"/>
  <c r="EL1293" i="12"/>
  <c r="CD2303" i="12"/>
  <c r="AP2303" i="12"/>
  <c r="BJ1798" i="12"/>
  <c r="FZ2303" i="12"/>
  <c r="DH1798" i="12"/>
  <c r="AF2303" i="12"/>
  <c r="AP788" i="12"/>
  <c r="AZ2303" i="12"/>
  <c r="FP1798" i="12"/>
  <c r="EB1798" i="12"/>
  <c r="V1293" i="12"/>
  <c r="L1293" i="12"/>
  <c r="CX1798" i="12"/>
  <c r="EV1798" i="12"/>
  <c r="GJ1293" i="12"/>
  <c r="AF1798" i="12"/>
  <c r="BJ283" i="12"/>
  <c r="DH1293" i="12"/>
  <c r="BJ788" i="12"/>
  <c r="FP788" i="12"/>
  <c r="BT283" i="12"/>
  <c r="DH283" i="12"/>
  <c r="V2303" i="12"/>
  <c r="CN1293" i="12"/>
  <c r="FZ788" i="12"/>
  <c r="EB1293" i="12"/>
  <c r="FZ283" i="12"/>
  <c r="BT788" i="12"/>
  <c r="DR283" i="12"/>
  <c r="FF2303" i="12"/>
  <c r="BT1798" i="12"/>
  <c r="L788" i="12"/>
  <c r="CX2303" i="12"/>
  <c r="EB788" i="12"/>
  <c r="DR788" i="12"/>
  <c r="V1798" i="12"/>
  <c r="CD1798" i="12"/>
  <c r="CD1293" i="12"/>
  <c r="FF283" i="12"/>
  <c r="CD788" i="12"/>
  <c r="FF788" i="12"/>
  <c r="EL788" i="12"/>
  <c r="GJ788" i="12"/>
  <c r="FP2303" i="12"/>
  <c r="GJ283" i="12"/>
  <c r="BT2303" i="12"/>
  <c r="V788" i="12"/>
  <c r="CN283" i="12"/>
  <c r="AZ283" i="12"/>
  <c r="AZ1293" i="12"/>
  <c r="DH2303" i="12"/>
  <c r="EU1293" i="12"/>
  <c r="FO283" i="12"/>
  <c r="U1293" i="12"/>
  <c r="EU1798" i="12"/>
  <c r="GI788" i="12"/>
  <c r="AE1293" i="12"/>
  <c r="FE283" i="12"/>
  <c r="K788" i="12"/>
  <c r="EA1798" i="12"/>
  <c r="K1798" i="12"/>
  <c r="CW1798" i="12"/>
  <c r="FE2303" i="12"/>
  <c r="CW788" i="12"/>
  <c r="CM1293" i="12"/>
  <c r="CM283" i="12"/>
  <c r="EK1293" i="12"/>
  <c r="CW2303" i="12"/>
  <c r="FE788" i="12"/>
  <c r="EK788" i="12"/>
  <c r="FO2303" i="12"/>
  <c r="A788" i="12"/>
  <c r="BS1293" i="12"/>
  <c r="AO788" i="12"/>
  <c r="FY283" i="12"/>
  <c r="K1293" i="12"/>
  <c r="A1293" i="12"/>
  <c r="FY1293" i="12"/>
  <c r="GI1798" i="12"/>
  <c r="CW283" i="12"/>
  <c r="BI1293" i="12"/>
  <c r="AO283" i="12"/>
  <c r="AY1293" i="12"/>
  <c r="FY1798" i="12"/>
  <c r="CM2303" i="12"/>
  <c r="BI2303" i="12"/>
  <c r="DQ788" i="12"/>
  <c r="EA2303" i="12"/>
  <c r="U788" i="12"/>
  <c r="EU788" i="12"/>
  <c r="AE283" i="12"/>
  <c r="BI788" i="12"/>
  <c r="FY788" i="12"/>
  <c r="U2303" i="12"/>
  <c r="EU283" i="12"/>
  <c r="DQ1798" i="12"/>
  <c r="EA283" i="12"/>
  <c r="AE788" i="12"/>
  <c r="AY788" i="12"/>
  <c r="CC788" i="12"/>
  <c r="DG788" i="12"/>
  <c r="FY2303" i="12"/>
  <c r="DG283" i="12"/>
  <c r="DQ1293" i="12"/>
  <c r="CM788" i="12"/>
  <c r="DQ2303" i="12"/>
  <c r="CW1293" i="12"/>
  <c r="BI283" i="12"/>
  <c r="FO1798" i="12"/>
  <c r="AY1798" i="12"/>
  <c r="DQ283" i="12"/>
  <c r="AE2303" i="12"/>
  <c r="FO1293" i="12"/>
  <c r="EK1798" i="12"/>
  <c r="GI283" i="12"/>
  <c r="EU2303" i="12"/>
  <c r="AO1798" i="12"/>
  <c r="A282" i="12"/>
  <c r="DG1293" i="12"/>
  <c r="BS2303" i="12"/>
  <c r="U283" i="12"/>
  <c r="CM1798" i="12"/>
  <c r="U1798" i="12"/>
  <c r="BS1798" i="12"/>
  <c r="AY2303" i="12"/>
  <c r="K283" i="12"/>
  <c r="DG2303" i="12"/>
  <c r="CC283" i="12"/>
  <c r="A2303" i="12"/>
  <c r="CC2303" i="12"/>
  <c r="BI1798" i="12"/>
  <c r="BS788" i="12"/>
  <c r="AE1798" i="12"/>
  <c r="DG1798" i="12"/>
  <c r="AO1293" i="12"/>
  <c r="GI2303" i="12"/>
  <c r="K2303" i="12"/>
  <c r="EK2303" i="12"/>
  <c r="FO788" i="12"/>
  <c r="A1798" i="12"/>
  <c r="BS283" i="12"/>
  <c r="EA1293" i="12"/>
  <c r="EA788" i="12"/>
  <c r="CC1293" i="12"/>
  <c r="AO2303" i="12"/>
  <c r="FE1798" i="12"/>
  <c r="CC1798" i="12"/>
  <c r="GI1293" i="12"/>
  <c r="FE1293" i="12"/>
  <c r="AY283" i="12"/>
  <c r="EK283" i="12"/>
  <c r="BT2304" i="12" l="1"/>
  <c r="EB789" i="12"/>
  <c r="DH284" i="12"/>
  <c r="AF2304" i="12"/>
  <c r="EV284" i="12"/>
  <c r="L2304" i="12"/>
  <c r="FZ1799" i="12"/>
  <c r="DH2304" i="12"/>
  <c r="V789" i="12"/>
  <c r="GJ789" i="12"/>
  <c r="FF284" i="12"/>
  <c r="DR789" i="12"/>
  <c r="BT1799" i="12"/>
  <c r="FZ284" i="12"/>
  <c r="V2304" i="12"/>
  <c r="BJ789" i="12"/>
  <c r="GJ1294" i="12"/>
  <c r="V1294" i="12"/>
  <c r="AP789" i="12"/>
  <c r="BJ1799" i="12"/>
  <c r="CN2304" i="12"/>
  <c r="B1294" i="12"/>
  <c r="FF1799" i="12"/>
  <c r="FP284" i="12"/>
  <c r="FP1294" i="12"/>
  <c r="CX284" i="12"/>
  <c r="EL2304" i="12"/>
  <c r="FF1294" i="12"/>
  <c r="L1799" i="12"/>
  <c r="GJ1799" i="12"/>
  <c r="EL1799" i="12"/>
  <c r="AP1294" i="12"/>
  <c r="AZ1294" i="12"/>
  <c r="CD1294" i="12"/>
  <c r="DH1294" i="12"/>
  <c r="AP2304" i="12"/>
  <c r="AZ1799" i="12"/>
  <c r="B2304" i="12"/>
  <c r="CX1294" i="12"/>
  <c r="AZ284" i="12"/>
  <c r="GJ284" i="12"/>
  <c r="FF789" i="12"/>
  <c r="CD1799" i="12"/>
  <c r="CX2304" i="12"/>
  <c r="DR284" i="12"/>
  <c r="FZ789" i="12"/>
  <c r="BT284" i="12"/>
  <c r="BJ284" i="12"/>
  <c r="CX1799" i="12"/>
  <c r="FP1799" i="12"/>
  <c r="DH1799" i="12"/>
  <c r="CD2304" i="12"/>
  <c r="AF1294" i="12"/>
  <c r="DR2304" i="12"/>
  <c r="EV789" i="12"/>
  <c r="CX789" i="12"/>
  <c r="EV2304" i="12"/>
  <c r="BJ1294" i="12"/>
  <c r="L284" i="12"/>
  <c r="B789" i="12"/>
  <c r="V284" i="12"/>
  <c r="AP1799" i="12"/>
  <c r="EL284" i="12"/>
  <c r="CD284" i="12"/>
  <c r="EL789" i="12"/>
  <c r="FF2304" i="12"/>
  <c r="EB1294" i="12"/>
  <c r="EV1799" i="12"/>
  <c r="EB1799" i="12"/>
  <c r="DR1799" i="12"/>
  <c r="BT1294" i="12"/>
  <c r="FZ1294" i="12"/>
  <c r="GJ2304" i="12"/>
  <c r="DH789" i="12"/>
  <c r="BJ2304" i="12"/>
  <c r="CN284" i="12"/>
  <c r="FP2304" i="12"/>
  <c r="CD789" i="12"/>
  <c r="V1799" i="12"/>
  <c r="L789" i="12"/>
  <c r="BT789" i="12"/>
  <c r="CN1294" i="12"/>
  <c r="FP789" i="12"/>
  <c r="AF1799" i="12"/>
  <c r="L1294" i="12"/>
  <c r="AZ2304" i="12"/>
  <c r="FZ2304" i="12"/>
  <c r="EL1294" i="12"/>
  <c r="CN789" i="12"/>
  <c r="EB2304" i="12"/>
  <c r="AP284" i="12"/>
  <c r="CN1799" i="12"/>
  <c r="AF789" i="12"/>
  <c r="AF284" i="12"/>
  <c r="EB284" i="12"/>
  <c r="EV1294" i="12"/>
  <c r="B1799" i="12"/>
  <c r="AZ789" i="12"/>
  <c r="DR1294" i="12"/>
  <c r="B283" i="12"/>
  <c r="DQ284" i="12"/>
  <c r="CM284" i="12"/>
  <c r="BI284" i="12"/>
  <c r="AY284" i="12"/>
  <c r="DQ1799" i="12"/>
  <c r="BI789" i="12"/>
  <c r="U1294" i="12"/>
  <c r="GI1799" i="12"/>
  <c r="K789" i="12"/>
  <c r="K284" i="12"/>
  <c r="AE1799" i="12"/>
  <c r="CW2304" i="12"/>
  <c r="CM1799" i="12"/>
  <c r="CC1799" i="12"/>
  <c r="A789" i="12"/>
  <c r="CC1294" i="12"/>
  <c r="K2304" i="12"/>
  <c r="U284" i="12"/>
  <c r="FO284" i="12"/>
  <c r="CW284" i="12"/>
  <c r="BS789" i="12"/>
  <c r="EK2304" i="12"/>
  <c r="AE1294" i="12"/>
  <c r="AE284" i="12"/>
  <c r="K1799" i="12"/>
  <c r="CM2304" i="12"/>
  <c r="CW1294" i="12"/>
  <c r="FY284" i="12"/>
  <c r="FY789" i="12"/>
  <c r="FE1294" i="12"/>
  <c r="EU1799" i="12"/>
  <c r="CW789" i="12"/>
  <c r="A283" i="12"/>
  <c r="CM789" i="12"/>
  <c r="AY2304" i="12"/>
  <c r="CC284" i="12"/>
  <c r="A1799" i="12"/>
  <c r="AY789" i="12"/>
  <c r="BI2304" i="12"/>
  <c r="EU789" i="12"/>
  <c r="GI1294" i="12"/>
  <c r="EA1799" i="12"/>
  <c r="EA2304" i="12"/>
  <c r="CC2304" i="12"/>
  <c r="U2304" i="12"/>
  <c r="DG2304" i="12"/>
  <c r="EU1294" i="12"/>
  <c r="U1799" i="12"/>
  <c r="EK1799" i="12"/>
  <c r="K1294" i="12"/>
  <c r="BI1799" i="12"/>
  <c r="GI789" i="12"/>
  <c r="FO789" i="12"/>
  <c r="FY1294" i="12"/>
  <c r="U789" i="12"/>
  <c r="AO284" i="12"/>
  <c r="EU2304" i="12"/>
  <c r="EK284" i="12"/>
  <c r="FO2304" i="12"/>
  <c r="FE2304" i="12"/>
  <c r="AO1294" i="12"/>
  <c r="DG1294" i="12"/>
  <c r="EA1294" i="12"/>
  <c r="BS1799" i="12"/>
  <c r="FE789" i="12"/>
  <c r="CM1294" i="12"/>
  <c r="AO2304" i="12"/>
  <c r="AE2304" i="12"/>
  <c r="FE284" i="12"/>
  <c r="EU284" i="12"/>
  <c r="CC789" i="12"/>
  <c r="DG1799" i="12"/>
  <c r="AO789" i="12"/>
  <c r="AY1294" i="12"/>
  <c r="DQ2304" i="12"/>
  <c r="EA789" i="12"/>
  <c r="EK789" i="12"/>
  <c r="FO1799" i="12"/>
  <c r="AO1799" i="12"/>
  <c r="DQ789" i="12"/>
  <c r="A2304" i="12"/>
  <c r="GI2304" i="12"/>
  <c r="FE1799" i="12"/>
  <c r="EA284" i="12"/>
  <c r="GI284" i="12"/>
  <c r="BI1294" i="12"/>
  <c r="DQ1294" i="12"/>
  <c r="FO1294" i="12"/>
  <c r="DG284" i="12"/>
  <c r="BS1294" i="12"/>
  <c r="FY1799" i="12"/>
  <c r="FY2304" i="12"/>
  <c r="A1294" i="12"/>
  <c r="EK1294" i="12"/>
  <c r="CW1799" i="12"/>
  <c r="AE789" i="12"/>
  <c r="DG789" i="12"/>
  <c r="BS2304" i="12"/>
  <c r="BS284" i="12"/>
  <c r="AY1799" i="12"/>
  <c r="DR1295" i="12" l="1"/>
  <c r="FP790" i="12"/>
  <c r="BT1295" i="12"/>
  <c r="EV790" i="12"/>
  <c r="CX1295" i="12"/>
  <c r="EL2305" i="12"/>
  <c r="FF285" i="12"/>
  <c r="B284" i="12"/>
  <c r="EV1295" i="12"/>
  <c r="CN1800" i="12"/>
  <c r="EL1295" i="12"/>
  <c r="AF1800" i="12"/>
  <c r="L790" i="12"/>
  <c r="CN285" i="12"/>
  <c r="FZ1295" i="12"/>
  <c r="EV1800" i="12"/>
  <c r="CD285" i="12"/>
  <c r="B790" i="12"/>
  <c r="CX790" i="12"/>
  <c r="CD2305" i="12"/>
  <c r="BJ285" i="12"/>
  <c r="CX2305" i="12"/>
  <c r="AZ285" i="12"/>
  <c r="AP2305" i="12"/>
  <c r="AP1295" i="12"/>
  <c r="FF1295" i="12"/>
  <c r="FP285" i="12"/>
  <c r="BJ1800" i="12"/>
  <c r="BJ790" i="12"/>
  <c r="DR790" i="12"/>
  <c r="DH2305" i="12"/>
  <c r="AF2305" i="12"/>
  <c r="AP285" i="12"/>
  <c r="BJ2305" i="12"/>
  <c r="L285" i="12"/>
  <c r="CD1800" i="12"/>
  <c r="EL1800" i="12"/>
  <c r="FZ1800" i="12"/>
  <c r="AZ790" i="12"/>
  <c r="AF285" i="12"/>
  <c r="EB2305" i="12"/>
  <c r="AZ2305" i="12"/>
  <c r="CN1295" i="12"/>
  <c r="CD790" i="12"/>
  <c r="DH790" i="12"/>
  <c r="DR1800" i="12"/>
  <c r="FF2305" i="12"/>
  <c r="AP1800" i="12"/>
  <c r="BJ1295" i="12"/>
  <c r="DR2305" i="12"/>
  <c r="FP1800" i="12"/>
  <c r="FZ790" i="12"/>
  <c r="FF790" i="12"/>
  <c r="B2305" i="12"/>
  <c r="CD1295" i="12"/>
  <c r="GJ1800" i="12"/>
  <c r="CX285" i="12"/>
  <c r="B1295" i="12"/>
  <c r="V1295" i="12"/>
  <c r="FZ285" i="12"/>
  <c r="GJ790" i="12"/>
  <c r="L2305" i="12"/>
  <c r="EB790" i="12"/>
  <c r="EB285" i="12"/>
  <c r="FZ2305" i="12"/>
  <c r="V1800" i="12"/>
  <c r="EB1295" i="12"/>
  <c r="EL285" i="12"/>
  <c r="DH1800" i="12"/>
  <c r="BT285" i="12"/>
  <c r="DH1295" i="12"/>
  <c r="FF1800" i="12"/>
  <c r="AP790" i="12"/>
  <c r="V2305" i="12"/>
  <c r="DH285" i="12"/>
  <c r="B1800" i="12"/>
  <c r="AF790" i="12"/>
  <c r="CN790" i="12"/>
  <c r="L1295" i="12"/>
  <c r="BT790" i="12"/>
  <c r="FP2305" i="12"/>
  <c r="GJ2305" i="12"/>
  <c r="EB1800" i="12"/>
  <c r="EL790" i="12"/>
  <c r="V285" i="12"/>
  <c r="EV2305" i="12"/>
  <c r="AF1295" i="12"/>
  <c r="CX1800" i="12"/>
  <c r="DR285" i="12"/>
  <c r="GJ285" i="12"/>
  <c r="AZ1800" i="12"/>
  <c r="AZ1295" i="12"/>
  <c r="L1800" i="12"/>
  <c r="FP1295" i="12"/>
  <c r="CN2305" i="12"/>
  <c r="GJ1295" i="12"/>
  <c r="BT1800" i="12"/>
  <c r="V790" i="12"/>
  <c r="EV285" i="12"/>
  <c r="BT2305" i="12"/>
  <c r="EA1295" i="12"/>
  <c r="EA2305" i="12"/>
  <c r="AE285" i="12"/>
  <c r="FY2305" i="12"/>
  <c r="A2305" i="12"/>
  <c r="CC1295" i="12"/>
  <c r="DQ790" i="12"/>
  <c r="DG790" i="12"/>
  <c r="U1800" i="12"/>
  <c r="CM790" i="12"/>
  <c r="EU2305" i="12"/>
  <c r="EK1295" i="12"/>
  <c r="BS2305" i="12"/>
  <c r="CC1800" i="12"/>
  <c r="BS1295" i="12"/>
  <c r="CW1800" i="12"/>
  <c r="AY1800" i="12"/>
  <c r="DG1800" i="12"/>
  <c r="U1295" i="12"/>
  <c r="K1800" i="12"/>
  <c r="GI1295" i="12"/>
  <c r="BI285" i="12"/>
  <c r="DG2305" i="12"/>
  <c r="AE790" i="12"/>
  <c r="BS790" i="12"/>
  <c r="CW1295" i="12"/>
  <c r="DG1295" i="12"/>
  <c r="EA790" i="12"/>
  <c r="EA285" i="12"/>
  <c r="CM2305" i="12"/>
  <c r="AO1800" i="12"/>
  <c r="FY285" i="12"/>
  <c r="BI1295" i="12"/>
  <c r="CM1800" i="12"/>
  <c r="FY1295" i="12"/>
  <c r="EK790" i="12"/>
  <c r="AO790" i="12"/>
  <c r="EU1800" i="12"/>
  <c r="FE285" i="12"/>
  <c r="K2305" i="12"/>
  <c r="GI790" i="12"/>
  <c r="AY285" i="12"/>
  <c r="BI2305" i="12"/>
  <c r="FO790" i="12"/>
  <c r="FE1295" i="12"/>
  <c r="EA1800" i="12"/>
  <c r="CC790" i="12"/>
  <c r="EU1295" i="12"/>
  <c r="AO1295" i="12"/>
  <c r="FO1295" i="12"/>
  <c r="AE2305" i="12"/>
  <c r="GI1800" i="12"/>
  <c r="K790" i="12"/>
  <c r="AY790" i="12"/>
  <c r="FO2305" i="12"/>
  <c r="EK285" i="12"/>
  <c r="CW2305" i="12"/>
  <c r="FY790" i="12"/>
  <c r="BI790" i="12"/>
  <c r="U285" i="12"/>
  <c r="A790" i="12"/>
  <c r="FO1800" i="12"/>
  <c r="CC2305" i="12"/>
  <c r="K1295" i="12"/>
  <c r="BI1800" i="12"/>
  <c r="CM1295" i="12"/>
  <c r="FE790" i="12"/>
  <c r="DQ285" i="12"/>
  <c r="A284" i="12"/>
  <c r="DQ2305" i="12"/>
  <c r="U2305" i="12"/>
  <c r="A1295" i="12"/>
  <c r="AY2305" i="12"/>
  <c r="AY1295" i="12"/>
  <c r="EU790" i="12"/>
  <c r="EK2305" i="12"/>
  <c r="A1800" i="12"/>
  <c r="AE1800" i="12"/>
  <c r="FO285" i="12"/>
  <c r="AE1295" i="12"/>
  <c r="BS285" i="12"/>
  <c r="DG285" i="12"/>
  <c r="U790" i="12"/>
  <c r="FY1800" i="12"/>
  <c r="EU285" i="12"/>
  <c r="CM285" i="12"/>
  <c r="DQ1295" i="12"/>
  <c r="K285" i="12"/>
  <c r="GI285" i="12"/>
  <c r="BS1800" i="12"/>
  <c r="FE2305" i="12"/>
  <c r="DQ1800" i="12"/>
  <c r="CW790" i="12"/>
  <c r="EK1800" i="12"/>
  <c r="CW285" i="12"/>
  <c r="CC285" i="12"/>
  <c r="GI2305" i="12"/>
  <c r="FE1800" i="12"/>
  <c r="AO285" i="12"/>
  <c r="AO2305" i="12"/>
  <c r="CN2306" i="12" l="1"/>
  <c r="DH286" i="12"/>
  <c r="V1296" i="12"/>
  <c r="FP1801" i="12"/>
  <c r="L286" i="12"/>
  <c r="AZ286" i="12"/>
  <c r="BT1296" i="12"/>
  <c r="BT2306" i="12"/>
  <c r="GJ1296" i="12"/>
  <c r="AZ1296" i="12"/>
  <c r="CX1801" i="12"/>
  <c r="EL791" i="12"/>
  <c r="BT791" i="12"/>
  <c r="B1801" i="12"/>
  <c r="FF1801" i="12"/>
  <c r="EL286" i="12"/>
  <c r="EB286" i="12"/>
  <c r="FZ286" i="12"/>
  <c r="GJ1801" i="12"/>
  <c r="FZ791" i="12"/>
  <c r="AP1801" i="12"/>
  <c r="CD791" i="12"/>
  <c r="AF286" i="12"/>
  <c r="CD1801" i="12"/>
  <c r="AF2306" i="12"/>
  <c r="BJ1801" i="12"/>
  <c r="AP2306" i="12"/>
  <c r="CD2306" i="12"/>
  <c r="EV1801" i="12"/>
  <c r="AF1801" i="12"/>
  <c r="B285" i="12"/>
  <c r="EV791" i="12"/>
  <c r="AZ1801" i="12"/>
  <c r="L1296" i="12"/>
  <c r="EB1296" i="12"/>
  <c r="FF2306" i="12"/>
  <c r="DH2306" i="12"/>
  <c r="FZ1296" i="12"/>
  <c r="EL1296" i="12"/>
  <c r="V791" i="12"/>
  <c r="FP1296" i="12"/>
  <c r="GJ286" i="12"/>
  <c r="EV2306" i="12"/>
  <c r="GJ2306" i="12"/>
  <c r="CN791" i="12"/>
  <c r="V2306" i="12"/>
  <c r="BT286" i="12"/>
  <c r="V1801" i="12"/>
  <c r="L2306" i="12"/>
  <c r="B1296" i="12"/>
  <c r="B2306" i="12"/>
  <c r="DR2306" i="12"/>
  <c r="DR1801" i="12"/>
  <c r="AZ2306" i="12"/>
  <c r="FZ1801" i="12"/>
  <c r="BJ2306" i="12"/>
  <c r="DR791" i="12"/>
  <c r="FF1296" i="12"/>
  <c r="CX2306" i="12"/>
  <c r="B791" i="12"/>
  <c r="CN286" i="12"/>
  <c r="CN1801" i="12"/>
  <c r="EL2306" i="12"/>
  <c r="FP791" i="12"/>
  <c r="EV286" i="12"/>
  <c r="AF1296" i="12"/>
  <c r="EB1801" i="12"/>
  <c r="DH1296" i="12"/>
  <c r="EB791" i="12"/>
  <c r="CD1296" i="12"/>
  <c r="CN1296" i="12"/>
  <c r="AZ791" i="12"/>
  <c r="FP286" i="12"/>
  <c r="CX791" i="12"/>
  <c r="FF286" i="12"/>
  <c r="BT1801" i="12"/>
  <c r="L1801" i="12"/>
  <c r="DR286" i="12"/>
  <c r="V286" i="12"/>
  <c r="FP2306" i="12"/>
  <c r="AF791" i="12"/>
  <c r="AP791" i="12"/>
  <c r="DH1801" i="12"/>
  <c r="FZ2306" i="12"/>
  <c r="GJ791" i="12"/>
  <c r="CX286" i="12"/>
  <c r="FF791" i="12"/>
  <c r="BJ1296" i="12"/>
  <c r="DH791" i="12"/>
  <c r="EB2306" i="12"/>
  <c r="EL1801" i="12"/>
  <c r="AP286" i="12"/>
  <c r="BJ791" i="12"/>
  <c r="AP1296" i="12"/>
  <c r="BJ286" i="12"/>
  <c r="CD286" i="12"/>
  <c r="L791" i="12"/>
  <c r="EV1296" i="12"/>
  <c r="CX1296" i="12"/>
  <c r="DR1296" i="12"/>
  <c r="U2306" i="12"/>
  <c r="A791" i="12"/>
  <c r="GI2306" i="12"/>
  <c r="AE2306" i="12"/>
  <c r="DG1801" i="12"/>
  <c r="FO1296" i="12"/>
  <c r="K1801" i="12"/>
  <c r="DG286" i="12"/>
  <c r="AE1801" i="12"/>
  <c r="FO791" i="12"/>
  <c r="BI2306" i="12"/>
  <c r="AY1801" i="12"/>
  <c r="AY2306" i="12"/>
  <c r="BS2306" i="12"/>
  <c r="CM286" i="12"/>
  <c r="DQ791" i="12"/>
  <c r="FY286" i="12"/>
  <c r="CW1801" i="12"/>
  <c r="BI286" i="12"/>
  <c r="AO1296" i="12"/>
  <c r="GI1296" i="12"/>
  <c r="FY1801" i="12"/>
  <c r="FY1296" i="12"/>
  <c r="U286" i="12"/>
  <c r="CC1801" i="12"/>
  <c r="EA286" i="12"/>
  <c r="K286" i="12"/>
  <c r="BS791" i="12"/>
  <c r="K1296" i="12"/>
  <c r="A2306" i="12"/>
  <c r="U791" i="12"/>
  <c r="EA1296" i="12"/>
  <c r="EA1801" i="12"/>
  <c r="CC286" i="12"/>
  <c r="CC2306" i="12"/>
  <c r="AO791" i="12"/>
  <c r="BS1801" i="12"/>
  <c r="CM2306" i="12"/>
  <c r="BI1296" i="12"/>
  <c r="FE286" i="12"/>
  <c r="EA2306" i="12"/>
  <c r="EU286" i="12"/>
  <c r="CW1296" i="12"/>
  <c r="U1801" i="12"/>
  <c r="AO1801" i="12"/>
  <c r="BI1801" i="12"/>
  <c r="BS1296" i="12"/>
  <c r="FO2306" i="12"/>
  <c r="FO1801" i="12"/>
  <c r="AE1296" i="12"/>
  <c r="EA791" i="12"/>
  <c r="EU1801" i="12"/>
  <c r="AE286" i="12"/>
  <c r="EK1296" i="12"/>
  <c r="CC1296" i="12"/>
  <c r="DQ2306" i="12"/>
  <c r="GI791" i="12"/>
  <c r="GI286" i="12"/>
  <c r="DQ1801" i="12"/>
  <c r="DG791" i="12"/>
  <c r="A285" i="12"/>
  <c r="EK2306" i="12"/>
  <c r="BI791" i="12"/>
  <c r="GI1801" i="12"/>
  <c r="FO286" i="12"/>
  <c r="BS286" i="12"/>
  <c r="CM1296" i="12"/>
  <c r="DQ286" i="12"/>
  <c r="CM1801" i="12"/>
  <c r="CW791" i="12"/>
  <c r="U1296" i="12"/>
  <c r="AY286" i="12"/>
  <c r="AO286" i="12"/>
  <c r="EK791" i="12"/>
  <c r="AY791" i="12"/>
  <c r="EU1296" i="12"/>
  <c r="DG1296" i="12"/>
  <c r="FY2306" i="12"/>
  <c r="FE791" i="12"/>
  <c r="EU791" i="12"/>
  <c r="CM791" i="12"/>
  <c r="A1296" i="12"/>
  <c r="EK286" i="12"/>
  <c r="FE2306" i="12"/>
  <c r="FE1801" i="12"/>
  <c r="CW286" i="12"/>
  <c r="FY791" i="12"/>
  <c r="AO2306" i="12"/>
  <c r="K2306" i="12"/>
  <c r="CC791" i="12"/>
  <c r="EK1801" i="12"/>
  <c r="AY1296" i="12"/>
  <c r="EU2306" i="12"/>
  <c r="K791" i="12"/>
  <c r="DG2306" i="12"/>
  <c r="A1801" i="12"/>
  <c r="DQ1296" i="12"/>
  <c r="AE791" i="12"/>
  <c r="FE1296" i="12"/>
  <c r="CW2306" i="12"/>
  <c r="EL1802" i="12" l="1"/>
  <c r="V287" i="12"/>
  <c r="EL2307" i="12"/>
  <c r="B2307" i="12"/>
  <c r="EB1297" i="12"/>
  <c r="AF287" i="12"/>
  <c r="CX1802" i="12"/>
  <c r="DR1297" i="12"/>
  <c r="CD287" i="12"/>
  <c r="AP287" i="12"/>
  <c r="BJ1297" i="12"/>
  <c r="FZ2307" i="12"/>
  <c r="FP2307" i="12"/>
  <c r="BT1802" i="12"/>
  <c r="AZ792" i="12"/>
  <c r="DH1297" i="12"/>
  <c r="FP792" i="12"/>
  <c r="B792" i="12"/>
  <c r="BJ2307" i="12"/>
  <c r="DR2307" i="12"/>
  <c r="V1802" i="12"/>
  <c r="GJ2307" i="12"/>
  <c r="V792" i="12"/>
  <c r="FF2307" i="12"/>
  <c r="EV792" i="12"/>
  <c r="CD2307" i="12"/>
  <c r="CD1802" i="12"/>
  <c r="FZ792" i="12"/>
  <c r="EL287" i="12"/>
  <c r="EL792" i="12"/>
  <c r="BT2307" i="12"/>
  <c r="FP1802" i="12"/>
  <c r="BJ287" i="12"/>
  <c r="FF287" i="12"/>
  <c r="CX2307" i="12"/>
  <c r="BT287" i="12"/>
  <c r="B286" i="12"/>
  <c r="FF1802" i="12"/>
  <c r="V1297" i="12"/>
  <c r="EV1297" i="12"/>
  <c r="AP1297" i="12"/>
  <c r="EB2307" i="12"/>
  <c r="CX287" i="12"/>
  <c r="AP792" i="12"/>
  <c r="DR287" i="12"/>
  <c r="CX792" i="12"/>
  <c r="CD1297" i="12"/>
  <c r="AF1297" i="12"/>
  <c r="CN1802" i="12"/>
  <c r="FF1297" i="12"/>
  <c r="AZ2307" i="12"/>
  <c r="B1297" i="12"/>
  <c r="V2307" i="12"/>
  <c r="GJ287" i="12"/>
  <c r="FZ1297" i="12"/>
  <c r="L1297" i="12"/>
  <c r="AF1802" i="12"/>
  <c r="BJ1802" i="12"/>
  <c r="CD792" i="12"/>
  <c r="FZ287" i="12"/>
  <c r="B1802" i="12"/>
  <c r="AZ1297" i="12"/>
  <c r="AZ287" i="12"/>
  <c r="DH287" i="12"/>
  <c r="CX1297" i="12"/>
  <c r="FF792" i="12"/>
  <c r="DH1802" i="12"/>
  <c r="CN1297" i="12"/>
  <c r="EB1802" i="12"/>
  <c r="FZ1802" i="12"/>
  <c r="EV2307" i="12"/>
  <c r="EL1297" i="12"/>
  <c r="AP2307" i="12"/>
  <c r="GJ1802" i="12"/>
  <c r="BT1297" i="12"/>
  <c r="L792" i="12"/>
  <c r="BJ792" i="12"/>
  <c r="DH792" i="12"/>
  <c r="GJ792" i="12"/>
  <c r="AF792" i="12"/>
  <c r="L1802" i="12"/>
  <c r="FP287" i="12"/>
  <c r="EB792" i="12"/>
  <c r="EV287" i="12"/>
  <c r="CN287" i="12"/>
  <c r="DR792" i="12"/>
  <c r="DR1802" i="12"/>
  <c r="L2307" i="12"/>
  <c r="CN792" i="12"/>
  <c r="FP1297" i="12"/>
  <c r="DH2307" i="12"/>
  <c r="AZ1802" i="12"/>
  <c r="EV1802" i="12"/>
  <c r="AF2307" i="12"/>
  <c r="AP1802" i="12"/>
  <c r="EB287" i="12"/>
  <c r="BT792" i="12"/>
  <c r="GJ1297" i="12"/>
  <c r="L287" i="12"/>
  <c r="CN2307" i="12"/>
  <c r="BI2307" i="12"/>
  <c r="A1802" i="12"/>
  <c r="K2307" i="12"/>
  <c r="CC2307" i="12"/>
  <c r="CW1297" i="12"/>
  <c r="CW1802" i="12"/>
  <c r="BI792" i="12"/>
  <c r="EK1297" i="12"/>
  <c r="U2307" i="12"/>
  <c r="CM1297" i="12"/>
  <c r="BI1297" i="12"/>
  <c r="BS2307" i="12"/>
  <c r="FY1297" i="12"/>
  <c r="A286" i="12"/>
  <c r="FE287" i="12"/>
  <c r="GI792" i="12"/>
  <c r="CM2307" i="12"/>
  <c r="DQ1297" i="12"/>
  <c r="DQ792" i="12"/>
  <c r="A1297" i="12"/>
  <c r="A792" i="12"/>
  <c r="BS287" i="12"/>
  <c r="EK2307" i="12"/>
  <c r="AY792" i="12"/>
  <c r="EU1802" i="12"/>
  <c r="AO792" i="12"/>
  <c r="K1297" i="12"/>
  <c r="GI2307" i="12"/>
  <c r="DG1802" i="12"/>
  <c r="U1297" i="12"/>
  <c r="FY1802" i="12"/>
  <c r="U287" i="12"/>
  <c r="AY1297" i="12"/>
  <c r="AY2307" i="12"/>
  <c r="AE1297" i="12"/>
  <c r="DG792" i="12"/>
  <c r="BS792" i="12"/>
  <c r="K287" i="12"/>
  <c r="GI1802" i="12"/>
  <c r="CM792" i="12"/>
  <c r="CW792" i="12"/>
  <c r="U792" i="12"/>
  <c r="FO287" i="12"/>
  <c r="AO1297" i="12"/>
  <c r="AY1802" i="12"/>
  <c r="FY287" i="12"/>
  <c r="CC287" i="12"/>
  <c r="DQ2307" i="12"/>
  <c r="EK1802" i="12"/>
  <c r="AY287" i="12"/>
  <c r="FY792" i="12"/>
  <c r="DQ1802" i="12"/>
  <c r="CW287" i="12"/>
  <c r="FE792" i="12"/>
  <c r="FO792" i="12"/>
  <c r="EU287" i="12"/>
  <c r="FO1297" i="12"/>
  <c r="GI1297" i="12"/>
  <c r="AO2307" i="12"/>
  <c r="FO2307" i="12"/>
  <c r="GI287" i="12"/>
  <c r="AO1802" i="12"/>
  <c r="EK287" i="12"/>
  <c r="BS1802" i="12"/>
  <c r="FE1297" i="12"/>
  <c r="K792" i="12"/>
  <c r="CC792" i="12"/>
  <c r="CM287" i="12"/>
  <c r="FE2307" i="12"/>
  <c r="CM1802" i="12"/>
  <c r="EU1297" i="12"/>
  <c r="CC1297" i="12"/>
  <c r="BI287" i="12"/>
  <c r="DG287" i="12"/>
  <c r="U1802" i="12"/>
  <c r="CC1802" i="12"/>
  <c r="EA2307" i="12"/>
  <c r="AE2307" i="12"/>
  <c r="DQ287" i="12"/>
  <c r="CW2307" i="12"/>
  <c r="DG1297" i="12"/>
  <c r="DG2307" i="12"/>
  <c r="EA792" i="12"/>
  <c r="EA287" i="12"/>
  <c r="A2307" i="12"/>
  <c r="EK792" i="12"/>
  <c r="AE792" i="12"/>
  <c r="FE1802" i="12"/>
  <c r="EA1297" i="12"/>
  <c r="BI1802" i="12"/>
  <c r="K1802" i="12"/>
  <c r="EU792" i="12"/>
  <c r="AE287" i="12"/>
  <c r="AE1802" i="12"/>
  <c r="BS1297" i="12"/>
  <c r="EA1802" i="12"/>
  <c r="FO1802" i="12"/>
  <c r="FY2307" i="12"/>
  <c r="AO287" i="12"/>
  <c r="EU2307" i="12"/>
  <c r="AP1803" i="12" l="1"/>
  <c r="GJ793" i="12"/>
  <c r="DH1803" i="12"/>
  <c r="AZ2308" i="12"/>
  <c r="V1298" i="12"/>
  <c r="BJ2308" i="12"/>
  <c r="CX1803" i="12"/>
  <c r="CN2308" i="12"/>
  <c r="EB288" i="12"/>
  <c r="AZ1803" i="12"/>
  <c r="L2308" i="12"/>
  <c r="EV288" i="12"/>
  <c r="AF793" i="12"/>
  <c r="L793" i="12"/>
  <c r="EL1298" i="12"/>
  <c r="CN1298" i="12"/>
  <c r="DH288" i="12"/>
  <c r="FZ288" i="12"/>
  <c r="L1298" i="12"/>
  <c r="B1298" i="12"/>
  <c r="AF1298" i="12"/>
  <c r="AP793" i="12"/>
  <c r="EV1298" i="12"/>
  <c r="BT288" i="12"/>
  <c r="FP1803" i="12"/>
  <c r="FZ793" i="12"/>
  <c r="FF2308" i="12"/>
  <c r="DR2308" i="12"/>
  <c r="DH1298" i="12"/>
  <c r="FZ2308" i="12"/>
  <c r="DR1298" i="12"/>
  <c r="B2308" i="12"/>
  <c r="DH2308" i="12"/>
  <c r="BT1298" i="12"/>
  <c r="CD793" i="12"/>
  <c r="CD1298" i="12"/>
  <c r="CX2308" i="12"/>
  <c r="V793" i="12"/>
  <c r="EL2308" i="12"/>
  <c r="GJ1298" i="12"/>
  <c r="AF2308" i="12"/>
  <c r="FP1298" i="12"/>
  <c r="DR793" i="12"/>
  <c r="FP288" i="12"/>
  <c r="DH793" i="12"/>
  <c r="GJ1803" i="12"/>
  <c r="FZ1803" i="12"/>
  <c r="FF793" i="12"/>
  <c r="AZ1298" i="12"/>
  <c r="BJ1803" i="12"/>
  <c r="GJ288" i="12"/>
  <c r="FF1298" i="12"/>
  <c r="CX793" i="12"/>
  <c r="EB2308" i="12"/>
  <c r="FF1803" i="12"/>
  <c r="FF288" i="12"/>
  <c r="EL793" i="12"/>
  <c r="CD2308" i="12"/>
  <c r="GJ2308" i="12"/>
  <c r="B793" i="12"/>
  <c r="BT1803" i="12"/>
  <c r="AP288" i="12"/>
  <c r="AF288" i="12"/>
  <c r="V288" i="12"/>
  <c r="L288" i="12"/>
  <c r="DR1803" i="12"/>
  <c r="EB793" i="12"/>
  <c r="EV2308" i="12"/>
  <c r="AZ288" i="12"/>
  <c r="FZ1298" i="12"/>
  <c r="CX288" i="12"/>
  <c r="BT2308" i="12"/>
  <c r="CD1803" i="12"/>
  <c r="AZ793" i="12"/>
  <c r="BJ1298" i="12"/>
  <c r="BT793" i="12"/>
  <c r="EV1803" i="12"/>
  <c r="CN793" i="12"/>
  <c r="CN288" i="12"/>
  <c r="L1803" i="12"/>
  <c r="BJ793" i="12"/>
  <c r="AP2308" i="12"/>
  <c r="EB1803" i="12"/>
  <c r="CX1298" i="12"/>
  <c r="B1803" i="12"/>
  <c r="AF1803" i="12"/>
  <c r="V2308" i="12"/>
  <c r="CN1803" i="12"/>
  <c r="DR288" i="12"/>
  <c r="AP1298" i="12"/>
  <c r="B287" i="12"/>
  <c r="BJ288" i="12"/>
  <c r="EL288" i="12"/>
  <c r="EV793" i="12"/>
  <c r="V1803" i="12"/>
  <c r="FP793" i="12"/>
  <c r="FP2308" i="12"/>
  <c r="CD288" i="12"/>
  <c r="EB1298" i="12"/>
  <c r="EL1803" i="12"/>
  <c r="CW1803" i="12"/>
  <c r="CM1803" i="12"/>
  <c r="FO1298" i="12"/>
  <c r="EA793" i="12"/>
  <c r="EU288" i="12"/>
  <c r="U793" i="12"/>
  <c r="CM1298" i="12"/>
  <c r="A1298" i="12"/>
  <c r="EU1298" i="12"/>
  <c r="FO2308" i="12"/>
  <c r="FE1803" i="12"/>
  <c r="CW793" i="12"/>
  <c r="FO1803" i="12"/>
  <c r="A2308" i="12"/>
  <c r="DG2308" i="12"/>
  <c r="EA1298" i="12"/>
  <c r="EK2308" i="12"/>
  <c r="FE793" i="12"/>
  <c r="CM288" i="12"/>
  <c r="K793" i="12"/>
  <c r="CC2308" i="12"/>
  <c r="DQ2308" i="12"/>
  <c r="DG1298" i="12"/>
  <c r="A1803" i="12"/>
  <c r="FO793" i="12"/>
  <c r="DG1803" i="12"/>
  <c r="A287" i="12"/>
  <c r="AO1298" i="12"/>
  <c r="BI288" i="12"/>
  <c r="CW1298" i="12"/>
  <c r="EU793" i="12"/>
  <c r="FE2308" i="12"/>
  <c r="EK793" i="12"/>
  <c r="BS288" i="12"/>
  <c r="BI2308" i="12"/>
  <c r="FY793" i="12"/>
  <c r="GI2308" i="12"/>
  <c r="CC793" i="12"/>
  <c r="AY1803" i="12"/>
  <c r="BS1298" i="12"/>
  <c r="BS2308" i="12"/>
  <c r="AE793" i="12"/>
  <c r="BI1298" i="12"/>
  <c r="AY793" i="12"/>
  <c r="AY1298" i="12"/>
  <c r="U1298" i="12"/>
  <c r="CC288" i="12"/>
  <c r="DQ793" i="12"/>
  <c r="AO2308" i="12"/>
  <c r="BI793" i="12"/>
  <c r="EK1803" i="12"/>
  <c r="EK1298" i="12"/>
  <c r="AO1803" i="12"/>
  <c r="CC1803" i="12"/>
  <c r="GI1298" i="12"/>
  <c r="A793" i="12"/>
  <c r="DG288" i="12"/>
  <c r="U1803" i="12"/>
  <c r="DG793" i="12"/>
  <c r="U288" i="12"/>
  <c r="AE288" i="12"/>
  <c r="GI288" i="12"/>
  <c r="FY288" i="12"/>
  <c r="EA288" i="12"/>
  <c r="CW288" i="12"/>
  <c r="DQ288" i="12"/>
  <c r="AY2308" i="12"/>
  <c r="K1803" i="12"/>
  <c r="CM793" i="12"/>
  <c r="CM2308" i="12"/>
  <c r="FE288" i="12"/>
  <c r="GI1803" i="12"/>
  <c r="AY288" i="12"/>
  <c r="FY1803" i="12"/>
  <c r="K1298" i="12"/>
  <c r="U2308" i="12"/>
  <c r="FY2308" i="12"/>
  <c r="FE1298" i="12"/>
  <c r="BI1803" i="12"/>
  <c r="FO288" i="12"/>
  <c r="EA2308" i="12"/>
  <c r="AO288" i="12"/>
  <c r="AO793" i="12"/>
  <c r="EA1803" i="12"/>
  <c r="AE2308" i="12"/>
  <c r="EU1803" i="12"/>
  <c r="CC1298" i="12"/>
  <c r="AE1803" i="12"/>
  <c r="K2308" i="12"/>
  <c r="BS1803" i="12"/>
  <c r="GI793" i="12"/>
  <c r="FY1298" i="12"/>
  <c r="EU2308" i="12"/>
  <c r="EK288" i="12"/>
  <c r="AE1298" i="12"/>
  <c r="CW2308" i="12"/>
  <c r="DQ1803" i="12"/>
  <c r="DQ1298" i="12"/>
  <c r="K288" i="12"/>
  <c r="BS793" i="12"/>
  <c r="B288" i="12" l="1"/>
  <c r="BJ1299" i="12"/>
  <c r="GJ2309" i="12"/>
  <c r="FZ1804" i="12"/>
  <c r="DR1299" i="12"/>
  <c r="L1299" i="12"/>
  <c r="DH1804" i="12"/>
  <c r="EL1804" i="12"/>
  <c r="FP794" i="12"/>
  <c r="BJ289" i="12"/>
  <c r="CN1804" i="12"/>
  <c r="CX1299" i="12"/>
  <c r="L1804" i="12"/>
  <c r="BT794" i="12"/>
  <c r="BT2309" i="12"/>
  <c r="EV2309" i="12"/>
  <c r="V289" i="12"/>
  <c r="B794" i="12"/>
  <c r="FF289" i="12"/>
  <c r="FF1299" i="12"/>
  <c r="FF794" i="12"/>
  <c r="FP289" i="12"/>
  <c r="GJ1299" i="12"/>
  <c r="CD1299" i="12"/>
  <c r="B2309" i="12"/>
  <c r="DR2309" i="12"/>
  <c r="BT289" i="12"/>
  <c r="B1299" i="12"/>
  <c r="CN1299" i="12"/>
  <c r="EV289" i="12"/>
  <c r="CN2309" i="12"/>
  <c r="AZ2309" i="12"/>
  <c r="V1804" i="12"/>
  <c r="CN289" i="12"/>
  <c r="EB794" i="12"/>
  <c r="GJ289" i="12"/>
  <c r="CD794" i="12"/>
  <c r="EL1299" i="12"/>
  <c r="CX1804" i="12"/>
  <c r="CD289" i="12"/>
  <c r="EV794" i="12"/>
  <c r="AP1299" i="12"/>
  <c r="AF1804" i="12"/>
  <c r="AP2309" i="12"/>
  <c r="CN794" i="12"/>
  <c r="AZ794" i="12"/>
  <c r="FZ1299" i="12"/>
  <c r="DR1804" i="12"/>
  <c r="AP289" i="12"/>
  <c r="CD2309" i="12"/>
  <c r="EB2309" i="12"/>
  <c r="BJ1804" i="12"/>
  <c r="GJ1804" i="12"/>
  <c r="FP1299" i="12"/>
  <c r="V794" i="12"/>
  <c r="BT1299" i="12"/>
  <c r="FZ2309" i="12"/>
  <c r="FZ794" i="12"/>
  <c r="AP794" i="12"/>
  <c r="FZ289" i="12"/>
  <c r="L794" i="12"/>
  <c r="AZ1804" i="12"/>
  <c r="BJ2309" i="12"/>
  <c r="GJ794" i="12"/>
  <c r="EB1299" i="12"/>
  <c r="V2309" i="12"/>
  <c r="EB1804" i="12"/>
  <c r="CX289" i="12"/>
  <c r="AF289" i="12"/>
  <c r="FF1804" i="12"/>
  <c r="DR794" i="12"/>
  <c r="EL2309" i="12"/>
  <c r="FF2309" i="12"/>
  <c r="EV1299" i="12"/>
  <c r="L2309" i="12"/>
  <c r="FP2309" i="12"/>
  <c r="EL289" i="12"/>
  <c r="DR289" i="12"/>
  <c r="B1804" i="12"/>
  <c r="BJ794" i="12"/>
  <c r="EV1804" i="12"/>
  <c r="CD1804" i="12"/>
  <c r="AZ289" i="12"/>
  <c r="L289" i="12"/>
  <c r="BT1804" i="12"/>
  <c r="EL794" i="12"/>
  <c r="CX794" i="12"/>
  <c r="AZ1299" i="12"/>
  <c r="DH794" i="12"/>
  <c r="AF2309" i="12"/>
  <c r="CX2309" i="12"/>
  <c r="DH2309" i="12"/>
  <c r="DH1299" i="12"/>
  <c r="FP1804" i="12"/>
  <c r="AF1299" i="12"/>
  <c r="DH289" i="12"/>
  <c r="AF794" i="12"/>
  <c r="EB289" i="12"/>
  <c r="V1299" i="12"/>
  <c r="AP1804" i="12"/>
  <c r="DQ794" i="12"/>
  <c r="DQ1299" i="12"/>
  <c r="FE2309" i="12"/>
  <c r="BI289" i="12"/>
  <c r="K2309" i="12"/>
  <c r="GI2309" i="12"/>
  <c r="CM1804" i="12"/>
  <c r="FY2309" i="12"/>
  <c r="CM794" i="12"/>
  <c r="DQ1804" i="12"/>
  <c r="FE794" i="12"/>
  <c r="BS289" i="12"/>
  <c r="EK1299" i="12"/>
  <c r="CM289" i="12"/>
  <c r="EA289" i="12"/>
  <c r="U289" i="12"/>
  <c r="FO1804" i="12"/>
  <c r="DQ289" i="12"/>
  <c r="FO1299" i="12"/>
  <c r="FY289" i="12"/>
  <c r="K1299" i="12"/>
  <c r="A288" i="12"/>
  <c r="U794" i="12"/>
  <c r="U1804" i="12"/>
  <c r="AO1804" i="12"/>
  <c r="EU1804" i="12"/>
  <c r="AE1299" i="12"/>
  <c r="EA2309" i="12"/>
  <c r="AE1804" i="12"/>
  <c r="AO2309" i="12"/>
  <c r="CW794" i="12"/>
  <c r="CC1299" i="12"/>
  <c r="EU1299" i="12"/>
  <c r="FO794" i="12"/>
  <c r="EK1804" i="12"/>
  <c r="K794" i="12"/>
  <c r="U2309" i="12"/>
  <c r="AY1804" i="12"/>
  <c r="DG1804" i="12"/>
  <c r="EA1299" i="12"/>
  <c r="GI794" i="12"/>
  <c r="CM2309" i="12"/>
  <c r="AY1299" i="12"/>
  <c r="CW2309" i="12"/>
  <c r="DG794" i="12"/>
  <c r="A1804" i="12"/>
  <c r="FY1299" i="12"/>
  <c r="CW1299" i="12"/>
  <c r="DQ2309" i="12"/>
  <c r="CW1804" i="12"/>
  <c r="AO794" i="12"/>
  <c r="K289" i="12"/>
  <c r="CM1299" i="12"/>
  <c r="K1804" i="12"/>
  <c r="FY794" i="12"/>
  <c r="FE289" i="12"/>
  <c r="FO2309" i="12"/>
  <c r="GI1299" i="12"/>
  <c r="EU794" i="12"/>
  <c r="BI2309" i="12"/>
  <c r="AY794" i="12"/>
  <c r="AY2309" i="12"/>
  <c r="DG2309" i="12"/>
  <c r="AE2309" i="12"/>
  <c r="A794" i="12"/>
  <c r="BS1804" i="12"/>
  <c r="A1299" i="12"/>
  <c r="CW289" i="12"/>
  <c r="A2309" i="12"/>
  <c r="BI1299" i="12"/>
  <c r="FO289" i="12"/>
  <c r="GI1804" i="12"/>
  <c r="AE289" i="12"/>
  <c r="DG1299" i="12"/>
  <c r="FE1299" i="12"/>
  <c r="EU2309" i="12"/>
  <c r="EK2309" i="12"/>
  <c r="FY1804" i="12"/>
  <c r="BS794" i="12"/>
  <c r="FE1804" i="12"/>
  <c r="DG289" i="12"/>
  <c r="AO289" i="12"/>
  <c r="CC289" i="12"/>
  <c r="AO1299" i="12"/>
  <c r="GI289" i="12"/>
  <c r="EA794" i="12"/>
  <c r="BI794" i="12"/>
  <c r="EU289" i="12"/>
  <c r="BI1804" i="12"/>
  <c r="BS1299" i="12"/>
  <c r="CC2309" i="12"/>
  <c r="AY289" i="12"/>
  <c r="EK794" i="12"/>
  <c r="U1299" i="12"/>
  <c r="EK289" i="12"/>
  <c r="BS2309" i="12"/>
  <c r="AE794" i="12"/>
  <c r="CC794" i="12"/>
  <c r="EA1804" i="12"/>
  <c r="CC1804" i="12"/>
  <c r="CX2310" i="12" l="1"/>
  <c r="L2310" i="12"/>
  <c r="BJ2310" i="12"/>
  <c r="FZ1300" i="12"/>
  <c r="EB795" i="12"/>
  <c r="FF290" i="12"/>
  <c r="CN1805" i="12"/>
  <c r="AP1805" i="12"/>
  <c r="DH290" i="12"/>
  <c r="DH2310" i="12"/>
  <c r="AZ1300" i="12"/>
  <c r="L290" i="12"/>
  <c r="BJ795" i="12"/>
  <c r="FP2310" i="12"/>
  <c r="EL2310" i="12"/>
  <c r="CX290" i="12"/>
  <c r="GJ795" i="12"/>
  <c r="FZ290" i="12"/>
  <c r="BT1300" i="12"/>
  <c r="BJ1805" i="12"/>
  <c r="DR1805" i="12"/>
  <c r="AP2310" i="12"/>
  <c r="CD290" i="12"/>
  <c r="GJ290" i="12"/>
  <c r="AZ2310" i="12"/>
  <c r="B1300" i="12"/>
  <c r="CD1300" i="12"/>
  <c r="FF1300" i="12"/>
  <c r="EV2310" i="12"/>
  <c r="CX1300" i="12"/>
  <c r="EL1805" i="12"/>
  <c r="FZ1805" i="12"/>
  <c r="AF1300" i="12"/>
  <c r="AZ290" i="12"/>
  <c r="DR795" i="12"/>
  <c r="V795" i="12"/>
  <c r="AF1805" i="12"/>
  <c r="BT290" i="12"/>
  <c r="BT2310" i="12"/>
  <c r="GJ2310" i="12"/>
  <c r="EB290" i="12"/>
  <c r="FP1805" i="12"/>
  <c r="AF2310" i="12"/>
  <c r="EL795" i="12"/>
  <c r="CD1805" i="12"/>
  <c r="DR290" i="12"/>
  <c r="EV1300" i="12"/>
  <c r="FF1805" i="12"/>
  <c r="V2310" i="12"/>
  <c r="AZ1805" i="12"/>
  <c r="FZ795" i="12"/>
  <c r="FP1300" i="12"/>
  <c r="CD2310" i="12"/>
  <c r="AZ795" i="12"/>
  <c r="AP1300" i="12"/>
  <c r="EL1300" i="12"/>
  <c r="CN290" i="12"/>
  <c r="EV290" i="12"/>
  <c r="DR2310" i="12"/>
  <c r="FP290" i="12"/>
  <c r="B795" i="12"/>
  <c r="BT795" i="12"/>
  <c r="BJ290" i="12"/>
  <c r="L1300" i="12"/>
  <c r="BJ1300" i="12"/>
  <c r="V1300" i="12"/>
  <c r="CX795" i="12"/>
  <c r="B1805" i="12"/>
  <c r="EB1805" i="12"/>
  <c r="AP795" i="12"/>
  <c r="EB2310" i="12"/>
  <c r="CX1805" i="12"/>
  <c r="CN2310" i="12"/>
  <c r="GJ1300" i="12"/>
  <c r="DH1805" i="12"/>
  <c r="AF795" i="12"/>
  <c r="DH1300" i="12"/>
  <c r="DH795" i="12"/>
  <c r="BT1805" i="12"/>
  <c r="EV1805" i="12"/>
  <c r="EL290" i="12"/>
  <c r="FF2310" i="12"/>
  <c r="AF290" i="12"/>
  <c r="EB1300" i="12"/>
  <c r="L795" i="12"/>
  <c r="FZ2310" i="12"/>
  <c r="GJ1805" i="12"/>
  <c r="AP290" i="12"/>
  <c r="CN795" i="12"/>
  <c r="EV795" i="12"/>
  <c r="CD795" i="12"/>
  <c r="V1805" i="12"/>
  <c r="CN1300" i="12"/>
  <c r="B2310" i="12"/>
  <c r="FF795" i="12"/>
  <c r="V290" i="12"/>
  <c r="L1805" i="12"/>
  <c r="FP795" i="12"/>
  <c r="DR1300" i="12"/>
  <c r="B289" i="12"/>
  <c r="GI795" i="12"/>
  <c r="AE2310" i="12"/>
  <c r="CC1300" i="12"/>
  <c r="CW290" i="12"/>
  <c r="CM795" i="12"/>
  <c r="AE1300" i="12"/>
  <c r="DG2310" i="12"/>
  <c r="EU1300" i="12"/>
  <c r="AY290" i="12"/>
  <c r="CC795" i="12"/>
  <c r="FY1805" i="12"/>
  <c r="EA795" i="12"/>
  <c r="FE2310" i="12"/>
  <c r="AE290" i="12"/>
  <c r="U1300" i="12"/>
  <c r="FO795" i="12"/>
  <c r="FO1300" i="12"/>
  <c r="A289" i="12"/>
  <c r="EU290" i="12"/>
  <c r="GI2310" i="12"/>
  <c r="EU2310" i="12"/>
  <c r="DQ1300" i="12"/>
  <c r="CC1805" i="12"/>
  <c r="BS2310" i="12"/>
  <c r="AY2310" i="12"/>
  <c r="EU1805" i="12"/>
  <c r="EA290" i="12"/>
  <c r="CW2310" i="12"/>
  <c r="EK1805" i="12"/>
  <c r="CW795" i="12"/>
  <c r="AY1805" i="12"/>
  <c r="BS795" i="12"/>
  <c r="A1300" i="12"/>
  <c r="AO1300" i="12"/>
  <c r="DG1300" i="12"/>
  <c r="K1300" i="12"/>
  <c r="CW1805" i="12"/>
  <c r="GI1300" i="12"/>
  <c r="GI1805" i="12"/>
  <c r="CW1300" i="12"/>
  <c r="BI1805" i="12"/>
  <c r="BI1300" i="12"/>
  <c r="FE1300" i="12"/>
  <c r="EA1300" i="12"/>
  <c r="EA2310" i="12"/>
  <c r="EK2310" i="12"/>
  <c r="DQ2310" i="12"/>
  <c r="DG795" i="12"/>
  <c r="A1805" i="12"/>
  <c r="AE1805" i="12"/>
  <c r="AY795" i="12"/>
  <c r="FE290" i="12"/>
  <c r="K2310" i="12"/>
  <c r="EK1300" i="12"/>
  <c r="FY290" i="12"/>
  <c r="U1805" i="12"/>
  <c r="CM290" i="12"/>
  <c r="U2310" i="12"/>
  <c r="EK290" i="12"/>
  <c r="CC2310" i="12"/>
  <c r="DQ1805" i="12"/>
  <c r="BS290" i="12"/>
  <c r="K795" i="12"/>
  <c r="FY1300" i="12"/>
  <c r="BS1805" i="12"/>
  <c r="AO1805" i="12"/>
  <c r="FO290" i="12"/>
  <c r="FE1805" i="12"/>
  <c r="DQ290" i="12"/>
  <c r="FY2310" i="12"/>
  <c r="CM1805" i="12"/>
  <c r="FO1805" i="12"/>
  <c r="U795" i="12"/>
  <c r="BI290" i="12"/>
  <c r="EU795" i="12"/>
  <c r="BI795" i="12"/>
  <c r="FY795" i="12"/>
  <c r="AO290" i="12"/>
  <c r="A795" i="12"/>
  <c r="DG290" i="12"/>
  <c r="BI2310" i="12"/>
  <c r="EK795" i="12"/>
  <c r="DQ795" i="12"/>
  <c r="AY1300" i="12"/>
  <c r="FO2310" i="12"/>
  <c r="FE795" i="12"/>
  <c r="K290" i="12"/>
  <c r="AE795" i="12"/>
  <c r="EA1805" i="12"/>
  <c r="GI290" i="12"/>
  <c r="A2310" i="12"/>
  <c r="BS1300" i="12"/>
  <c r="AO2310" i="12"/>
  <c r="DG1805" i="12"/>
  <c r="AO795" i="12"/>
  <c r="K1805" i="12"/>
  <c r="CC290" i="12"/>
  <c r="U290" i="12"/>
  <c r="CM2310" i="12"/>
  <c r="CM1300" i="12"/>
  <c r="CD796" i="12" l="1"/>
  <c r="DH1806" i="12"/>
  <c r="BJ291" i="12"/>
  <c r="AF2311" i="12"/>
  <c r="CD1301" i="12"/>
  <c r="AZ1301" i="12"/>
  <c r="B290" i="12"/>
  <c r="V291" i="12"/>
  <c r="V1806" i="12"/>
  <c r="AP291" i="12"/>
  <c r="EB1301" i="12"/>
  <c r="EV1806" i="12"/>
  <c r="AF796" i="12"/>
  <c r="CX1806" i="12"/>
  <c r="B1806" i="12"/>
  <c r="L1301" i="12"/>
  <c r="FP291" i="12"/>
  <c r="EL1301" i="12"/>
  <c r="FP1301" i="12"/>
  <c r="FF1806" i="12"/>
  <c r="EL796" i="12"/>
  <c r="GJ2311" i="12"/>
  <c r="V796" i="12"/>
  <c r="FZ1806" i="12"/>
  <c r="FF1301" i="12"/>
  <c r="GJ291" i="12"/>
  <c r="BJ1806" i="12"/>
  <c r="CX291" i="12"/>
  <c r="L291" i="12"/>
  <c r="AP1806" i="12"/>
  <c r="FZ1301" i="12"/>
  <c r="GJ1806" i="12"/>
  <c r="EB2311" i="12"/>
  <c r="DR2311" i="12"/>
  <c r="EV1301" i="12"/>
  <c r="EL1806" i="12"/>
  <c r="CN1806" i="12"/>
  <c r="FP796" i="12"/>
  <c r="B2311" i="12"/>
  <c r="EV796" i="12"/>
  <c r="FZ2311" i="12"/>
  <c r="FF2311" i="12"/>
  <c r="DH796" i="12"/>
  <c r="GJ1301" i="12"/>
  <c r="AP796" i="12"/>
  <c r="V1301" i="12"/>
  <c r="BT796" i="12"/>
  <c r="EV291" i="12"/>
  <c r="AZ796" i="12"/>
  <c r="AZ1806" i="12"/>
  <c r="DR291" i="12"/>
  <c r="FP1806" i="12"/>
  <c r="BT291" i="12"/>
  <c r="AZ291" i="12"/>
  <c r="CX1301" i="12"/>
  <c r="B1301" i="12"/>
  <c r="AP2311" i="12"/>
  <c r="FZ291" i="12"/>
  <c r="FP2311" i="12"/>
  <c r="DH2311" i="12"/>
  <c r="FF291" i="12"/>
  <c r="L2311" i="12"/>
  <c r="DR1301" i="12"/>
  <c r="FF796" i="12"/>
  <c r="AF291" i="12"/>
  <c r="BT1806" i="12"/>
  <c r="CX796" i="12"/>
  <c r="AP1301" i="12"/>
  <c r="FZ796" i="12"/>
  <c r="BT2311" i="12"/>
  <c r="DR796" i="12"/>
  <c r="CD291" i="12"/>
  <c r="BT1301" i="12"/>
  <c r="EL2311" i="12"/>
  <c r="BJ2311" i="12"/>
  <c r="L1806" i="12"/>
  <c r="CN1301" i="12"/>
  <c r="CN796" i="12"/>
  <c r="L796" i="12"/>
  <c r="EL291" i="12"/>
  <c r="DH1301" i="12"/>
  <c r="CN2311" i="12"/>
  <c r="EB1806" i="12"/>
  <c r="BJ1301" i="12"/>
  <c r="B796" i="12"/>
  <c r="CN291" i="12"/>
  <c r="CD2311" i="12"/>
  <c r="V2311" i="12"/>
  <c r="CD1806" i="12"/>
  <c r="EB291" i="12"/>
  <c r="AF1806" i="12"/>
  <c r="AF1301" i="12"/>
  <c r="EV2311" i="12"/>
  <c r="AZ2311" i="12"/>
  <c r="DR1806" i="12"/>
  <c r="GJ796" i="12"/>
  <c r="BJ796" i="12"/>
  <c r="DH291" i="12"/>
  <c r="EB796" i="12"/>
  <c r="CX2311" i="12"/>
  <c r="FY1806" i="12"/>
  <c r="FO291" i="12"/>
  <c r="K796" i="12"/>
  <c r="U1806" i="12"/>
  <c r="K291" i="12"/>
  <c r="GI1806" i="12"/>
  <c r="BS2311" i="12"/>
  <c r="FO1806" i="12"/>
  <c r="CM1301" i="12"/>
  <c r="BI1806" i="12"/>
  <c r="GI2311" i="12"/>
  <c r="FE796" i="12"/>
  <c r="DQ796" i="12"/>
  <c r="AY2311" i="12"/>
  <c r="A290" i="12"/>
  <c r="FY796" i="12"/>
  <c r="BI796" i="12"/>
  <c r="BS796" i="12"/>
  <c r="EK796" i="12"/>
  <c r="EU1806" i="12"/>
  <c r="CM2311" i="12"/>
  <c r="EK2311" i="12"/>
  <c r="EA796" i="12"/>
  <c r="FO1301" i="12"/>
  <c r="AE1301" i="12"/>
  <c r="AY1301" i="12"/>
  <c r="CC1301" i="12"/>
  <c r="AE1806" i="12"/>
  <c r="BS291" i="12"/>
  <c r="BS1301" i="12"/>
  <c r="U1301" i="12"/>
  <c r="CC2311" i="12"/>
  <c r="CW2311" i="12"/>
  <c r="CW1301" i="12"/>
  <c r="DG1806" i="12"/>
  <c r="K1806" i="12"/>
  <c r="CC291" i="12"/>
  <c r="EK291" i="12"/>
  <c r="CM796" i="12"/>
  <c r="DQ1301" i="12"/>
  <c r="AO291" i="12"/>
  <c r="FY291" i="12"/>
  <c r="FE1806" i="12"/>
  <c r="DQ2311" i="12"/>
  <c r="EU291" i="12"/>
  <c r="AE796" i="12"/>
  <c r="AY796" i="12"/>
  <c r="AO1301" i="12"/>
  <c r="GI291" i="12"/>
  <c r="DQ291" i="12"/>
  <c r="FO796" i="12"/>
  <c r="EU2311" i="12"/>
  <c r="CW291" i="12"/>
  <c r="A796" i="12"/>
  <c r="AE2311" i="12"/>
  <c r="AY1806" i="12"/>
  <c r="AO2311" i="12"/>
  <c r="A1806" i="12"/>
  <c r="FO2311" i="12"/>
  <c r="EA291" i="12"/>
  <c r="K2311" i="12"/>
  <c r="CM291" i="12"/>
  <c r="FE2311" i="12"/>
  <c r="AY291" i="12"/>
  <c r="A2311" i="12"/>
  <c r="DQ1806" i="12"/>
  <c r="DG291" i="12"/>
  <c r="BI2311" i="12"/>
  <c r="U291" i="12"/>
  <c r="CW796" i="12"/>
  <c r="FE1301" i="12"/>
  <c r="U796" i="12"/>
  <c r="AO1806" i="12"/>
  <c r="EK1806" i="12"/>
  <c r="CW1806" i="12"/>
  <c r="FY1301" i="12"/>
  <c r="CC796" i="12"/>
  <c r="BI291" i="12"/>
  <c r="DG796" i="12"/>
  <c r="BS1806" i="12"/>
  <c r="GI1301" i="12"/>
  <c r="EK1301" i="12"/>
  <c r="A1301" i="12"/>
  <c r="AO796" i="12"/>
  <c r="GI796" i="12"/>
  <c r="CM1806" i="12"/>
  <c r="BI1301" i="12"/>
  <c r="AE291" i="12"/>
  <c r="EA1806" i="12"/>
  <c r="CC1806" i="12"/>
  <c r="EA2311" i="12"/>
  <c r="FY2311" i="12"/>
  <c r="EU1301" i="12"/>
  <c r="U2311" i="12"/>
  <c r="EA1301" i="12"/>
  <c r="K1301" i="12"/>
  <c r="FE291" i="12"/>
  <c r="DG2311" i="12"/>
  <c r="DG1301" i="12"/>
  <c r="EU796" i="12"/>
  <c r="AF1807" i="12" l="1"/>
  <c r="EB1807" i="12"/>
  <c r="CX797" i="12"/>
  <c r="CX1302" i="12"/>
  <c r="B2312" i="12"/>
  <c r="BJ1807" i="12"/>
  <c r="EB1302" i="12"/>
  <c r="CX2312" i="12"/>
  <c r="GJ797" i="12"/>
  <c r="AF1302" i="12"/>
  <c r="V2312" i="12"/>
  <c r="BJ1302" i="12"/>
  <c r="EL292" i="12"/>
  <c r="L1807" i="12"/>
  <c r="CD292" i="12"/>
  <c r="AP1302" i="12"/>
  <c r="FF797" i="12"/>
  <c r="DH2312" i="12"/>
  <c r="B1302" i="12"/>
  <c r="FP1807" i="12"/>
  <c r="EV292" i="12"/>
  <c r="GJ1302" i="12"/>
  <c r="EV797" i="12"/>
  <c r="EL1807" i="12"/>
  <c r="GJ1807" i="12"/>
  <c r="CX292" i="12"/>
  <c r="FZ1807" i="12"/>
  <c r="FF1807" i="12"/>
  <c r="L1302" i="12"/>
  <c r="EV1807" i="12"/>
  <c r="V292" i="12"/>
  <c r="AF2312" i="12"/>
  <c r="DR1807" i="12"/>
  <c r="L797" i="12"/>
  <c r="DR1302" i="12"/>
  <c r="BT797" i="12"/>
  <c r="EV1302" i="12"/>
  <c r="FP1302" i="12"/>
  <c r="B291" i="12"/>
  <c r="DH292" i="12"/>
  <c r="AZ2312" i="12"/>
  <c r="EB292" i="12"/>
  <c r="CN292" i="12"/>
  <c r="CN2312" i="12"/>
  <c r="CN797" i="12"/>
  <c r="EL2312" i="12"/>
  <c r="BT2312" i="12"/>
  <c r="BT1807" i="12"/>
  <c r="L2312" i="12"/>
  <c r="FZ292" i="12"/>
  <c r="AZ292" i="12"/>
  <c r="AZ1807" i="12"/>
  <c r="V1302" i="12"/>
  <c r="FF2312" i="12"/>
  <c r="FP797" i="12"/>
  <c r="DR2312" i="12"/>
  <c r="AP1807" i="12"/>
  <c r="GJ292" i="12"/>
  <c r="GJ2312" i="12"/>
  <c r="EL1302" i="12"/>
  <c r="CX1807" i="12"/>
  <c r="AP292" i="12"/>
  <c r="AZ1302" i="12"/>
  <c r="DH1807" i="12"/>
  <c r="EB797" i="12"/>
  <c r="CD2312" i="12"/>
  <c r="BJ2312" i="12"/>
  <c r="DR797" i="12"/>
  <c r="FP2312" i="12"/>
  <c r="DR292" i="12"/>
  <c r="DH797" i="12"/>
  <c r="FZ1302" i="12"/>
  <c r="V797" i="12"/>
  <c r="B1807" i="12"/>
  <c r="BJ292" i="12"/>
  <c r="BJ797" i="12"/>
  <c r="EV2312" i="12"/>
  <c r="CD1807" i="12"/>
  <c r="B797" i="12"/>
  <c r="DH1302" i="12"/>
  <c r="CN1302" i="12"/>
  <c r="BT1302" i="12"/>
  <c r="FZ797" i="12"/>
  <c r="AF292" i="12"/>
  <c r="FF292" i="12"/>
  <c r="AP2312" i="12"/>
  <c r="BT292" i="12"/>
  <c r="AZ797" i="12"/>
  <c r="AP797" i="12"/>
  <c r="FZ2312" i="12"/>
  <c r="CN1807" i="12"/>
  <c r="EB2312" i="12"/>
  <c r="L292" i="12"/>
  <c r="FF1302" i="12"/>
  <c r="EL797" i="12"/>
  <c r="FP292" i="12"/>
  <c r="AF797" i="12"/>
  <c r="V1807" i="12"/>
  <c r="CD1302" i="12"/>
  <c r="CD797" i="12"/>
  <c r="AY2312" i="12"/>
  <c r="EA1807" i="12"/>
  <c r="CC2312" i="12"/>
  <c r="DQ2312" i="12"/>
  <c r="BI1807" i="12"/>
  <c r="AO797" i="12"/>
  <c r="K1302" i="12"/>
  <c r="FE1807" i="12"/>
  <c r="U292" i="12"/>
  <c r="EU292" i="12"/>
  <c r="DG2312" i="12"/>
  <c r="CM797" i="12"/>
  <c r="FE292" i="12"/>
  <c r="CM1807" i="12"/>
  <c r="DQ1302" i="12"/>
  <c r="U1302" i="12"/>
  <c r="EK292" i="12"/>
  <c r="BS292" i="12"/>
  <c r="AE2312" i="12"/>
  <c r="BS797" i="12"/>
  <c r="CC1807" i="12"/>
  <c r="AO1302" i="12"/>
  <c r="BS2312" i="12"/>
  <c r="CM2312" i="12"/>
  <c r="AY1302" i="12"/>
  <c r="EU2312" i="12"/>
  <c r="EA2312" i="12"/>
  <c r="EA1302" i="12"/>
  <c r="AY797" i="12"/>
  <c r="CW797" i="12"/>
  <c r="GI797" i="12"/>
  <c r="CM292" i="12"/>
  <c r="K292" i="12"/>
  <c r="FO2312" i="12"/>
  <c r="CW1807" i="12"/>
  <c r="A797" i="12"/>
  <c r="AY1807" i="12"/>
  <c r="EU797" i="12"/>
  <c r="AE1807" i="12"/>
  <c r="FY797" i="12"/>
  <c r="BI1302" i="12"/>
  <c r="U1807" i="12"/>
  <c r="K797" i="12"/>
  <c r="CC797" i="12"/>
  <c r="U2312" i="12"/>
  <c r="CW292" i="12"/>
  <c r="A2312" i="12"/>
  <c r="DG292" i="12"/>
  <c r="FO1807" i="12"/>
  <c r="FE797" i="12"/>
  <c r="AE292" i="12"/>
  <c r="DG1807" i="12"/>
  <c r="CM1302" i="12"/>
  <c r="BI2312" i="12"/>
  <c r="DQ1807" i="12"/>
  <c r="K1807" i="12"/>
  <c r="FO292" i="12"/>
  <c r="BI292" i="12"/>
  <c r="A1302" i="12"/>
  <c r="CC1302" i="12"/>
  <c r="BI797" i="12"/>
  <c r="EA292" i="12"/>
  <c r="GI2312" i="12"/>
  <c r="FO797" i="12"/>
  <c r="FE2312" i="12"/>
  <c r="DQ292" i="12"/>
  <c r="AO292" i="12"/>
  <c r="GI1807" i="12"/>
  <c r="AO1807" i="12"/>
  <c r="EK1302" i="12"/>
  <c r="A1807" i="12"/>
  <c r="FY1302" i="12"/>
  <c r="DG1302" i="12"/>
  <c r="BS1302" i="12"/>
  <c r="A291" i="12"/>
  <c r="U797" i="12"/>
  <c r="BS1807" i="12"/>
  <c r="EU1302" i="12"/>
  <c r="AY292" i="12"/>
  <c r="EK2312" i="12"/>
  <c r="CW2312" i="12"/>
  <c r="DG797" i="12"/>
  <c r="FY1807" i="12"/>
  <c r="K2312" i="12"/>
  <c r="EK797" i="12"/>
  <c r="EK1807" i="12"/>
  <c r="EA797" i="12"/>
  <c r="CC292" i="12"/>
  <c r="GI1302" i="12"/>
  <c r="FY292" i="12"/>
  <c r="CW1302" i="12"/>
  <c r="AO2312" i="12"/>
  <c r="AE797" i="12"/>
  <c r="FY2312" i="12"/>
  <c r="FO1302" i="12"/>
  <c r="FE1302" i="12"/>
  <c r="EU1807" i="12"/>
  <c r="AE1302" i="12"/>
  <c r="GI292" i="12"/>
  <c r="DQ797" i="12"/>
  <c r="BT293" i="12" l="1"/>
  <c r="DH798" i="12"/>
  <c r="GJ2313" i="12"/>
  <c r="BT2313" i="12"/>
  <c r="V293" i="12"/>
  <c r="V2313" i="12"/>
  <c r="CD798" i="12"/>
  <c r="FP293" i="12"/>
  <c r="EB2313" i="12"/>
  <c r="AZ798" i="12"/>
  <c r="AF293" i="12"/>
  <c r="DH1303" i="12"/>
  <c r="BJ798" i="12"/>
  <c r="FZ1303" i="12"/>
  <c r="DR798" i="12"/>
  <c r="DH1808" i="12"/>
  <c r="EL1303" i="12"/>
  <c r="DR2313" i="12"/>
  <c r="AZ1808" i="12"/>
  <c r="BT1808" i="12"/>
  <c r="CN2313" i="12"/>
  <c r="DH293" i="12"/>
  <c r="BT798" i="12"/>
  <c r="AF2313" i="12"/>
  <c r="FF1808" i="12"/>
  <c r="EL1808" i="12"/>
  <c r="FP1808" i="12"/>
  <c r="AP1303" i="12"/>
  <c r="BJ1303" i="12"/>
  <c r="CX2313" i="12"/>
  <c r="CX1303" i="12"/>
  <c r="CD1303" i="12"/>
  <c r="CN1808" i="12"/>
  <c r="BJ293" i="12"/>
  <c r="FP798" i="12"/>
  <c r="CN293" i="12"/>
  <c r="FZ1808" i="12"/>
  <c r="EB1303" i="12"/>
  <c r="V1808" i="12"/>
  <c r="FF1303" i="12"/>
  <c r="FZ2313" i="12"/>
  <c r="AP2313" i="12"/>
  <c r="BT1303" i="12"/>
  <c r="CD1808" i="12"/>
  <c r="B1808" i="12"/>
  <c r="DR293" i="12"/>
  <c r="CD2313" i="12"/>
  <c r="AP293" i="12"/>
  <c r="GJ293" i="12"/>
  <c r="FF2313" i="12"/>
  <c r="FZ293" i="12"/>
  <c r="EL2313" i="12"/>
  <c r="EB293" i="12"/>
  <c r="FP1303" i="12"/>
  <c r="L798" i="12"/>
  <c r="EV1808" i="12"/>
  <c r="CX293" i="12"/>
  <c r="GJ1303" i="12"/>
  <c r="DH2313" i="12"/>
  <c r="L1808" i="12"/>
  <c r="AF1303" i="12"/>
  <c r="BJ1808" i="12"/>
  <c r="EB1808" i="12"/>
  <c r="EL798" i="12"/>
  <c r="FZ798" i="12"/>
  <c r="B798" i="12"/>
  <c r="BJ2313" i="12"/>
  <c r="AZ1303" i="12"/>
  <c r="AZ293" i="12"/>
  <c r="B292" i="12"/>
  <c r="DR1303" i="12"/>
  <c r="EV798" i="12"/>
  <c r="B1303" i="12"/>
  <c r="CD293" i="12"/>
  <c r="CX798" i="12"/>
  <c r="AF798" i="12"/>
  <c r="L293" i="12"/>
  <c r="AP798" i="12"/>
  <c r="FF293" i="12"/>
  <c r="CN1303" i="12"/>
  <c r="EV2313" i="12"/>
  <c r="V798" i="12"/>
  <c r="FP2313" i="12"/>
  <c r="EB798" i="12"/>
  <c r="CX1808" i="12"/>
  <c r="AP1808" i="12"/>
  <c r="V1303" i="12"/>
  <c r="L2313" i="12"/>
  <c r="CN798" i="12"/>
  <c r="AZ2313" i="12"/>
  <c r="EV1303" i="12"/>
  <c r="DR1808" i="12"/>
  <c r="L1303" i="12"/>
  <c r="GJ1808" i="12"/>
  <c r="EV293" i="12"/>
  <c r="FF798" i="12"/>
  <c r="EL293" i="12"/>
  <c r="GJ798" i="12"/>
  <c r="B2313" i="12"/>
  <c r="AF1808" i="12"/>
  <c r="EK2313" i="12"/>
  <c r="EU798" i="12"/>
  <c r="CM798" i="12"/>
  <c r="FE293" i="12"/>
  <c r="DG2313" i="12"/>
  <c r="CW1808" i="12"/>
  <c r="A1303" i="12"/>
  <c r="FO293" i="12"/>
  <c r="U1808" i="12"/>
  <c r="GI798" i="12"/>
  <c r="DQ1303" i="12"/>
  <c r="EA798" i="12"/>
  <c r="BS1303" i="12"/>
  <c r="AY2313" i="12"/>
  <c r="CW798" i="12"/>
  <c r="BI1808" i="12"/>
  <c r="EU293" i="12"/>
  <c r="EK1808" i="12"/>
  <c r="BS798" i="12"/>
  <c r="FY798" i="12"/>
  <c r="DQ2313" i="12"/>
  <c r="CM1808" i="12"/>
  <c r="DQ1808" i="12"/>
  <c r="U1303" i="12"/>
  <c r="AY1303" i="12"/>
  <c r="GI1808" i="12"/>
  <c r="U293" i="12"/>
  <c r="K1808" i="12"/>
  <c r="FO798" i="12"/>
  <c r="K798" i="12"/>
  <c r="K1303" i="12"/>
  <c r="CC293" i="12"/>
  <c r="FO1808" i="12"/>
  <c r="AO293" i="12"/>
  <c r="BS293" i="12"/>
  <c r="A1808" i="12"/>
  <c r="FE2313" i="12"/>
  <c r="K293" i="12"/>
  <c r="AY293" i="12"/>
  <c r="AO798" i="12"/>
  <c r="DG1808" i="12"/>
  <c r="AY1808" i="12"/>
  <c r="CC798" i="12"/>
  <c r="GI1303" i="12"/>
  <c r="FY1808" i="12"/>
  <c r="DG293" i="12"/>
  <c r="CM2313" i="12"/>
  <c r="K2313" i="12"/>
  <c r="EA1303" i="12"/>
  <c r="FO2313" i="12"/>
  <c r="AE1808" i="12"/>
  <c r="AO2313" i="12"/>
  <c r="FE1303" i="12"/>
  <c r="CW2313" i="12"/>
  <c r="EA1808" i="12"/>
  <c r="EK798" i="12"/>
  <c r="BI1303" i="12"/>
  <c r="DQ293" i="12"/>
  <c r="CC1303" i="12"/>
  <c r="EK1303" i="12"/>
  <c r="AE293" i="12"/>
  <c r="BI293" i="12"/>
  <c r="A2313" i="12"/>
  <c r="CC1808" i="12"/>
  <c r="AO1808" i="12"/>
  <c r="BS2313" i="12"/>
  <c r="FE1808" i="12"/>
  <c r="CW293" i="12"/>
  <c r="GI2313" i="12"/>
  <c r="FO1303" i="12"/>
  <c r="A292" i="12"/>
  <c r="AO1303" i="12"/>
  <c r="AY798" i="12"/>
  <c r="CW1303" i="12"/>
  <c r="FY2313" i="12"/>
  <c r="EK293" i="12"/>
  <c r="AE798" i="12"/>
  <c r="BS1808" i="12"/>
  <c r="A798" i="12"/>
  <c r="BI798" i="12"/>
  <c r="AE2313" i="12"/>
  <c r="FY293" i="12"/>
  <c r="EU1303" i="12"/>
  <c r="CC2313" i="12"/>
  <c r="DQ798" i="12"/>
  <c r="FY1303" i="12"/>
  <c r="CM293" i="12"/>
  <c r="EU1808" i="12"/>
  <c r="U2313" i="12"/>
  <c r="CM1303" i="12"/>
  <c r="DG1303" i="12"/>
  <c r="GI293" i="12"/>
  <c r="EA2313" i="12"/>
  <c r="AE1303" i="12"/>
  <c r="EU2313" i="12"/>
  <c r="DG798" i="12"/>
  <c r="U798" i="12"/>
  <c r="FE798" i="12"/>
  <c r="EA293" i="12"/>
  <c r="BI2313" i="12"/>
  <c r="B2314" i="12" l="1"/>
  <c r="V1304" i="12"/>
  <c r="BJ2314" i="12"/>
  <c r="L799" i="12"/>
  <c r="FP799" i="12"/>
  <c r="BT799" i="12"/>
  <c r="AF294" i="12"/>
  <c r="AF1809" i="12"/>
  <c r="FF799" i="12"/>
  <c r="DR1809" i="12"/>
  <c r="L2314" i="12"/>
  <c r="EB799" i="12"/>
  <c r="CN1304" i="12"/>
  <c r="AF799" i="12"/>
  <c r="EV799" i="12"/>
  <c r="AZ1304" i="12"/>
  <c r="EL799" i="12"/>
  <c r="L1809" i="12"/>
  <c r="EV1809" i="12"/>
  <c r="EL2314" i="12"/>
  <c r="AP294" i="12"/>
  <c r="CD1809" i="12"/>
  <c r="FF1304" i="12"/>
  <c r="CN294" i="12"/>
  <c r="CD1304" i="12"/>
  <c r="AP1304" i="12"/>
  <c r="AF2314" i="12"/>
  <c r="BT1809" i="12"/>
  <c r="DH1809" i="12"/>
  <c r="DH1304" i="12"/>
  <c r="FP294" i="12"/>
  <c r="BT2314" i="12"/>
  <c r="EV294" i="12"/>
  <c r="FP2314" i="12"/>
  <c r="DR1304" i="12"/>
  <c r="FZ294" i="12"/>
  <c r="V1809" i="12"/>
  <c r="FP1809" i="12"/>
  <c r="CD799" i="12"/>
  <c r="GJ799" i="12"/>
  <c r="GJ1809" i="12"/>
  <c r="AZ2314" i="12"/>
  <c r="AP1809" i="12"/>
  <c r="V799" i="12"/>
  <c r="AP799" i="12"/>
  <c r="CD294" i="12"/>
  <c r="B293" i="12"/>
  <c r="B799" i="12"/>
  <c r="BJ1809" i="12"/>
  <c r="GJ1304" i="12"/>
  <c r="FP1304" i="12"/>
  <c r="FF2314" i="12"/>
  <c r="DR294" i="12"/>
  <c r="AP2314" i="12"/>
  <c r="EB1304" i="12"/>
  <c r="BJ294" i="12"/>
  <c r="CX2314" i="12"/>
  <c r="EL1809" i="12"/>
  <c r="DH294" i="12"/>
  <c r="DR2314" i="12"/>
  <c r="FZ1304" i="12"/>
  <c r="AZ799" i="12"/>
  <c r="V2314" i="12"/>
  <c r="DH799" i="12"/>
  <c r="EV1304" i="12"/>
  <c r="FF294" i="12"/>
  <c r="CX799" i="12"/>
  <c r="EB1809" i="12"/>
  <c r="DH2314" i="12"/>
  <c r="CD2314" i="12"/>
  <c r="BT1304" i="12"/>
  <c r="CX1304" i="12"/>
  <c r="AZ1809" i="12"/>
  <c r="DR799" i="12"/>
  <c r="GJ2314" i="12"/>
  <c r="EL294" i="12"/>
  <c r="L1304" i="12"/>
  <c r="CN799" i="12"/>
  <c r="CX1809" i="12"/>
  <c r="EV2314" i="12"/>
  <c r="L294" i="12"/>
  <c r="B1304" i="12"/>
  <c r="AZ294" i="12"/>
  <c r="FZ799" i="12"/>
  <c r="AF1304" i="12"/>
  <c r="CX294" i="12"/>
  <c r="EB294" i="12"/>
  <c r="GJ294" i="12"/>
  <c r="B1809" i="12"/>
  <c r="FZ2314" i="12"/>
  <c r="FZ1809" i="12"/>
  <c r="CN1809" i="12"/>
  <c r="BJ1304" i="12"/>
  <c r="FF1809" i="12"/>
  <c r="CN2314" i="12"/>
  <c r="EL1304" i="12"/>
  <c r="BJ799" i="12"/>
  <c r="EB2314" i="12"/>
  <c r="V294" i="12"/>
  <c r="BT294" i="12"/>
  <c r="AY1809" i="12"/>
  <c r="BI2314" i="12"/>
  <c r="DQ294" i="12"/>
  <c r="CM2314" i="12"/>
  <c r="FE2314" i="12"/>
  <c r="EA799" i="12"/>
  <c r="DG2314" i="12"/>
  <c r="BS799" i="12"/>
  <c r="EK294" i="12"/>
  <c r="U799" i="12"/>
  <c r="AY799" i="12"/>
  <c r="DG799" i="12"/>
  <c r="CC1809" i="12"/>
  <c r="BI294" i="12"/>
  <c r="EA294" i="12"/>
  <c r="EA2314" i="12"/>
  <c r="EA1809" i="12"/>
  <c r="AE1809" i="12"/>
  <c r="DQ1304" i="12"/>
  <c r="FE294" i="12"/>
  <c r="CC1304" i="12"/>
  <c r="FY799" i="12"/>
  <c r="EK1304" i="12"/>
  <c r="FO1304" i="12"/>
  <c r="DQ1809" i="12"/>
  <c r="K1809" i="12"/>
  <c r="A1304" i="12"/>
  <c r="EK2314" i="12"/>
  <c r="EU294" i="12"/>
  <c r="AO799" i="12"/>
  <c r="U1304" i="12"/>
  <c r="CW294" i="12"/>
  <c r="BI1304" i="12"/>
  <c r="CC799" i="12"/>
  <c r="AY1304" i="12"/>
  <c r="EU2314" i="12"/>
  <c r="EU799" i="12"/>
  <c r="U294" i="12"/>
  <c r="FY294" i="12"/>
  <c r="AO294" i="12"/>
  <c r="BI799" i="12"/>
  <c r="AO1809" i="12"/>
  <c r="FO1809" i="12"/>
  <c r="GI1809" i="12"/>
  <c r="CM799" i="12"/>
  <c r="GI294" i="12"/>
  <c r="FO2314" i="12"/>
  <c r="AO1304" i="12"/>
  <c r="FE799" i="12"/>
  <c r="EU1809" i="12"/>
  <c r="AE1304" i="12"/>
  <c r="BS2314" i="12"/>
  <c r="FY1304" i="12"/>
  <c r="BS1809" i="12"/>
  <c r="FY2314" i="12"/>
  <c r="AE2314" i="12"/>
  <c r="EK1809" i="12"/>
  <c r="K799" i="12"/>
  <c r="EA1304" i="12"/>
  <c r="CW1809" i="12"/>
  <c r="A293" i="12"/>
  <c r="AY294" i="12"/>
  <c r="A2314" i="12"/>
  <c r="CC2314" i="12"/>
  <c r="DG1304" i="12"/>
  <c r="BS1304" i="12"/>
  <c r="FE1809" i="12"/>
  <c r="K1304" i="12"/>
  <c r="CW1304" i="12"/>
  <c r="FE1304" i="12"/>
  <c r="BI1809" i="12"/>
  <c r="A1809" i="12"/>
  <c r="AY2314" i="12"/>
  <c r="FY1809" i="12"/>
  <c r="BS294" i="12"/>
  <c r="EU1304" i="12"/>
  <c r="CW2314" i="12"/>
  <c r="CM1304" i="12"/>
  <c r="CM1809" i="12"/>
  <c r="FO294" i="12"/>
  <c r="AO2314" i="12"/>
  <c r="AE294" i="12"/>
  <c r="DG1809" i="12"/>
  <c r="GI799" i="12"/>
  <c r="DQ2314" i="12"/>
  <c r="GI2314" i="12"/>
  <c r="K2314" i="12"/>
  <c r="EK799" i="12"/>
  <c r="DG294" i="12"/>
  <c r="DQ799" i="12"/>
  <c r="U1809" i="12"/>
  <c r="AE799" i="12"/>
  <c r="GI1304" i="12"/>
  <c r="CW799" i="12"/>
  <c r="CM294" i="12"/>
  <c r="A799" i="12"/>
  <c r="U2314" i="12"/>
  <c r="CC294" i="12"/>
  <c r="FO799" i="12"/>
  <c r="K294" i="12"/>
  <c r="CN2315" i="12" l="1"/>
  <c r="AZ295" i="12"/>
  <c r="CX800" i="12"/>
  <c r="EB1305" i="12"/>
  <c r="CD800" i="12"/>
  <c r="AF2315" i="12"/>
  <c r="L2315" i="12"/>
  <c r="BT295" i="12"/>
  <c r="EL1305" i="12"/>
  <c r="CN1810" i="12"/>
  <c r="GJ295" i="12"/>
  <c r="FZ800" i="12"/>
  <c r="EV2315" i="12"/>
  <c r="EL295" i="12"/>
  <c r="CX1305" i="12"/>
  <c r="EB1810" i="12"/>
  <c r="DH800" i="12"/>
  <c r="DR2315" i="12"/>
  <c r="BJ295" i="12"/>
  <c r="FF2315" i="12"/>
  <c r="B800" i="12"/>
  <c r="V800" i="12"/>
  <c r="GJ800" i="12"/>
  <c r="FZ295" i="12"/>
  <c r="BT2315" i="12"/>
  <c r="BT1810" i="12"/>
  <c r="CN295" i="12"/>
  <c r="EL2315" i="12"/>
  <c r="AZ1305" i="12"/>
  <c r="EB800" i="12"/>
  <c r="AF1810" i="12"/>
  <c r="L800" i="12"/>
  <c r="FZ1810" i="12"/>
  <c r="GJ2315" i="12"/>
  <c r="V2315" i="12"/>
  <c r="B294" i="12"/>
  <c r="DR1305" i="12"/>
  <c r="EV1810" i="12"/>
  <c r="AF295" i="12"/>
  <c r="EB2315" i="12"/>
  <c r="FF1810" i="12"/>
  <c r="FZ2315" i="12"/>
  <c r="CX295" i="12"/>
  <c r="B1305" i="12"/>
  <c r="CN800" i="12"/>
  <c r="DR800" i="12"/>
  <c r="CD2315" i="12"/>
  <c r="FF295" i="12"/>
  <c r="AZ800" i="12"/>
  <c r="EL1810" i="12"/>
  <c r="AP2315" i="12"/>
  <c r="GJ1305" i="12"/>
  <c r="CD295" i="12"/>
  <c r="AZ2315" i="12"/>
  <c r="FP1810" i="12"/>
  <c r="FP2315" i="12"/>
  <c r="DH1305" i="12"/>
  <c r="AP1305" i="12"/>
  <c r="CD1810" i="12"/>
  <c r="L1810" i="12"/>
  <c r="AF800" i="12"/>
  <c r="DR1810" i="12"/>
  <c r="BT800" i="12"/>
  <c r="V1305" i="12"/>
  <c r="V295" i="12"/>
  <c r="EB295" i="12"/>
  <c r="CX1810" i="12"/>
  <c r="BT1305" i="12"/>
  <c r="DH295" i="12"/>
  <c r="FP1305" i="12"/>
  <c r="AP1810" i="12"/>
  <c r="FP295" i="12"/>
  <c r="FF1305" i="12"/>
  <c r="EV800" i="12"/>
  <c r="BJ2315" i="12"/>
  <c r="BJ800" i="12"/>
  <c r="BJ1305" i="12"/>
  <c r="B1810" i="12"/>
  <c r="AF1305" i="12"/>
  <c r="L295" i="12"/>
  <c r="L1305" i="12"/>
  <c r="AZ1810" i="12"/>
  <c r="DH2315" i="12"/>
  <c r="EV1305" i="12"/>
  <c r="FZ1305" i="12"/>
  <c r="CX2315" i="12"/>
  <c r="DR295" i="12"/>
  <c r="BJ1810" i="12"/>
  <c r="AP800" i="12"/>
  <c r="GJ1810" i="12"/>
  <c r="V1810" i="12"/>
  <c r="EV295" i="12"/>
  <c r="DH1810" i="12"/>
  <c r="CD1305" i="12"/>
  <c r="AP295" i="12"/>
  <c r="EL800" i="12"/>
  <c r="CN1305" i="12"/>
  <c r="FF800" i="12"/>
  <c r="FP800" i="12"/>
  <c r="B2315" i="12"/>
  <c r="CC1810" i="12"/>
  <c r="AE1305" i="12"/>
  <c r="GI1810" i="12"/>
  <c r="DQ2315" i="12"/>
  <c r="AO295" i="12"/>
  <c r="EU1810" i="12"/>
  <c r="CC800" i="12"/>
  <c r="FO1810" i="12"/>
  <c r="U295" i="12"/>
  <c r="CM295" i="12"/>
  <c r="A800" i="12"/>
  <c r="GI2315" i="12"/>
  <c r="FY295" i="12"/>
  <c r="DG1810" i="12"/>
  <c r="CW800" i="12"/>
  <c r="K1810" i="12"/>
  <c r="EU295" i="12"/>
  <c r="A1810" i="12"/>
  <c r="FY1810" i="12"/>
  <c r="BS1305" i="12"/>
  <c r="DQ295" i="12"/>
  <c r="U2315" i="12"/>
  <c r="FO1305" i="12"/>
  <c r="EK800" i="12"/>
  <c r="EA2315" i="12"/>
  <c r="AE800" i="12"/>
  <c r="FE295" i="12"/>
  <c r="AY2315" i="12"/>
  <c r="FO800" i="12"/>
  <c r="AY295" i="12"/>
  <c r="FE1810" i="12"/>
  <c r="GI295" i="12"/>
  <c r="EU2315" i="12"/>
  <c r="FY1305" i="12"/>
  <c r="EA1305" i="12"/>
  <c r="AY1810" i="12"/>
  <c r="EK2315" i="12"/>
  <c r="DG2315" i="12"/>
  <c r="DG1305" i="12"/>
  <c r="CW2315" i="12"/>
  <c r="EK1305" i="12"/>
  <c r="FE800" i="12"/>
  <c r="CW295" i="12"/>
  <c r="DG295" i="12"/>
  <c r="U800" i="12"/>
  <c r="K2315" i="12"/>
  <c r="AY1305" i="12"/>
  <c r="GI800" i="12"/>
  <c r="U1305" i="12"/>
  <c r="CC2315" i="12"/>
  <c r="EA295" i="12"/>
  <c r="BS295" i="12"/>
  <c r="CC295" i="12"/>
  <c r="FY800" i="12"/>
  <c r="GI1305" i="12"/>
  <c r="U1810" i="12"/>
  <c r="EA1810" i="12"/>
  <c r="BI1305" i="12"/>
  <c r="CC1305" i="12"/>
  <c r="CW1305" i="12"/>
  <c r="EU800" i="12"/>
  <c r="BI1810" i="12"/>
  <c r="FY2315" i="12"/>
  <c r="BI295" i="12"/>
  <c r="DQ800" i="12"/>
  <c r="CM1305" i="12"/>
  <c r="K1305" i="12"/>
  <c r="AO800" i="12"/>
  <c r="AE2315" i="12"/>
  <c r="DQ1810" i="12"/>
  <c r="EK1810" i="12"/>
  <c r="EA800" i="12"/>
  <c r="BS2315" i="12"/>
  <c r="A2315" i="12"/>
  <c r="BI2315" i="12"/>
  <c r="CW1810" i="12"/>
  <c r="AY800" i="12"/>
  <c r="BS800" i="12"/>
  <c r="AO1305" i="12"/>
  <c r="BS1810" i="12"/>
  <c r="AE1810" i="12"/>
  <c r="AO1810" i="12"/>
  <c r="CM800" i="12"/>
  <c r="FE1305" i="12"/>
  <c r="AO2315" i="12"/>
  <c r="CM2315" i="12"/>
  <c r="BI800" i="12"/>
  <c r="EK295" i="12"/>
  <c r="DG800" i="12"/>
  <c r="A1305" i="12"/>
  <c r="EU1305" i="12"/>
  <c r="FO295" i="12"/>
  <c r="A294" i="12"/>
  <c r="K295" i="12"/>
  <c r="AE295" i="12"/>
  <c r="FO2315" i="12"/>
  <c r="FE2315" i="12"/>
  <c r="K800" i="12"/>
  <c r="DQ1305" i="12"/>
  <c r="CM1810" i="12"/>
  <c r="AP296" i="12" l="1"/>
  <c r="DH2316" i="12"/>
  <c r="CX1811" i="12"/>
  <c r="CD2316" i="12"/>
  <c r="V2316" i="12"/>
  <c r="BJ296" i="12"/>
  <c r="CX801" i="12"/>
  <c r="B2316" i="12"/>
  <c r="EL801" i="12"/>
  <c r="EV296" i="12"/>
  <c r="BJ1811" i="12"/>
  <c r="EV1306" i="12"/>
  <c r="L296" i="12"/>
  <c r="BJ801" i="12"/>
  <c r="FP296" i="12"/>
  <c r="BT1306" i="12"/>
  <c r="V1306" i="12"/>
  <c r="L1811" i="12"/>
  <c r="FP2316" i="12"/>
  <c r="GJ1306" i="12"/>
  <c r="FF296" i="12"/>
  <c r="B1306" i="12"/>
  <c r="EB2316" i="12"/>
  <c r="B295" i="12"/>
  <c r="L801" i="12"/>
  <c r="EL2316" i="12"/>
  <c r="FZ296" i="12"/>
  <c r="FF2316" i="12"/>
  <c r="EB1811" i="12"/>
  <c r="FZ801" i="12"/>
  <c r="BT296" i="12"/>
  <c r="EB1306" i="12"/>
  <c r="V1811" i="12"/>
  <c r="AF1306" i="12"/>
  <c r="BT801" i="12"/>
  <c r="AP2316" i="12"/>
  <c r="AF296" i="12"/>
  <c r="GJ801" i="12"/>
  <c r="GJ296" i="12"/>
  <c r="FF801" i="12"/>
  <c r="CD1306" i="12"/>
  <c r="GJ1811" i="12"/>
  <c r="CX2316" i="12"/>
  <c r="AZ1811" i="12"/>
  <c r="B1811" i="12"/>
  <c r="EV801" i="12"/>
  <c r="FP1306" i="12"/>
  <c r="EB296" i="12"/>
  <c r="DR1811" i="12"/>
  <c r="AP1306" i="12"/>
  <c r="AZ2316" i="12"/>
  <c r="EL1811" i="12"/>
  <c r="DR801" i="12"/>
  <c r="FZ2316" i="12"/>
  <c r="EV1811" i="12"/>
  <c r="GJ2316" i="12"/>
  <c r="EB801" i="12"/>
  <c r="BT1811" i="12"/>
  <c r="V801" i="12"/>
  <c r="DR2316" i="12"/>
  <c r="EL296" i="12"/>
  <c r="CN1811" i="12"/>
  <c r="AF2316" i="12"/>
  <c r="AZ296" i="12"/>
  <c r="FP801" i="12"/>
  <c r="DR296" i="12"/>
  <c r="BJ2316" i="12"/>
  <c r="AP1811" i="12"/>
  <c r="CD1811" i="12"/>
  <c r="FP1811" i="12"/>
  <c r="CX296" i="12"/>
  <c r="AF1811" i="12"/>
  <c r="CN296" i="12"/>
  <c r="CX1306" i="12"/>
  <c r="L2316" i="12"/>
  <c r="CN1306" i="12"/>
  <c r="DH1811" i="12"/>
  <c r="AP801" i="12"/>
  <c r="FZ1306" i="12"/>
  <c r="L1306" i="12"/>
  <c r="BJ1306" i="12"/>
  <c r="FF1306" i="12"/>
  <c r="DH296" i="12"/>
  <c r="V296" i="12"/>
  <c r="AF801" i="12"/>
  <c r="DH1306" i="12"/>
  <c r="CD296" i="12"/>
  <c r="AZ801" i="12"/>
  <c r="CN801" i="12"/>
  <c r="FF1811" i="12"/>
  <c r="DR1306" i="12"/>
  <c r="FZ1811" i="12"/>
  <c r="AZ1306" i="12"/>
  <c r="BT2316" i="12"/>
  <c r="B801" i="12"/>
  <c r="DH801" i="12"/>
  <c r="EV2316" i="12"/>
  <c r="EL1306" i="12"/>
  <c r="CD801" i="12"/>
  <c r="CN2316" i="12"/>
  <c r="EA1811" i="12"/>
  <c r="BS296" i="12"/>
  <c r="FO296" i="12"/>
  <c r="A801" i="12"/>
  <c r="EU1811" i="12"/>
  <c r="EU2316" i="12"/>
  <c r="GI1306" i="12"/>
  <c r="FY1811" i="12"/>
  <c r="FY801" i="12"/>
  <c r="BI2316" i="12"/>
  <c r="DQ296" i="12"/>
  <c r="DG2316" i="12"/>
  <c r="U296" i="12"/>
  <c r="DG296" i="12"/>
  <c r="CM2316" i="12"/>
  <c r="U1811" i="12"/>
  <c r="DQ801" i="12"/>
  <c r="AO1306" i="12"/>
  <c r="GI2316" i="12"/>
  <c r="CW1306" i="12"/>
  <c r="AY2316" i="12"/>
  <c r="AE1811" i="12"/>
  <c r="AO1811" i="12"/>
  <c r="FY2316" i="12"/>
  <c r="A1306" i="12"/>
  <c r="U2316" i="12"/>
  <c r="GI1811" i="12"/>
  <c r="BS801" i="12"/>
  <c r="AE296" i="12"/>
  <c r="CW296" i="12"/>
  <c r="BI801" i="12"/>
  <c r="FO2316" i="12"/>
  <c r="CW1811" i="12"/>
  <c r="EU801" i="12"/>
  <c r="AO296" i="12"/>
  <c r="EA801" i="12"/>
  <c r="BI296" i="12"/>
  <c r="DQ1811" i="12"/>
  <c r="AY801" i="12"/>
  <c r="AE801" i="12"/>
  <c r="K801" i="12"/>
  <c r="K2316" i="12"/>
  <c r="AY296" i="12"/>
  <c r="BS1811" i="12"/>
  <c r="FO1811" i="12"/>
  <c r="EU1306" i="12"/>
  <c r="AO801" i="12"/>
  <c r="BS2316" i="12"/>
  <c r="DG1306" i="12"/>
  <c r="K1306" i="12"/>
  <c r="DG1811" i="12"/>
  <c r="A295" i="12"/>
  <c r="U801" i="12"/>
  <c r="CC1306" i="12"/>
  <c r="AY1811" i="12"/>
  <c r="AE2316" i="12"/>
  <c r="A2316" i="12"/>
  <c r="CM296" i="12"/>
  <c r="DG801" i="12"/>
  <c r="BI1811" i="12"/>
  <c r="CC801" i="12"/>
  <c r="K1811" i="12"/>
  <c r="CC296" i="12"/>
  <c r="A1811" i="12"/>
  <c r="GI296" i="12"/>
  <c r="CW801" i="12"/>
  <c r="CM1306" i="12"/>
  <c r="FO801" i="12"/>
  <c r="FE801" i="12"/>
  <c r="BI1306" i="12"/>
  <c r="FE2316" i="12"/>
  <c r="DQ2316" i="12"/>
  <c r="EK2316" i="12"/>
  <c r="EU296" i="12"/>
  <c r="CW2316" i="12"/>
  <c r="EA296" i="12"/>
  <c r="FY296" i="12"/>
  <c r="FE1306" i="12"/>
  <c r="EK801" i="12"/>
  <c r="AE1306" i="12"/>
  <c r="CM1811" i="12"/>
  <c r="CC2316" i="12"/>
  <c r="EA2316" i="12"/>
  <c r="FE296" i="12"/>
  <c r="EA1306" i="12"/>
  <c r="EK1306" i="12"/>
  <c r="BS1306" i="12"/>
  <c r="EK296" i="12"/>
  <c r="GI801" i="12"/>
  <c r="DQ1306" i="12"/>
  <c r="EK1811" i="12"/>
  <c r="AO2316" i="12"/>
  <c r="CM801" i="12"/>
  <c r="U1306" i="12"/>
  <c r="FO1306" i="12"/>
  <c r="FE1811" i="12"/>
  <c r="FY1306" i="12"/>
  <c r="CC1811" i="12"/>
  <c r="AY1306" i="12"/>
  <c r="K296" i="12"/>
  <c r="B802" i="12" l="1"/>
  <c r="DH297" i="12"/>
  <c r="BJ2317" i="12"/>
  <c r="AZ2317" i="12"/>
  <c r="BT802" i="12"/>
  <c r="EB2317" i="12"/>
  <c r="CX1812" i="12"/>
  <c r="CN2317" i="12"/>
  <c r="DH802" i="12"/>
  <c r="FZ1812" i="12"/>
  <c r="AZ802" i="12"/>
  <c r="V297" i="12"/>
  <c r="L1307" i="12"/>
  <c r="CN1307" i="12"/>
  <c r="AF1812" i="12"/>
  <c r="AP1812" i="12"/>
  <c r="AZ297" i="12"/>
  <c r="DR2317" i="12"/>
  <c r="GJ2317" i="12"/>
  <c r="EL1812" i="12"/>
  <c r="EB297" i="12"/>
  <c r="AZ1812" i="12"/>
  <c r="FF802" i="12"/>
  <c r="AP2317" i="12"/>
  <c r="EB1307" i="12"/>
  <c r="FF2317" i="12"/>
  <c r="B296" i="12"/>
  <c r="GJ1307" i="12"/>
  <c r="BT1307" i="12"/>
  <c r="EV1307" i="12"/>
  <c r="B2317" i="12"/>
  <c r="CD2317" i="12"/>
  <c r="CD802" i="12"/>
  <c r="FZ1307" i="12"/>
  <c r="CX297" i="12"/>
  <c r="EV1812" i="12"/>
  <c r="GJ297" i="12"/>
  <c r="FP2317" i="12"/>
  <c r="CX802" i="12"/>
  <c r="EL1307" i="12"/>
  <c r="BT2317" i="12"/>
  <c r="FF1812" i="12"/>
  <c r="DH1307" i="12"/>
  <c r="FF1307" i="12"/>
  <c r="AP802" i="12"/>
  <c r="CX1307" i="12"/>
  <c r="FP1812" i="12"/>
  <c r="DR297" i="12"/>
  <c r="CN1812" i="12"/>
  <c r="BT1812" i="12"/>
  <c r="FZ2317" i="12"/>
  <c r="AP1307" i="12"/>
  <c r="EV802" i="12"/>
  <c r="GJ1812" i="12"/>
  <c r="GJ802" i="12"/>
  <c r="AF1307" i="12"/>
  <c r="FZ802" i="12"/>
  <c r="EL2317" i="12"/>
  <c r="B1307" i="12"/>
  <c r="L1812" i="12"/>
  <c r="BJ802" i="12"/>
  <c r="EV297" i="12"/>
  <c r="BJ297" i="12"/>
  <c r="DH2317" i="12"/>
  <c r="DR1307" i="12"/>
  <c r="CD297" i="12"/>
  <c r="L2317" i="12"/>
  <c r="AF2317" i="12"/>
  <c r="V802" i="12"/>
  <c r="FP1307" i="12"/>
  <c r="CX2317" i="12"/>
  <c r="BT297" i="12"/>
  <c r="FZ297" i="12"/>
  <c r="FP297" i="12"/>
  <c r="BJ1812" i="12"/>
  <c r="EV2317" i="12"/>
  <c r="AZ1307" i="12"/>
  <c r="CN802" i="12"/>
  <c r="AF802" i="12"/>
  <c r="BJ1307" i="12"/>
  <c r="DH1812" i="12"/>
  <c r="CN297" i="12"/>
  <c r="CD1812" i="12"/>
  <c r="FP802" i="12"/>
  <c r="EL297" i="12"/>
  <c r="EB802" i="12"/>
  <c r="DR802" i="12"/>
  <c r="DR1812" i="12"/>
  <c r="B1812" i="12"/>
  <c r="CD1307" i="12"/>
  <c r="AF297" i="12"/>
  <c r="V1812" i="12"/>
  <c r="EB1812" i="12"/>
  <c r="L802" i="12"/>
  <c r="FF297" i="12"/>
  <c r="V1307" i="12"/>
  <c r="L297" i="12"/>
  <c r="EL802" i="12"/>
  <c r="V2317" i="12"/>
  <c r="AP297" i="12"/>
  <c r="CC2317" i="12"/>
  <c r="EK802" i="12"/>
  <c r="FO1307" i="12"/>
  <c r="EK297" i="12"/>
  <c r="EA297" i="12"/>
  <c r="DQ802" i="12"/>
  <c r="BS1307" i="12"/>
  <c r="FO2317" i="12"/>
  <c r="DQ1812" i="12"/>
  <c r="CC1812" i="12"/>
  <c r="EK1307" i="12"/>
  <c r="GI1307" i="12"/>
  <c r="AO1812" i="12"/>
  <c r="AY297" i="12"/>
  <c r="BI1812" i="12"/>
  <c r="U802" i="12"/>
  <c r="CM297" i="12"/>
  <c r="EU1812" i="12"/>
  <c r="BS802" i="12"/>
  <c r="A802" i="12"/>
  <c r="DG802" i="12"/>
  <c r="CW802" i="12"/>
  <c r="AE1307" i="12"/>
  <c r="K802" i="12"/>
  <c r="CW2317" i="12"/>
  <c r="DG1307" i="12"/>
  <c r="AE1812" i="12"/>
  <c r="CM802" i="12"/>
  <c r="CM1307" i="12"/>
  <c r="K2317" i="12"/>
  <c r="U1812" i="12"/>
  <c r="CM1812" i="12"/>
  <c r="BS297" i="12"/>
  <c r="A1307" i="12"/>
  <c r="U297" i="12"/>
  <c r="A2317" i="12"/>
  <c r="GI802" i="12"/>
  <c r="FE1812" i="12"/>
  <c r="FE2317" i="12"/>
  <c r="CW297" i="12"/>
  <c r="EA1812" i="12"/>
  <c r="FE1307" i="12"/>
  <c r="AY802" i="12"/>
  <c r="EU802" i="12"/>
  <c r="FO1812" i="12"/>
  <c r="AY2317" i="12"/>
  <c r="A1812" i="12"/>
  <c r="AO297" i="12"/>
  <c r="CC1307" i="12"/>
  <c r="AE802" i="12"/>
  <c r="DG297" i="12"/>
  <c r="AY1307" i="12"/>
  <c r="K1812" i="12"/>
  <c r="BI2317" i="12"/>
  <c r="FY297" i="12"/>
  <c r="FY1307" i="12"/>
  <c r="CW1812" i="12"/>
  <c r="DG1812" i="12"/>
  <c r="DQ1307" i="12"/>
  <c r="FY802" i="12"/>
  <c r="CC802" i="12"/>
  <c r="EK2317" i="12"/>
  <c r="DQ297" i="12"/>
  <c r="FO802" i="12"/>
  <c r="EU1307" i="12"/>
  <c r="BS2317" i="12"/>
  <c r="AO2317" i="12"/>
  <c r="EU2317" i="12"/>
  <c r="FE297" i="12"/>
  <c r="AO802" i="12"/>
  <c r="GI297" i="12"/>
  <c r="BI297" i="12"/>
  <c r="K297" i="12"/>
  <c r="EA1307" i="12"/>
  <c r="FY2317" i="12"/>
  <c r="A296" i="12"/>
  <c r="FE802" i="12"/>
  <c r="EK1812" i="12"/>
  <c r="K1307" i="12"/>
  <c r="DQ2317" i="12"/>
  <c r="GI1812" i="12"/>
  <c r="FY1812" i="12"/>
  <c r="AY1812" i="12"/>
  <c r="U2317" i="12"/>
  <c r="FO297" i="12"/>
  <c r="CC297" i="12"/>
  <c r="AO1307" i="12"/>
  <c r="DG2317" i="12"/>
  <c r="CM2317" i="12"/>
  <c r="BS1812" i="12"/>
  <c r="BI802" i="12"/>
  <c r="AE2317" i="12"/>
  <c r="EA2317" i="12"/>
  <c r="GI2317" i="12"/>
  <c r="AE297" i="12"/>
  <c r="CW1307" i="12"/>
  <c r="BI1307" i="12"/>
  <c r="EU297" i="12"/>
  <c r="U1307" i="12"/>
  <c r="EA802" i="12"/>
  <c r="V2318" i="12" l="1"/>
  <c r="AF298" i="12"/>
  <c r="BJ1813" i="12"/>
  <c r="GJ803" i="12"/>
  <c r="CX803" i="12"/>
  <c r="B297" i="12"/>
  <c r="CX1813" i="12"/>
  <c r="AP298" i="12"/>
  <c r="V1308" i="12"/>
  <c r="V1813" i="12"/>
  <c r="DR1813" i="12"/>
  <c r="FP803" i="12"/>
  <c r="BJ1308" i="12"/>
  <c r="EV2318" i="12"/>
  <c r="BT298" i="12"/>
  <c r="AF2318" i="12"/>
  <c r="DH2318" i="12"/>
  <c r="L1813" i="12"/>
  <c r="AF1308" i="12"/>
  <c r="AP1308" i="12"/>
  <c r="DR298" i="12"/>
  <c r="FF1308" i="12"/>
  <c r="EL1308" i="12"/>
  <c r="EV1813" i="12"/>
  <c r="CD2318" i="12"/>
  <c r="GJ1308" i="12"/>
  <c r="AP2318" i="12"/>
  <c r="EL1813" i="12"/>
  <c r="AP1813" i="12"/>
  <c r="V298" i="12"/>
  <c r="CN2318" i="12"/>
  <c r="AZ2318" i="12"/>
  <c r="DR803" i="12"/>
  <c r="CX2318" i="12"/>
  <c r="B1308" i="12"/>
  <c r="DH1308" i="12"/>
  <c r="B2318" i="12"/>
  <c r="AZ803" i="12"/>
  <c r="EL803" i="12"/>
  <c r="L803" i="12"/>
  <c r="CD1308" i="12"/>
  <c r="EB803" i="12"/>
  <c r="CN298" i="12"/>
  <c r="CN803" i="12"/>
  <c r="FP298" i="12"/>
  <c r="FP1308" i="12"/>
  <c r="CD298" i="12"/>
  <c r="EV298" i="12"/>
  <c r="EL2318" i="12"/>
  <c r="GJ1813" i="12"/>
  <c r="BT1813" i="12"/>
  <c r="CX1308" i="12"/>
  <c r="FF1813" i="12"/>
  <c r="FP2318" i="12"/>
  <c r="FZ1308" i="12"/>
  <c r="EV1308" i="12"/>
  <c r="FF2318" i="12"/>
  <c r="AZ1813" i="12"/>
  <c r="DR2318" i="12"/>
  <c r="CN1308" i="12"/>
  <c r="FZ1813" i="12"/>
  <c r="EB2318" i="12"/>
  <c r="DH298" i="12"/>
  <c r="FF298" i="12"/>
  <c r="CD1813" i="12"/>
  <c r="AF803" i="12"/>
  <c r="L2318" i="12"/>
  <c r="BJ298" i="12"/>
  <c r="FZ2318" i="12"/>
  <c r="FP1813" i="12"/>
  <c r="CX298" i="12"/>
  <c r="FF803" i="12"/>
  <c r="GJ2318" i="12"/>
  <c r="AF1813" i="12"/>
  <c r="BJ2318" i="12"/>
  <c r="L298" i="12"/>
  <c r="EB1813" i="12"/>
  <c r="B1813" i="12"/>
  <c r="EL298" i="12"/>
  <c r="DH1813" i="12"/>
  <c r="AZ1308" i="12"/>
  <c r="FZ298" i="12"/>
  <c r="V803" i="12"/>
  <c r="DR1308" i="12"/>
  <c r="BJ803" i="12"/>
  <c r="FZ803" i="12"/>
  <c r="EV803" i="12"/>
  <c r="CN1813" i="12"/>
  <c r="AP803" i="12"/>
  <c r="BT2318" i="12"/>
  <c r="GJ298" i="12"/>
  <c r="CD803" i="12"/>
  <c r="BT1308" i="12"/>
  <c r="EB1308" i="12"/>
  <c r="EB298" i="12"/>
  <c r="AZ298" i="12"/>
  <c r="L1308" i="12"/>
  <c r="DH803" i="12"/>
  <c r="BT803" i="12"/>
  <c r="B803" i="12"/>
  <c r="DQ2318" i="12"/>
  <c r="FY2318" i="12"/>
  <c r="FE1813" i="12"/>
  <c r="GI2318" i="12"/>
  <c r="GI298" i="12"/>
  <c r="AO1813" i="12"/>
  <c r="EA1813" i="12"/>
  <c r="AY1813" i="12"/>
  <c r="EK1308" i="12"/>
  <c r="BI803" i="12"/>
  <c r="DQ1813" i="12"/>
  <c r="K1308" i="12"/>
  <c r="U803" i="12"/>
  <c r="DG1308" i="12"/>
  <c r="BS298" i="12"/>
  <c r="DG2318" i="12"/>
  <c r="AE1813" i="12"/>
  <c r="CC1308" i="12"/>
  <c r="FE1308" i="12"/>
  <c r="A1308" i="12"/>
  <c r="A1813" i="12"/>
  <c r="EU2318" i="12"/>
  <c r="CW298" i="12"/>
  <c r="EA1308" i="12"/>
  <c r="DQ298" i="12"/>
  <c r="AO2318" i="12"/>
  <c r="FY1813" i="12"/>
  <c r="AY1308" i="12"/>
  <c r="EK2318" i="12"/>
  <c r="FE2318" i="12"/>
  <c r="FO2318" i="12"/>
  <c r="CM2318" i="12"/>
  <c r="DQ803" i="12"/>
  <c r="AE1308" i="12"/>
  <c r="EU803" i="12"/>
  <c r="EK803" i="12"/>
  <c r="A803" i="12"/>
  <c r="EK1813" i="12"/>
  <c r="GI1813" i="12"/>
  <c r="CW1813" i="12"/>
  <c r="FO298" i="12"/>
  <c r="BI1308" i="12"/>
  <c r="AE803" i="12"/>
  <c r="FE803" i="12"/>
  <c r="AY2318" i="12"/>
  <c r="CC298" i="12"/>
  <c r="EK298" i="12"/>
  <c r="AO1308" i="12"/>
  <c r="K298" i="12"/>
  <c r="DG1813" i="12"/>
  <c r="GI803" i="12"/>
  <c r="K2318" i="12"/>
  <c r="FY298" i="12"/>
  <c r="DQ1308" i="12"/>
  <c r="EU1813" i="12"/>
  <c r="CC2318" i="12"/>
  <c r="EA2318" i="12"/>
  <c r="CM1308" i="12"/>
  <c r="AO803" i="12"/>
  <c r="EA298" i="12"/>
  <c r="AE298" i="12"/>
  <c r="EU1308" i="12"/>
  <c r="FO1813" i="12"/>
  <c r="BS1308" i="12"/>
  <c r="CW2318" i="12"/>
  <c r="BI298" i="12"/>
  <c r="AY803" i="12"/>
  <c r="CM1813" i="12"/>
  <c r="FE298" i="12"/>
  <c r="AO298" i="12"/>
  <c r="BS1813" i="12"/>
  <c r="A2318" i="12"/>
  <c r="U298" i="12"/>
  <c r="BI2318" i="12"/>
  <c r="K803" i="12"/>
  <c r="CW1308" i="12"/>
  <c r="A297" i="12"/>
  <c r="AY298" i="12"/>
  <c r="U1308" i="12"/>
  <c r="FO803" i="12"/>
  <c r="DG803" i="12"/>
  <c r="GI1308" i="12"/>
  <c r="DG298" i="12"/>
  <c r="BI1813" i="12"/>
  <c r="BS803" i="12"/>
  <c r="CM803" i="12"/>
  <c r="EA803" i="12"/>
  <c r="FO1308" i="12"/>
  <c r="U2318" i="12"/>
  <c r="K1813" i="12"/>
  <c r="CC1813" i="12"/>
  <c r="EU298" i="12"/>
  <c r="CW803" i="12"/>
  <c r="CM298" i="12"/>
  <c r="FY803" i="12"/>
  <c r="BS2318" i="12"/>
  <c r="U1813" i="12"/>
  <c r="CC803" i="12"/>
  <c r="AE2318" i="12"/>
  <c r="FY1308" i="12"/>
  <c r="EB299" i="12" l="1"/>
  <c r="V804" i="12"/>
  <c r="DH299" i="12"/>
  <c r="BT1814" i="12"/>
  <c r="B1309" i="12"/>
  <c r="AF1309" i="12"/>
  <c r="DR1814" i="12"/>
  <c r="B804" i="12"/>
  <c r="AZ299" i="12"/>
  <c r="CD804" i="12"/>
  <c r="CN1814" i="12"/>
  <c r="DR1309" i="12"/>
  <c r="DH1814" i="12"/>
  <c r="L299" i="12"/>
  <c r="FF804" i="12"/>
  <c r="BJ299" i="12"/>
  <c r="FF299" i="12"/>
  <c r="CN1309" i="12"/>
  <c r="EV1309" i="12"/>
  <c r="CX1309" i="12"/>
  <c r="EV299" i="12"/>
  <c r="CN804" i="12"/>
  <c r="L804" i="12"/>
  <c r="DH1309" i="12"/>
  <c r="AZ2319" i="12"/>
  <c r="EL1814" i="12"/>
  <c r="EV1814" i="12"/>
  <c r="AP1309" i="12"/>
  <c r="AF2319" i="12"/>
  <c r="FP804" i="12"/>
  <c r="AP299" i="12"/>
  <c r="GJ804" i="12"/>
  <c r="BT804" i="12"/>
  <c r="EL299" i="12"/>
  <c r="L2319" i="12"/>
  <c r="FZ1309" i="12"/>
  <c r="EL804" i="12"/>
  <c r="EL1309" i="12"/>
  <c r="CX1814" i="12"/>
  <c r="DH804" i="12"/>
  <c r="EB1309" i="12"/>
  <c r="BT2319" i="12"/>
  <c r="FZ804" i="12"/>
  <c r="FZ299" i="12"/>
  <c r="B1814" i="12"/>
  <c r="AF1814" i="12"/>
  <c r="FP1814" i="12"/>
  <c r="AF804" i="12"/>
  <c r="EB2319" i="12"/>
  <c r="AZ1814" i="12"/>
  <c r="FP2319" i="12"/>
  <c r="GJ1814" i="12"/>
  <c r="FP1309" i="12"/>
  <c r="EB804" i="12"/>
  <c r="AZ804" i="12"/>
  <c r="CX2319" i="12"/>
  <c r="V299" i="12"/>
  <c r="GJ1309" i="12"/>
  <c r="FF1309" i="12"/>
  <c r="L1814" i="12"/>
  <c r="EV2319" i="12"/>
  <c r="V1814" i="12"/>
  <c r="B298" i="12"/>
  <c r="AF299" i="12"/>
  <c r="GJ299" i="12"/>
  <c r="EV804" i="12"/>
  <c r="BJ2319" i="12"/>
  <c r="CX299" i="12"/>
  <c r="DR2319" i="12"/>
  <c r="CD299" i="12"/>
  <c r="CN299" i="12"/>
  <c r="CN2319" i="12"/>
  <c r="AP2319" i="12"/>
  <c r="BT299" i="12"/>
  <c r="BJ1814" i="12"/>
  <c r="L1309" i="12"/>
  <c r="BT1309" i="12"/>
  <c r="AP804" i="12"/>
  <c r="BJ804" i="12"/>
  <c r="AZ1309" i="12"/>
  <c r="EB1814" i="12"/>
  <c r="GJ2319" i="12"/>
  <c r="FZ2319" i="12"/>
  <c r="CD1814" i="12"/>
  <c r="FZ1814" i="12"/>
  <c r="FF2319" i="12"/>
  <c r="FF1814" i="12"/>
  <c r="EL2319" i="12"/>
  <c r="FP299" i="12"/>
  <c r="CD1309" i="12"/>
  <c r="B2319" i="12"/>
  <c r="DR804" i="12"/>
  <c r="AP1814" i="12"/>
  <c r="CD2319" i="12"/>
  <c r="DR299" i="12"/>
  <c r="DH2319" i="12"/>
  <c r="BJ1309" i="12"/>
  <c r="V1309" i="12"/>
  <c r="CX804" i="12"/>
  <c r="V2319" i="12"/>
  <c r="CC1309" i="12"/>
  <c r="FE299" i="12"/>
  <c r="AY2319" i="12"/>
  <c r="FE2319" i="12"/>
  <c r="EK804" i="12"/>
  <c r="EU2319" i="12"/>
  <c r="DQ804" i="12"/>
  <c r="U1309" i="12"/>
  <c r="FO1814" i="12"/>
  <c r="CC804" i="12"/>
  <c r="FY1814" i="12"/>
  <c r="BS2319" i="12"/>
  <c r="CM804" i="12"/>
  <c r="DQ299" i="12"/>
  <c r="BI1814" i="12"/>
  <c r="K1814" i="12"/>
  <c r="K1309" i="12"/>
  <c r="EA1814" i="12"/>
  <c r="A1814" i="12"/>
  <c r="BS1309" i="12"/>
  <c r="AO804" i="12"/>
  <c r="DQ1309" i="12"/>
  <c r="CW2319" i="12"/>
  <c r="CM1814" i="12"/>
  <c r="FE1814" i="12"/>
  <c r="DG2319" i="12"/>
  <c r="GI2319" i="12"/>
  <c r="CM1309" i="12"/>
  <c r="DG1814" i="12"/>
  <c r="U2319" i="12"/>
  <c r="FO1309" i="12"/>
  <c r="K804" i="12"/>
  <c r="DG299" i="12"/>
  <c r="DG1309" i="12"/>
  <c r="FO2319" i="12"/>
  <c r="A2319" i="12"/>
  <c r="BI2319" i="12"/>
  <c r="CC1814" i="12"/>
  <c r="FY1309" i="12"/>
  <c r="FY2319" i="12"/>
  <c r="U804" i="12"/>
  <c r="EK1309" i="12"/>
  <c r="AY299" i="12"/>
  <c r="FY804" i="12"/>
  <c r="EU804" i="12"/>
  <c r="CW299" i="12"/>
  <c r="BS299" i="12"/>
  <c r="CC2319" i="12"/>
  <c r="AO1814" i="12"/>
  <c r="AE804" i="12"/>
  <c r="EU1309" i="12"/>
  <c r="GI1814" i="12"/>
  <c r="A804" i="12"/>
  <c r="CC299" i="12"/>
  <c r="AE1309" i="12"/>
  <c r="FY299" i="12"/>
  <c r="GI804" i="12"/>
  <c r="EK2319" i="12"/>
  <c r="AE2319" i="12"/>
  <c r="EA299" i="12"/>
  <c r="U299" i="12"/>
  <c r="CM299" i="12"/>
  <c r="BI1309" i="12"/>
  <c r="U1814" i="12"/>
  <c r="EK1814" i="12"/>
  <c r="EU299" i="12"/>
  <c r="AY1309" i="12"/>
  <c r="CW1309" i="12"/>
  <c r="AY1814" i="12"/>
  <c r="AO2319" i="12"/>
  <c r="K299" i="12"/>
  <c r="FE804" i="12"/>
  <c r="GI1309" i="12"/>
  <c r="DQ1814" i="12"/>
  <c r="CW804" i="12"/>
  <c r="A1309" i="12"/>
  <c r="EA2319" i="12"/>
  <c r="AO1309" i="12"/>
  <c r="AE1814" i="12"/>
  <c r="A298" i="12"/>
  <c r="CM2319" i="12"/>
  <c r="BI804" i="12"/>
  <c r="EU1814" i="12"/>
  <c r="AE299" i="12"/>
  <c r="EA1309" i="12"/>
  <c r="BS804" i="12"/>
  <c r="DG804" i="12"/>
  <c r="FO804" i="12"/>
  <c r="BS1814" i="12"/>
  <c r="DQ2319" i="12"/>
  <c r="FE1309" i="12"/>
  <c r="CW1814" i="12"/>
  <c r="AY804" i="12"/>
  <c r="FO299" i="12"/>
  <c r="BI299" i="12"/>
  <c r="EK299" i="12"/>
  <c r="EA804" i="12"/>
  <c r="K2319" i="12"/>
  <c r="GI299" i="12"/>
  <c r="AO299" i="12"/>
  <c r="FF1815" i="12" l="1"/>
  <c r="BJ1815" i="12"/>
  <c r="FF1310" i="12"/>
  <c r="FP2320" i="12"/>
  <c r="L2320" i="12"/>
  <c r="L805" i="12"/>
  <c r="CN1815" i="12"/>
  <c r="V2320" i="12"/>
  <c r="DH2320" i="12"/>
  <c r="DR805" i="12"/>
  <c r="EL2320" i="12"/>
  <c r="CD1815" i="12"/>
  <c r="AZ1310" i="12"/>
  <c r="L1310" i="12"/>
  <c r="CN2320" i="12"/>
  <c r="CX300" i="12"/>
  <c r="AF300" i="12"/>
  <c r="L1815" i="12"/>
  <c r="CX2320" i="12"/>
  <c r="GJ1815" i="12"/>
  <c r="AF805" i="12"/>
  <c r="FZ300" i="12"/>
  <c r="DH805" i="12"/>
  <c r="FZ1310" i="12"/>
  <c r="GJ805" i="12"/>
  <c r="AP1310" i="12"/>
  <c r="DH1310" i="12"/>
  <c r="CX1310" i="12"/>
  <c r="BJ300" i="12"/>
  <c r="DR1310" i="12"/>
  <c r="B805" i="12"/>
  <c r="BT1815" i="12"/>
  <c r="B2320" i="12"/>
  <c r="BJ805" i="12"/>
  <c r="BJ2320" i="12"/>
  <c r="FP1815" i="12"/>
  <c r="AP300" i="12"/>
  <c r="FF805" i="12"/>
  <c r="DH300" i="12"/>
  <c r="V1310" i="12"/>
  <c r="CD2320" i="12"/>
  <c r="CD1310" i="12"/>
  <c r="FF2320" i="12"/>
  <c r="GJ2320" i="12"/>
  <c r="AP805" i="12"/>
  <c r="BT300" i="12"/>
  <c r="CD300" i="12"/>
  <c r="EV805" i="12"/>
  <c r="V1815" i="12"/>
  <c r="GJ1310" i="12"/>
  <c r="EB805" i="12"/>
  <c r="AZ1815" i="12"/>
  <c r="AF1815" i="12"/>
  <c r="BT2320" i="12"/>
  <c r="EL1310" i="12"/>
  <c r="EL300" i="12"/>
  <c r="FP805" i="12"/>
  <c r="EL1815" i="12"/>
  <c r="CN805" i="12"/>
  <c r="CN1310" i="12"/>
  <c r="L300" i="12"/>
  <c r="CD805" i="12"/>
  <c r="AF1310" i="12"/>
  <c r="V805" i="12"/>
  <c r="CX805" i="12"/>
  <c r="DR300" i="12"/>
  <c r="FZ2320" i="12"/>
  <c r="CN300" i="12"/>
  <c r="B299" i="12"/>
  <c r="AZ805" i="12"/>
  <c r="FZ805" i="12"/>
  <c r="CX1815" i="12"/>
  <c r="EV1815" i="12"/>
  <c r="EV1310" i="12"/>
  <c r="DR1815" i="12"/>
  <c r="BJ1310" i="12"/>
  <c r="AP1815" i="12"/>
  <c r="FP300" i="12"/>
  <c r="FZ1815" i="12"/>
  <c r="EB1815" i="12"/>
  <c r="BT1310" i="12"/>
  <c r="AP2320" i="12"/>
  <c r="DR2320" i="12"/>
  <c r="GJ300" i="12"/>
  <c r="EV2320" i="12"/>
  <c r="V300" i="12"/>
  <c r="FP1310" i="12"/>
  <c r="EB2320" i="12"/>
  <c r="B1815" i="12"/>
  <c r="EB1310" i="12"/>
  <c r="EL805" i="12"/>
  <c r="BT805" i="12"/>
  <c r="AF2320" i="12"/>
  <c r="AZ2320" i="12"/>
  <c r="EV300" i="12"/>
  <c r="FF300" i="12"/>
  <c r="DH1815" i="12"/>
  <c r="AZ300" i="12"/>
  <c r="B1310" i="12"/>
  <c r="EB300" i="12"/>
  <c r="DG2320" i="12"/>
  <c r="K2320" i="12"/>
  <c r="AO2320" i="12"/>
  <c r="BS2320" i="12"/>
  <c r="FY1310" i="12"/>
  <c r="CW1815" i="12"/>
  <c r="GI1815" i="12"/>
  <c r="CC1815" i="12"/>
  <c r="K1310" i="12"/>
  <c r="EU805" i="12"/>
  <c r="CC2320" i="12"/>
  <c r="DQ1310" i="12"/>
  <c r="FO805" i="12"/>
  <c r="DQ1815" i="12"/>
  <c r="EU1815" i="12"/>
  <c r="U805" i="12"/>
  <c r="EU2320" i="12"/>
  <c r="BS1310" i="12"/>
  <c r="AE805" i="12"/>
  <c r="EA1310" i="12"/>
  <c r="FE805" i="12"/>
  <c r="EK1815" i="12"/>
  <c r="GI300" i="12"/>
  <c r="AE2320" i="12"/>
  <c r="EA805" i="12"/>
  <c r="CC1310" i="12"/>
  <c r="BS805" i="12"/>
  <c r="A805" i="12"/>
  <c r="EK1310" i="12"/>
  <c r="CW300" i="12"/>
  <c r="FE1310" i="12"/>
  <c r="EU1310" i="12"/>
  <c r="AO300" i="12"/>
  <c r="A1815" i="12"/>
  <c r="BS300" i="12"/>
  <c r="DG805" i="12"/>
  <c r="DG1815" i="12"/>
  <c r="BI805" i="12"/>
  <c r="CC300" i="12"/>
  <c r="CW1310" i="12"/>
  <c r="FO1815" i="12"/>
  <c r="FE1815" i="12"/>
  <c r="CM300" i="12"/>
  <c r="AY300" i="12"/>
  <c r="CM1815" i="12"/>
  <c r="EK2320" i="12"/>
  <c r="FY300" i="12"/>
  <c r="FO2320" i="12"/>
  <c r="EA2320" i="12"/>
  <c r="A2320" i="12"/>
  <c r="CC805" i="12"/>
  <c r="AY2320" i="12"/>
  <c r="FE300" i="12"/>
  <c r="FY1815" i="12"/>
  <c r="EK300" i="12"/>
  <c r="CM1310" i="12"/>
  <c r="AY1310" i="12"/>
  <c r="AO1815" i="12"/>
  <c r="K805" i="12"/>
  <c r="FE2320" i="12"/>
  <c r="EA1815" i="12"/>
  <c r="AE1815" i="12"/>
  <c r="K300" i="12"/>
  <c r="AY805" i="12"/>
  <c r="BI2320" i="12"/>
  <c r="U2320" i="12"/>
  <c r="DQ2320" i="12"/>
  <c r="A299" i="12"/>
  <c r="BI1310" i="12"/>
  <c r="DG300" i="12"/>
  <c r="AE1310" i="12"/>
  <c r="GI1310" i="12"/>
  <c r="U1815" i="12"/>
  <c r="AO805" i="12"/>
  <c r="U300" i="12"/>
  <c r="FY2320" i="12"/>
  <c r="AE300" i="12"/>
  <c r="FY805" i="12"/>
  <c r="EK805" i="12"/>
  <c r="U1310" i="12"/>
  <c r="BI300" i="12"/>
  <c r="K1815" i="12"/>
  <c r="A1310" i="12"/>
  <c r="EA300" i="12"/>
  <c r="AY1815" i="12"/>
  <c r="CW805" i="12"/>
  <c r="DG1310" i="12"/>
  <c r="CW2320" i="12"/>
  <c r="CM805" i="12"/>
  <c r="FO300" i="12"/>
  <c r="GI805" i="12"/>
  <c r="CM2320" i="12"/>
  <c r="BS1815" i="12"/>
  <c r="DQ300" i="12"/>
  <c r="GI2320" i="12"/>
  <c r="EU300" i="12"/>
  <c r="DQ805" i="12"/>
  <c r="AO1310" i="12"/>
  <c r="BI1815" i="12"/>
  <c r="FO1310" i="12"/>
  <c r="EV301" i="12" l="1"/>
  <c r="FP1311" i="12"/>
  <c r="FZ1816" i="12"/>
  <c r="FZ806" i="12"/>
  <c r="AF1311" i="12"/>
  <c r="EL1311" i="12"/>
  <c r="CD301" i="12"/>
  <c r="DH301" i="12"/>
  <c r="B806" i="12"/>
  <c r="DH806" i="12"/>
  <c r="CN2321" i="12"/>
  <c r="CN1816" i="12"/>
  <c r="AZ301" i="12"/>
  <c r="EB1311" i="12"/>
  <c r="AP2321" i="12"/>
  <c r="EV1311" i="12"/>
  <c r="DR301" i="12"/>
  <c r="EL1816" i="12"/>
  <c r="GJ1311" i="12"/>
  <c r="CD1311" i="12"/>
  <c r="BJ806" i="12"/>
  <c r="AP1311" i="12"/>
  <c r="L1816" i="12"/>
  <c r="DR806" i="12"/>
  <c r="L806" i="12"/>
  <c r="EB301" i="12"/>
  <c r="FF301" i="12"/>
  <c r="BT806" i="12"/>
  <c r="EB2321" i="12"/>
  <c r="GJ301" i="12"/>
  <c r="EB1816" i="12"/>
  <c r="BJ1311" i="12"/>
  <c r="CX1816" i="12"/>
  <c r="CN301" i="12"/>
  <c r="V806" i="12"/>
  <c r="CN1311" i="12"/>
  <c r="EL301" i="12"/>
  <c r="AZ1816" i="12"/>
  <c r="EV806" i="12"/>
  <c r="GJ2321" i="12"/>
  <c r="V1311" i="12"/>
  <c r="FP1816" i="12"/>
  <c r="BT1816" i="12"/>
  <c r="CX1311" i="12"/>
  <c r="FZ1311" i="12"/>
  <c r="GJ1816" i="12"/>
  <c r="CX301" i="12"/>
  <c r="CD1816" i="12"/>
  <c r="V2321" i="12"/>
  <c r="FP2321" i="12"/>
  <c r="B1311" i="12"/>
  <c r="EL806" i="12"/>
  <c r="DR2321" i="12"/>
  <c r="DR1816" i="12"/>
  <c r="FZ2321" i="12"/>
  <c r="CN806" i="12"/>
  <c r="EB806" i="12"/>
  <c r="FF2321" i="12"/>
  <c r="BJ2321" i="12"/>
  <c r="DH1311" i="12"/>
  <c r="CX2321" i="12"/>
  <c r="EL2321" i="12"/>
  <c r="FF1311" i="12"/>
  <c r="AZ2321" i="12"/>
  <c r="V301" i="12"/>
  <c r="FP301" i="12"/>
  <c r="AZ806" i="12"/>
  <c r="CD806" i="12"/>
  <c r="BT2321" i="12"/>
  <c r="BT301" i="12"/>
  <c r="FF806" i="12"/>
  <c r="DR1311" i="12"/>
  <c r="FZ301" i="12"/>
  <c r="L1311" i="12"/>
  <c r="BJ1816" i="12"/>
  <c r="DH1816" i="12"/>
  <c r="AF2321" i="12"/>
  <c r="B1816" i="12"/>
  <c r="EV2321" i="12"/>
  <c r="BT1311" i="12"/>
  <c r="AP1816" i="12"/>
  <c r="EV1816" i="12"/>
  <c r="B300" i="12"/>
  <c r="CX806" i="12"/>
  <c r="L301" i="12"/>
  <c r="FP806" i="12"/>
  <c r="AF1816" i="12"/>
  <c r="V1816" i="12"/>
  <c r="AP806" i="12"/>
  <c r="CD2321" i="12"/>
  <c r="AP301" i="12"/>
  <c r="B2321" i="12"/>
  <c r="BJ301" i="12"/>
  <c r="GJ806" i="12"/>
  <c r="AF806" i="12"/>
  <c r="AF301" i="12"/>
  <c r="AZ1311" i="12"/>
  <c r="DH2321" i="12"/>
  <c r="L2321" i="12"/>
  <c r="FF1816" i="12"/>
  <c r="FY1311" i="12"/>
  <c r="DQ806" i="12"/>
  <c r="CW806" i="12"/>
  <c r="DQ1816" i="12"/>
  <c r="EA1311" i="12"/>
  <c r="A806" i="12"/>
  <c r="U806" i="12"/>
  <c r="FY301" i="12"/>
  <c r="EK1816" i="12"/>
  <c r="BS806" i="12"/>
  <c r="EK2321" i="12"/>
  <c r="FO1311" i="12"/>
  <c r="BS1816" i="12"/>
  <c r="EU2321" i="12"/>
  <c r="DG301" i="12"/>
  <c r="K2321" i="12"/>
  <c r="BI301" i="12"/>
  <c r="EU1816" i="12"/>
  <c r="GI1816" i="12"/>
  <c r="CM806" i="12"/>
  <c r="FO1816" i="12"/>
  <c r="GI2321" i="12"/>
  <c r="GI806" i="12"/>
  <c r="CM301" i="12"/>
  <c r="FE1816" i="12"/>
  <c r="AO1816" i="12"/>
  <c r="CC1816" i="12"/>
  <c r="FY2321" i="12"/>
  <c r="FE2321" i="12"/>
  <c r="AY1311" i="12"/>
  <c r="FO2321" i="12"/>
  <c r="BS301" i="12"/>
  <c r="U1816" i="12"/>
  <c r="A2321" i="12"/>
  <c r="AO806" i="12"/>
  <c r="EU301" i="12"/>
  <c r="DG806" i="12"/>
  <c r="EA806" i="12"/>
  <c r="CC301" i="12"/>
  <c r="EU806" i="12"/>
  <c r="U301" i="12"/>
  <c r="K1816" i="12"/>
  <c r="AO2321" i="12"/>
  <c r="A1816" i="12"/>
  <c r="CW1816" i="12"/>
  <c r="CW1311" i="12"/>
  <c r="CW2321" i="12"/>
  <c r="EK1311" i="12"/>
  <c r="AY2321" i="12"/>
  <c r="CC2321" i="12"/>
  <c r="K301" i="12"/>
  <c r="FE806" i="12"/>
  <c r="AE1816" i="12"/>
  <c r="EU1311" i="12"/>
  <c r="DG1816" i="12"/>
  <c r="BI2321" i="12"/>
  <c r="U1311" i="12"/>
  <c r="AY301" i="12"/>
  <c r="DG2321" i="12"/>
  <c r="CM1816" i="12"/>
  <c r="DQ301" i="12"/>
  <c r="EK301" i="12"/>
  <c r="K806" i="12"/>
  <c r="EA2321" i="12"/>
  <c r="EK806" i="12"/>
  <c r="CM1311" i="12"/>
  <c r="AY1816" i="12"/>
  <c r="CM2321" i="12"/>
  <c r="FY1816" i="12"/>
  <c r="A1311" i="12"/>
  <c r="CC806" i="12"/>
  <c r="K1311" i="12"/>
  <c r="AY806" i="12"/>
  <c r="FE301" i="12"/>
  <c r="FO806" i="12"/>
  <c r="GI1311" i="12"/>
  <c r="A300" i="12"/>
  <c r="GI301" i="12"/>
  <c r="BI806" i="12"/>
  <c r="FY806" i="12"/>
  <c r="BS2321" i="12"/>
  <c r="DG1311" i="12"/>
  <c r="BI1311" i="12"/>
  <c r="AE2321" i="12"/>
  <c r="DQ1311" i="12"/>
  <c r="CC1311" i="12"/>
  <c r="AO301" i="12"/>
  <c r="BS1311" i="12"/>
  <c r="EA1816" i="12"/>
  <c r="AE806" i="12"/>
  <c r="AE1311" i="12"/>
  <c r="BI1816" i="12"/>
  <c r="AO1311" i="12"/>
  <c r="AE301" i="12"/>
  <c r="FE1311" i="12"/>
  <c r="EA301" i="12"/>
  <c r="U2321" i="12"/>
  <c r="DQ2321" i="12"/>
  <c r="FO301" i="12"/>
  <c r="CW301" i="12"/>
  <c r="AF302" i="12" l="1"/>
  <c r="V1817" i="12"/>
  <c r="BT1312" i="12"/>
  <c r="DR1312" i="12"/>
  <c r="AZ2322" i="12"/>
  <c r="CN807" i="12"/>
  <c r="CD1817" i="12"/>
  <c r="GJ2322" i="12"/>
  <c r="BJ1312" i="12"/>
  <c r="DR807" i="12"/>
  <c r="EV1312" i="12"/>
  <c r="DH302" i="12"/>
  <c r="L2322" i="12"/>
  <c r="AP302" i="12"/>
  <c r="B301" i="12"/>
  <c r="BJ1817" i="12"/>
  <c r="AZ807" i="12"/>
  <c r="BJ2322" i="12"/>
  <c r="B1312" i="12"/>
  <c r="BT1817" i="12"/>
  <c r="V807" i="12"/>
  <c r="FF302" i="12"/>
  <c r="GJ1312" i="12"/>
  <c r="CN2322" i="12"/>
  <c r="FZ1817" i="12"/>
  <c r="DH2322" i="12"/>
  <c r="GJ807" i="12"/>
  <c r="CD2322" i="12"/>
  <c r="FP807" i="12"/>
  <c r="EV1817" i="12"/>
  <c r="B1817" i="12"/>
  <c r="L1312" i="12"/>
  <c r="BT302" i="12"/>
  <c r="FP302" i="12"/>
  <c r="EL2322" i="12"/>
  <c r="FF2322" i="12"/>
  <c r="DR1817" i="12"/>
  <c r="FP2322" i="12"/>
  <c r="GJ1817" i="12"/>
  <c r="FP1817" i="12"/>
  <c r="AZ1817" i="12"/>
  <c r="CN302" i="12"/>
  <c r="GJ302" i="12"/>
  <c r="EB302" i="12"/>
  <c r="AP1312" i="12"/>
  <c r="EL1817" i="12"/>
  <c r="EB1312" i="12"/>
  <c r="DH807" i="12"/>
  <c r="EL1312" i="12"/>
  <c r="FP1312" i="12"/>
  <c r="FF1817" i="12"/>
  <c r="B2322" i="12"/>
  <c r="CX807" i="12"/>
  <c r="DH1817" i="12"/>
  <c r="CD807" i="12"/>
  <c r="DH1312" i="12"/>
  <c r="EL807" i="12"/>
  <c r="CX1312" i="12"/>
  <c r="CN1312" i="12"/>
  <c r="BT807" i="12"/>
  <c r="CD1312" i="12"/>
  <c r="CN1817" i="12"/>
  <c r="FZ807" i="12"/>
  <c r="AF807" i="12"/>
  <c r="AF1817" i="12"/>
  <c r="EV2322" i="12"/>
  <c r="FF807" i="12"/>
  <c r="FF1312" i="12"/>
  <c r="FZ2322" i="12"/>
  <c r="CX302" i="12"/>
  <c r="EV807" i="12"/>
  <c r="EB1817" i="12"/>
  <c r="L1817" i="12"/>
  <c r="AP2322" i="12"/>
  <c r="CD302" i="12"/>
  <c r="AZ1312" i="12"/>
  <c r="BJ302" i="12"/>
  <c r="AP807" i="12"/>
  <c r="L302" i="12"/>
  <c r="AP1817" i="12"/>
  <c r="AF2322" i="12"/>
  <c r="FZ302" i="12"/>
  <c r="BT2322" i="12"/>
  <c r="V302" i="12"/>
  <c r="CX2322" i="12"/>
  <c r="EB807" i="12"/>
  <c r="DR2322" i="12"/>
  <c r="V2322" i="12"/>
  <c r="FZ1312" i="12"/>
  <c r="V1312" i="12"/>
  <c r="EL302" i="12"/>
  <c r="CX1817" i="12"/>
  <c r="EB2322" i="12"/>
  <c r="L807" i="12"/>
  <c r="BJ807" i="12"/>
  <c r="DR302" i="12"/>
  <c r="AZ302" i="12"/>
  <c r="B807" i="12"/>
  <c r="AF1312" i="12"/>
  <c r="EV302" i="12"/>
  <c r="CW807" i="12"/>
  <c r="GI1312" i="12"/>
  <c r="K302" i="12"/>
  <c r="BI2322" i="12"/>
  <c r="FO1817" i="12"/>
  <c r="BI302" i="12"/>
  <c r="AO1312" i="12"/>
  <c r="A1312" i="12"/>
  <c r="BS1312" i="12"/>
  <c r="CM1312" i="12"/>
  <c r="EK302" i="12"/>
  <c r="EU302" i="12"/>
  <c r="GI302" i="12"/>
  <c r="EU2322" i="12"/>
  <c r="CM1817" i="12"/>
  <c r="DG2322" i="12"/>
  <c r="AY1312" i="12"/>
  <c r="EK1312" i="12"/>
  <c r="A2322" i="12"/>
  <c r="GI807" i="12"/>
  <c r="DQ1817" i="12"/>
  <c r="FO1312" i="12"/>
  <c r="CW1817" i="12"/>
  <c r="EA1312" i="12"/>
  <c r="EA302" i="12"/>
  <c r="EU1817" i="12"/>
  <c r="BS1817" i="12"/>
  <c r="CW1312" i="12"/>
  <c r="FO302" i="12"/>
  <c r="K1312" i="12"/>
  <c r="DQ302" i="12"/>
  <c r="AE302" i="12"/>
  <c r="CW2322" i="12"/>
  <c r="FE1312" i="12"/>
  <c r="GI2322" i="12"/>
  <c r="U2322" i="12"/>
  <c r="U807" i="12"/>
  <c r="BS807" i="12"/>
  <c r="CC1817" i="12"/>
  <c r="GI1817" i="12"/>
  <c r="FO2322" i="12"/>
  <c r="FY2322" i="12"/>
  <c r="U1312" i="12"/>
  <c r="CM2322" i="12"/>
  <c r="EA1817" i="12"/>
  <c r="K2322" i="12"/>
  <c r="DG1312" i="12"/>
  <c r="U1817" i="12"/>
  <c r="DG302" i="12"/>
  <c r="BS2322" i="12"/>
  <c r="A807" i="12"/>
  <c r="AO1817" i="12"/>
  <c r="A1817" i="12"/>
  <c r="FE2322" i="12"/>
  <c r="BI1817" i="12"/>
  <c r="CC2322" i="12"/>
  <c r="FY1817" i="12"/>
  <c r="DG807" i="12"/>
  <c r="AY1817" i="12"/>
  <c r="EU807" i="12"/>
  <c r="AY2322" i="12"/>
  <c r="CC302" i="12"/>
  <c r="BI807" i="12"/>
  <c r="FE302" i="12"/>
  <c r="FY302" i="12"/>
  <c r="BS302" i="12"/>
  <c r="CM807" i="12"/>
  <c r="AO807" i="12"/>
  <c r="K1817" i="12"/>
  <c r="AY807" i="12"/>
  <c r="DQ807" i="12"/>
  <c r="AO2322" i="12"/>
  <c r="AE1817" i="12"/>
  <c r="AE1312" i="12"/>
  <c r="FY807" i="12"/>
  <c r="EA2322" i="12"/>
  <c r="FE807" i="12"/>
  <c r="CC807" i="12"/>
  <c r="FY1312" i="12"/>
  <c r="EK807" i="12"/>
  <c r="EK1817" i="12"/>
  <c r="U302" i="12"/>
  <c r="AO302" i="12"/>
  <c r="K807" i="12"/>
  <c r="DQ2322" i="12"/>
  <c r="FO807" i="12"/>
  <c r="CW302" i="12"/>
  <c r="AE2322" i="12"/>
  <c r="DG1817" i="12"/>
  <c r="AY302" i="12"/>
  <c r="EU1312" i="12"/>
  <c r="BI1312" i="12"/>
  <c r="FE1817" i="12"/>
  <c r="CM302" i="12"/>
  <c r="DQ1312" i="12"/>
  <c r="CC1312" i="12"/>
  <c r="EK2322" i="12"/>
  <c r="AE807" i="12"/>
  <c r="EA807" i="12"/>
  <c r="A301" i="12"/>
  <c r="EL303" i="12" l="1"/>
  <c r="L303" i="12"/>
  <c r="FF808" i="12"/>
  <c r="CD808" i="12"/>
  <c r="GJ303" i="12"/>
  <c r="CD1818" i="12"/>
  <c r="EV303" i="12"/>
  <c r="DR303" i="12"/>
  <c r="CX1818" i="12"/>
  <c r="V2323" i="12"/>
  <c r="V303" i="12"/>
  <c r="AP1818" i="12"/>
  <c r="AZ1313" i="12"/>
  <c r="EB1818" i="12"/>
  <c r="FF1313" i="12"/>
  <c r="AF808" i="12"/>
  <c r="BT808" i="12"/>
  <c r="DH1313" i="12"/>
  <c r="B2323" i="12"/>
  <c r="DH808" i="12"/>
  <c r="EB303" i="12"/>
  <c r="FP1818" i="12"/>
  <c r="FF2323" i="12"/>
  <c r="L1313" i="12"/>
  <c r="CD2323" i="12"/>
  <c r="CN2323" i="12"/>
  <c r="BT1818" i="12"/>
  <c r="BJ1818" i="12"/>
  <c r="DH303" i="12"/>
  <c r="GJ2323" i="12"/>
  <c r="DR1313" i="12"/>
  <c r="AF1313" i="12"/>
  <c r="BJ808" i="12"/>
  <c r="DR2323" i="12"/>
  <c r="BT2323" i="12"/>
  <c r="CD303" i="12"/>
  <c r="EV808" i="12"/>
  <c r="FZ808" i="12"/>
  <c r="CN1313" i="12"/>
  <c r="FF1818" i="12"/>
  <c r="EB1313" i="12"/>
  <c r="GJ1818" i="12"/>
  <c r="EL2323" i="12"/>
  <c r="B1818" i="12"/>
  <c r="GJ808" i="12"/>
  <c r="GJ1313" i="12"/>
  <c r="B1313" i="12"/>
  <c r="B302" i="12"/>
  <c r="EV1313" i="12"/>
  <c r="BT1313" i="12"/>
  <c r="B808" i="12"/>
  <c r="L808" i="12"/>
  <c r="V1313" i="12"/>
  <c r="EB808" i="12"/>
  <c r="FZ303" i="12"/>
  <c r="AP808" i="12"/>
  <c r="AP2323" i="12"/>
  <c r="CX303" i="12"/>
  <c r="EV2323" i="12"/>
  <c r="CN1818" i="12"/>
  <c r="CX1313" i="12"/>
  <c r="DH1818" i="12"/>
  <c r="FP1313" i="12"/>
  <c r="EL1818" i="12"/>
  <c r="CN303" i="12"/>
  <c r="FP2323" i="12"/>
  <c r="FP303" i="12"/>
  <c r="EV1818" i="12"/>
  <c r="DH2323" i="12"/>
  <c r="FF303" i="12"/>
  <c r="BJ2323" i="12"/>
  <c r="AP303" i="12"/>
  <c r="DR808" i="12"/>
  <c r="CN808" i="12"/>
  <c r="V1818" i="12"/>
  <c r="AZ303" i="12"/>
  <c r="EB2323" i="12"/>
  <c r="FZ1313" i="12"/>
  <c r="CX2323" i="12"/>
  <c r="AF2323" i="12"/>
  <c r="BJ303" i="12"/>
  <c r="L1818" i="12"/>
  <c r="FZ2323" i="12"/>
  <c r="AF1818" i="12"/>
  <c r="CD1313" i="12"/>
  <c r="EL808" i="12"/>
  <c r="CX808" i="12"/>
  <c r="EL1313" i="12"/>
  <c r="AP1313" i="12"/>
  <c r="AZ1818" i="12"/>
  <c r="DR1818" i="12"/>
  <c r="BT303" i="12"/>
  <c r="FP808" i="12"/>
  <c r="FZ1818" i="12"/>
  <c r="V808" i="12"/>
  <c r="AZ808" i="12"/>
  <c r="L2323" i="12"/>
  <c r="BJ1313" i="12"/>
  <c r="AZ2323" i="12"/>
  <c r="AF303" i="12"/>
  <c r="FY1818" i="12"/>
  <c r="EK1313" i="12"/>
  <c r="EA2323" i="12"/>
  <c r="BI2323" i="12"/>
  <c r="FO808" i="12"/>
  <c r="AE1818" i="12"/>
  <c r="CC1818" i="12"/>
  <c r="CM1818" i="12"/>
  <c r="FO1818" i="12"/>
  <c r="EA303" i="12"/>
  <c r="A1818" i="12"/>
  <c r="K303" i="12"/>
  <c r="AO1313" i="12"/>
  <c r="CW1818" i="12"/>
  <c r="EU2323" i="12"/>
  <c r="FY1313" i="12"/>
  <c r="AY1818" i="12"/>
  <c r="CM2323" i="12"/>
  <c r="AO808" i="12"/>
  <c r="AO303" i="12"/>
  <c r="A1313" i="12"/>
  <c r="DG1313" i="12"/>
  <c r="CW808" i="12"/>
  <c r="FY2323" i="12"/>
  <c r="FO2323" i="12"/>
  <c r="K2323" i="12"/>
  <c r="EK303" i="12"/>
  <c r="CM808" i="12"/>
  <c r="EK1818" i="12"/>
  <c r="EU303" i="12"/>
  <c r="U1818" i="12"/>
  <c r="FE808" i="12"/>
  <c r="CC808" i="12"/>
  <c r="FO303" i="12"/>
  <c r="BS1313" i="12"/>
  <c r="GI2323" i="12"/>
  <c r="EU1818" i="12"/>
  <c r="BI303" i="12"/>
  <c r="A2323" i="12"/>
  <c r="A808" i="12"/>
  <c r="CC2323" i="12"/>
  <c r="U808" i="12"/>
  <c r="FY303" i="12"/>
  <c r="CW2323" i="12"/>
  <c r="DQ1313" i="12"/>
  <c r="BI1313" i="12"/>
  <c r="K1818" i="12"/>
  <c r="AO2323" i="12"/>
  <c r="AO1818" i="12"/>
  <c r="EU1313" i="12"/>
  <c r="FO1313" i="12"/>
  <c r="U1313" i="12"/>
  <c r="CM303" i="12"/>
  <c r="K808" i="12"/>
  <c r="DQ303" i="12"/>
  <c r="BS1818" i="12"/>
  <c r="EU808" i="12"/>
  <c r="DG1818" i="12"/>
  <c r="FE1818" i="12"/>
  <c r="AE303" i="12"/>
  <c r="DG2323" i="12"/>
  <c r="A302" i="12"/>
  <c r="GI808" i="12"/>
  <c r="CC303" i="12"/>
  <c r="AY2323" i="12"/>
  <c r="DQ2323" i="12"/>
  <c r="CM1313" i="12"/>
  <c r="DQ808" i="12"/>
  <c r="DG808" i="12"/>
  <c r="BS2323" i="12"/>
  <c r="GI1313" i="12"/>
  <c r="AY1313" i="12"/>
  <c r="U2323" i="12"/>
  <c r="K1313" i="12"/>
  <c r="FE1313" i="12"/>
  <c r="FE2323" i="12"/>
  <c r="EA1818" i="12"/>
  <c r="BS303" i="12"/>
  <c r="DG303" i="12"/>
  <c r="BI1818" i="12"/>
  <c r="AE2323" i="12"/>
  <c r="EA808" i="12"/>
  <c r="GI303" i="12"/>
  <c r="EK2323" i="12"/>
  <c r="CW1313" i="12"/>
  <c r="AY808" i="12"/>
  <c r="GI1818" i="12"/>
  <c r="EK808" i="12"/>
  <c r="CW303" i="12"/>
  <c r="BS808" i="12"/>
  <c r="AE1313" i="12"/>
  <c r="DQ1818" i="12"/>
  <c r="CC1313" i="12"/>
  <c r="AE808" i="12"/>
  <c r="AY303" i="12"/>
  <c r="BI808" i="12"/>
  <c r="FY808" i="12"/>
  <c r="U303" i="12"/>
  <c r="FE303" i="12"/>
  <c r="EA1313" i="12"/>
  <c r="AZ2324" i="12" l="1"/>
  <c r="V809" i="12"/>
  <c r="DR1819" i="12"/>
  <c r="CX809" i="12"/>
  <c r="FZ2324" i="12"/>
  <c r="CX2324" i="12"/>
  <c r="V1819" i="12"/>
  <c r="BJ2324" i="12"/>
  <c r="FP304" i="12"/>
  <c r="FP1314" i="12"/>
  <c r="EV2324" i="12"/>
  <c r="FZ304" i="12"/>
  <c r="B809" i="12"/>
  <c r="B1314" i="12"/>
  <c r="EL2324" i="12"/>
  <c r="CN1314" i="12"/>
  <c r="BT2324" i="12"/>
  <c r="DR1314" i="12"/>
  <c r="BT1819" i="12"/>
  <c r="FF2324" i="12"/>
  <c r="B2324" i="12"/>
  <c r="FF1314" i="12"/>
  <c r="V304" i="12"/>
  <c r="EV304" i="12"/>
  <c r="FF809" i="12"/>
  <c r="BJ1314" i="12"/>
  <c r="FZ1819" i="12"/>
  <c r="AZ1819" i="12"/>
  <c r="EL809" i="12"/>
  <c r="L1819" i="12"/>
  <c r="FZ1314" i="12"/>
  <c r="CN809" i="12"/>
  <c r="FF304" i="12"/>
  <c r="FP2324" i="12"/>
  <c r="DH1819" i="12"/>
  <c r="CX304" i="12"/>
  <c r="EB809" i="12"/>
  <c r="BT1314" i="12"/>
  <c r="GJ1314" i="12"/>
  <c r="GJ1819" i="12"/>
  <c r="FZ809" i="12"/>
  <c r="DR2324" i="12"/>
  <c r="GJ2324" i="12"/>
  <c r="CN2324" i="12"/>
  <c r="FP1819" i="12"/>
  <c r="DH1314" i="12"/>
  <c r="EB1819" i="12"/>
  <c r="V2324" i="12"/>
  <c r="CD1819" i="12"/>
  <c r="L304" i="12"/>
  <c r="L2324" i="12"/>
  <c r="FP809" i="12"/>
  <c r="AP1314" i="12"/>
  <c r="CD1314" i="12"/>
  <c r="BJ304" i="12"/>
  <c r="EB2324" i="12"/>
  <c r="DR809" i="12"/>
  <c r="DH2324" i="12"/>
  <c r="CN304" i="12"/>
  <c r="CX1314" i="12"/>
  <c r="AP2324" i="12"/>
  <c r="V1314" i="12"/>
  <c r="EV1314" i="12"/>
  <c r="GJ809" i="12"/>
  <c r="EB1314" i="12"/>
  <c r="EV809" i="12"/>
  <c r="BJ809" i="12"/>
  <c r="DH304" i="12"/>
  <c r="CD2324" i="12"/>
  <c r="EB304" i="12"/>
  <c r="BT809" i="12"/>
  <c r="AZ1314" i="12"/>
  <c r="CX1819" i="12"/>
  <c r="GJ304" i="12"/>
  <c r="EL304" i="12"/>
  <c r="AF304" i="12"/>
  <c r="AZ809" i="12"/>
  <c r="BT304" i="12"/>
  <c r="EL1314" i="12"/>
  <c r="AF1819" i="12"/>
  <c r="AF2324" i="12"/>
  <c r="AZ304" i="12"/>
  <c r="AP304" i="12"/>
  <c r="EV1819" i="12"/>
  <c r="EL1819" i="12"/>
  <c r="CN1819" i="12"/>
  <c r="AP809" i="12"/>
  <c r="L809" i="12"/>
  <c r="B303" i="12"/>
  <c r="B1819" i="12"/>
  <c r="FF1819" i="12"/>
  <c r="CD304" i="12"/>
  <c r="AF1314" i="12"/>
  <c r="BJ1819" i="12"/>
  <c r="L1314" i="12"/>
  <c r="DH809" i="12"/>
  <c r="AF809" i="12"/>
  <c r="AP1819" i="12"/>
  <c r="DR304" i="12"/>
  <c r="CD809" i="12"/>
  <c r="EU809" i="12"/>
  <c r="CW1819" i="12"/>
  <c r="K809" i="12"/>
  <c r="DG2324" i="12"/>
  <c r="CC1819" i="12"/>
  <c r="U2324" i="12"/>
  <c r="AO304" i="12"/>
  <c r="FO2324" i="12"/>
  <c r="GI1314" i="12"/>
  <c r="FY809" i="12"/>
  <c r="BS1819" i="12"/>
  <c r="CM1314" i="12"/>
  <c r="AY1314" i="12"/>
  <c r="EK304" i="12"/>
  <c r="BI1819" i="12"/>
  <c r="EK2324" i="12"/>
  <c r="DG1819" i="12"/>
  <c r="AE304" i="12"/>
  <c r="AO1314" i="12"/>
  <c r="DG304" i="12"/>
  <c r="BS1314" i="12"/>
  <c r="A1819" i="12"/>
  <c r="DG1314" i="12"/>
  <c r="K2324" i="12"/>
  <c r="AE1314" i="12"/>
  <c r="BI809" i="12"/>
  <c r="AY809" i="12"/>
  <c r="A809" i="12"/>
  <c r="U304" i="12"/>
  <c r="AY2324" i="12"/>
  <c r="EA809" i="12"/>
  <c r="A1314" i="12"/>
  <c r="DQ1314" i="12"/>
  <c r="AE1819" i="12"/>
  <c r="EU304" i="12"/>
  <c r="FY2324" i="12"/>
  <c r="CW1314" i="12"/>
  <c r="DQ809" i="12"/>
  <c r="BI304" i="12"/>
  <c r="CM304" i="12"/>
  <c r="CW809" i="12"/>
  <c r="BS2324" i="12"/>
  <c r="BS809" i="12"/>
  <c r="EA1314" i="12"/>
  <c r="K1314" i="12"/>
  <c r="EU2324" i="12"/>
  <c r="BI1314" i="12"/>
  <c r="EK809" i="12"/>
  <c r="GI304" i="12"/>
  <c r="AE2324" i="12"/>
  <c r="EU1819" i="12"/>
  <c r="DQ1819" i="12"/>
  <c r="CC2324" i="12"/>
  <c r="FY1819" i="12"/>
  <c r="CW304" i="12"/>
  <c r="AO2324" i="12"/>
  <c r="GI809" i="12"/>
  <c r="K1819" i="12"/>
  <c r="CM2324" i="12"/>
  <c r="FE2324" i="12"/>
  <c r="CM1819" i="12"/>
  <c r="CC1314" i="12"/>
  <c r="FY1314" i="12"/>
  <c r="FO809" i="12"/>
  <c r="BI2324" i="12"/>
  <c r="FO304" i="12"/>
  <c r="AY1819" i="12"/>
  <c r="FE1314" i="12"/>
  <c r="AO1819" i="12"/>
  <c r="AE809" i="12"/>
  <c r="EA1819" i="12"/>
  <c r="AY304" i="12"/>
  <c r="K304" i="12"/>
  <c r="DQ304" i="12"/>
  <c r="BS304" i="12"/>
  <c r="EK1819" i="12"/>
  <c r="U1819" i="12"/>
  <c r="U1314" i="12"/>
  <c r="DG809" i="12"/>
  <c r="FE809" i="12"/>
  <c r="DQ2324" i="12"/>
  <c r="FO1819" i="12"/>
  <c r="GI1819" i="12"/>
  <c r="A303" i="12"/>
  <c r="A2324" i="12"/>
  <c r="AO809" i="12"/>
  <c r="EA304" i="12"/>
  <c r="U809" i="12"/>
  <c r="CW2324" i="12"/>
  <c r="CM809" i="12"/>
  <c r="EK1314" i="12"/>
  <c r="CC304" i="12"/>
  <c r="EA2324" i="12"/>
  <c r="CC809" i="12"/>
  <c r="FO1314" i="12"/>
  <c r="FE304" i="12"/>
  <c r="FY304" i="12"/>
  <c r="GI2324" i="12"/>
  <c r="FE1819" i="12"/>
  <c r="EU1314" i="12"/>
  <c r="DR305" i="12" l="1"/>
  <c r="FF1820" i="12"/>
  <c r="AP810" i="12"/>
  <c r="EL1315" i="12"/>
  <c r="EL305" i="12"/>
  <c r="BJ810" i="12"/>
  <c r="EV1315" i="12"/>
  <c r="CN305" i="12"/>
  <c r="L2325" i="12"/>
  <c r="EB1820" i="12"/>
  <c r="GJ1315" i="12"/>
  <c r="DH1820" i="12"/>
  <c r="FZ1820" i="12"/>
  <c r="V305" i="12"/>
  <c r="EL2325" i="12"/>
  <c r="EV2325" i="12"/>
  <c r="V1820" i="12"/>
  <c r="BJ1820" i="12"/>
  <c r="B1820" i="12"/>
  <c r="AZ305" i="12"/>
  <c r="BT305" i="12"/>
  <c r="EB305" i="12"/>
  <c r="EV810" i="12"/>
  <c r="DH2325" i="12"/>
  <c r="DH1315" i="12"/>
  <c r="DR2325" i="12"/>
  <c r="FP2325" i="12"/>
  <c r="L1820" i="12"/>
  <c r="FF1315" i="12"/>
  <c r="DR1315" i="12"/>
  <c r="B1315" i="12"/>
  <c r="FP1315" i="12"/>
  <c r="V810" i="12"/>
  <c r="CD810" i="12"/>
  <c r="DH810" i="12"/>
  <c r="CD305" i="12"/>
  <c r="L810" i="12"/>
  <c r="EV1820" i="12"/>
  <c r="AF1820" i="12"/>
  <c r="AF305" i="12"/>
  <c r="AZ1315" i="12"/>
  <c r="DH305" i="12"/>
  <c r="GJ810" i="12"/>
  <c r="CX1315" i="12"/>
  <c r="EB2325" i="12"/>
  <c r="FP810" i="12"/>
  <c r="V2325" i="12"/>
  <c r="CN2325" i="12"/>
  <c r="GJ1820" i="12"/>
  <c r="CX305" i="12"/>
  <c r="CN810" i="12"/>
  <c r="AZ1820" i="12"/>
  <c r="EV305" i="12"/>
  <c r="FF2325" i="12"/>
  <c r="CN1315" i="12"/>
  <c r="FZ305" i="12"/>
  <c r="BJ2325" i="12"/>
  <c r="CX810" i="12"/>
  <c r="L1315" i="12"/>
  <c r="AP305" i="12"/>
  <c r="BT810" i="12"/>
  <c r="BJ305" i="12"/>
  <c r="GJ2325" i="12"/>
  <c r="FZ1315" i="12"/>
  <c r="BT1820" i="12"/>
  <c r="DR1820" i="12"/>
  <c r="AP1820" i="12"/>
  <c r="CN1820" i="12"/>
  <c r="GJ305" i="12"/>
  <c r="V1315" i="12"/>
  <c r="CD1315" i="12"/>
  <c r="L305" i="12"/>
  <c r="BT1315" i="12"/>
  <c r="BJ1315" i="12"/>
  <c r="CX2325" i="12"/>
  <c r="AF810" i="12"/>
  <c r="AF1315" i="12"/>
  <c r="B304" i="12"/>
  <c r="EL1820" i="12"/>
  <c r="AF2325" i="12"/>
  <c r="AZ810" i="12"/>
  <c r="CX1820" i="12"/>
  <c r="CD2325" i="12"/>
  <c r="EB1315" i="12"/>
  <c r="AP2325" i="12"/>
  <c r="DR810" i="12"/>
  <c r="AP1315" i="12"/>
  <c r="CD1820" i="12"/>
  <c r="FP1820" i="12"/>
  <c r="FZ810" i="12"/>
  <c r="EB810" i="12"/>
  <c r="FF305" i="12"/>
  <c r="EL810" i="12"/>
  <c r="FF810" i="12"/>
  <c r="B2325" i="12"/>
  <c r="BT2325" i="12"/>
  <c r="B810" i="12"/>
  <c r="FP305" i="12"/>
  <c r="FZ2325" i="12"/>
  <c r="AZ2325" i="12"/>
  <c r="EU1315" i="12"/>
  <c r="AY305" i="12"/>
  <c r="EU2325" i="12"/>
  <c r="DG810" i="12"/>
  <c r="GI1820" i="12"/>
  <c r="EK810" i="12"/>
  <c r="BS1315" i="12"/>
  <c r="DG2325" i="12"/>
  <c r="EK1315" i="12"/>
  <c r="FO305" i="12"/>
  <c r="FY810" i="12"/>
  <c r="FO810" i="12"/>
  <c r="EA305" i="12"/>
  <c r="GI810" i="12"/>
  <c r="A1315" i="12"/>
  <c r="BI2325" i="12"/>
  <c r="BS2325" i="12"/>
  <c r="AY1315" i="12"/>
  <c r="FO2325" i="12"/>
  <c r="GI305" i="12"/>
  <c r="BI1820" i="12"/>
  <c r="U2325" i="12"/>
  <c r="FY1315" i="12"/>
  <c r="AY2325" i="12"/>
  <c r="A304" i="12"/>
  <c r="FY2325" i="12"/>
  <c r="BI1315" i="12"/>
  <c r="AY810" i="12"/>
  <c r="CW2325" i="12"/>
  <c r="AE1820" i="12"/>
  <c r="EA810" i="12"/>
  <c r="DQ1315" i="12"/>
  <c r="CW1315" i="12"/>
  <c r="EA2325" i="12"/>
  <c r="FO1315" i="12"/>
  <c r="A1820" i="12"/>
  <c r="CC1315" i="12"/>
  <c r="A810" i="12"/>
  <c r="FE2325" i="12"/>
  <c r="K810" i="12"/>
  <c r="DQ810" i="12"/>
  <c r="AO2325" i="12"/>
  <c r="CC305" i="12"/>
  <c r="CM2325" i="12"/>
  <c r="EU1820" i="12"/>
  <c r="FY305" i="12"/>
  <c r="EK1820" i="12"/>
  <c r="GI2325" i="12"/>
  <c r="EK305" i="12"/>
  <c r="CW810" i="12"/>
  <c r="FE1315" i="12"/>
  <c r="CM810" i="12"/>
  <c r="AO1315" i="12"/>
  <c r="BS1820" i="12"/>
  <c r="BS305" i="12"/>
  <c r="DQ2325" i="12"/>
  <c r="DG305" i="12"/>
  <c r="GI1315" i="12"/>
  <c r="AE305" i="12"/>
  <c r="U1820" i="12"/>
  <c r="BS810" i="12"/>
  <c r="CM1820" i="12"/>
  <c r="A2325" i="12"/>
  <c r="CW1820" i="12"/>
  <c r="DG1315" i="12"/>
  <c r="FO1820" i="12"/>
  <c r="CM305" i="12"/>
  <c r="CC1820" i="12"/>
  <c r="K2325" i="12"/>
  <c r="EA1820" i="12"/>
  <c r="K1820" i="12"/>
  <c r="FY1820" i="12"/>
  <c r="U1315" i="12"/>
  <c r="EK2325" i="12"/>
  <c r="FE305" i="12"/>
  <c r="AO810" i="12"/>
  <c r="AY1820" i="12"/>
  <c r="DQ305" i="12"/>
  <c r="AO305" i="12"/>
  <c r="BI810" i="12"/>
  <c r="EU810" i="12"/>
  <c r="DQ1820" i="12"/>
  <c r="CC2325" i="12"/>
  <c r="DG1820" i="12"/>
  <c r="U810" i="12"/>
  <c r="U305" i="12"/>
  <c r="FE810" i="12"/>
  <c r="AE2325" i="12"/>
  <c r="CC810" i="12"/>
  <c r="K305" i="12"/>
  <c r="AO1820" i="12"/>
  <c r="AE810" i="12"/>
  <c r="EA1315" i="12"/>
  <c r="EU305" i="12"/>
  <c r="K1315" i="12"/>
  <c r="CM1315" i="12"/>
  <c r="FE1820" i="12"/>
  <c r="CW305" i="12"/>
  <c r="BI305" i="12"/>
  <c r="AE1315" i="12"/>
  <c r="FZ2326" i="12" l="1"/>
  <c r="EB811" i="12"/>
  <c r="CD2326" i="12"/>
  <c r="CD1316" i="12"/>
  <c r="L1316" i="12"/>
  <c r="V2326" i="12"/>
  <c r="AF1821" i="12"/>
  <c r="FP2326" i="12"/>
  <c r="B1821" i="12"/>
  <c r="AP811" i="12"/>
  <c r="AZ2326" i="12"/>
  <c r="BT2326" i="12"/>
  <c r="FF306" i="12"/>
  <c r="CD1821" i="12"/>
  <c r="EB1316" i="12"/>
  <c r="AF2326" i="12"/>
  <c r="AF811" i="12"/>
  <c r="L306" i="12"/>
  <c r="CN1821" i="12"/>
  <c r="FZ1316" i="12"/>
  <c r="AP306" i="12"/>
  <c r="FZ306" i="12"/>
  <c r="AZ1821" i="12"/>
  <c r="CN2326" i="12"/>
  <c r="CX1316" i="12"/>
  <c r="AF306" i="12"/>
  <c r="CD306" i="12"/>
  <c r="FP1316" i="12"/>
  <c r="L1821" i="12"/>
  <c r="DH2326" i="12"/>
  <c r="AZ306" i="12"/>
  <c r="EV2326" i="12"/>
  <c r="DH1821" i="12"/>
  <c r="CN306" i="12"/>
  <c r="EL1316" i="12"/>
  <c r="AP1316" i="12"/>
  <c r="CX2326" i="12"/>
  <c r="GJ2326" i="12"/>
  <c r="CN811" i="12"/>
  <c r="B1316" i="12"/>
  <c r="EL2326" i="12"/>
  <c r="GJ1316" i="12"/>
  <c r="FP306" i="12"/>
  <c r="FF811" i="12"/>
  <c r="FZ811" i="12"/>
  <c r="DR811" i="12"/>
  <c r="CX1821" i="12"/>
  <c r="B305" i="12"/>
  <c r="BJ1316" i="12"/>
  <c r="V1316" i="12"/>
  <c r="DR1821" i="12"/>
  <c r="BJ306" i="12"/>
  <c r="CX811" i="12"/>
  <c r="FF2326" i="12"/>
  <c r="CX306" i="12"/>
  <c r="FP811" i="12"/>
  <c r="DH306" i="12"/>
  <c r="EV1821" i="12"/>
  <c r="CD811" i="12"/>
  <c r="DR1316" i="12"/>
  <c r="DR2326" i="12"/>
  <c r="EB306" i="12"/>
  <c r="BJ1821" i="12"/>
  <c r="V306" i="12"/>
  <c r="EB1821" i="12"/>
  <c r="BJ811" i="12"/>
  <c r="FF1821" i="12"/>
  <c r="B2326" i="12"/>
  <c r="EL1821" i="12"/>
  <c r="AP1821" i="12"/>
  <c r="CN1316" i="12"/>
  <c r="GJ811" i="12"/>
  <c r="DH811" i="12"/>
  <c r="EV811" i="12"/>
  <c r="EV1316" i="12"/>
  <c r="B811" i="12"/>
  <c r="EL811" i="12"/>
  <c r="FP1821" i="12"/>
  <c r="AP2326" i="12"/>
  <c r="AZ811" i="12"/>
  <c r="AF1316" i="12"/>
  <c r="BT1316" i="12"/>
  <c r="GJ306" i="12"/>
  <c r="BT1821" i="12"/>
  <c r="BT811" i="12"/>
  <c r="BJ2326" i="12"/>
  <c r="EV306" i="12"/>
  <c r="GJ1821" i="12"/>
  <c r="EB2326" i="12"/>
  <c r="AZ1316" i="12"/>
  <c r="L811" i="12"/>
  <c r="V811" i="12"/>
  <c r="FF1316" i="12"/>
  <c r="DH1316" i="12"/>
  <c r="BT306" i="12"/>
  <c r="V1821" i="12"/>
  <c r="FZ1821" i="12"/>
  <c r="L2326" i="12"/>
  <c r="EL306" i="12"/>
  <c r="DR306" i="12"/>
  <c r="U306" i="12"/>
  <c r="BI1316" i="12"/>
  <c r="AO2326" i="12"/>
  <c r="BI306" i="12"/>
  <c r="DG306" i="12"/>
  <c r="DQ2326" i="12"/>
  <c r="A2326" i="12"/>
  <c r="EA1821" i="12"/>
  <c r="FO1821" i="12"/>
  <c r="AO1316" i="12"/>
  <c r="CC306" i="12"/>
  <c r="DG1316" i="12"/>
  <c r="DQ306" i="12"/>
  <c r="CW306" i="12"/>
  <c r="EU811" i="12"/>
  <c r="BS1821" i="12"/>
  <c r="K1316" i="12"/>
  <c r="CC811" i="12"/>
  <c r="FY2326" i="12"/>
  <c r="EK811" i="12"/>
  <c r="BS2326" i="12"/>
  <c r="GI2326" i="12"/>
  <c r="FO811" i="12"/>
  <c r="AE811" i="12"/>
  <c r="FE1821" i="12"/>
  <c r="CW2326" i="12"/>
  <c r="CC2326" i="12"/>
  <c r="DQ811" i="12"/>
  <c r="CW811" i="12"/>
  <c r="FY1316" i="12"/>
  <c r="GI1821" i="12"/>
  <c r="FE1316" i="12"/>
  <c r="GI811" i="12"/>
  <c r="DG811" i="12"/>
  <c r="GI306" i="12"/>
  <c r="U1316" i="12"/>
  <c r="CM1316" i="12"/>
  <c r="AO1821" i="12"/>
  <c r="GI1316" i="12"/>
  <c r="AE1821" i="12"/>
  <c r="EA811" i="12"/>
  <c r="AY1316" i="12"/>
  <c r="BS1316" i="12"/>
  <c r="AE306" i="12"/>
  <c r="AO811" i="12"/>
  <c r="CC1316" i="12"/>
  <c r="DQ1316" i="12"/>
  <c r="AE2326" i="12"/>
  <c r="K2326" i="12"/>
  <c r="AY1821" i="12"/>
  <c r="U1821" i="12"/>
  <c r="EA306" i="12"/>
  <c r="BI811" i="12"/>
  <c r="AY2326" i="12"/>
  <c r="AY306" i="12"/>
  <c r="EK1316" i="12"/>
  <c r="FE811" i="12"/>
  <c r="EU1316" i="12"/>
  <c r="FE306" i="12"/>
  <c r="K306" i="12"/>
  <c r="CC1821" i="12"/>
  <c r="DG1821" i="12"/>
  <c r="CW1821" i="12"/>
  <c r="EA2326" i="12"/>
  <c r="AY811" i="12"/>
  <c r="FO2326" i="12"/>
  <c r="AO306" i="12"/>
  <c r="FY1821" i="12"/>
  <c r="FY306" i="12"/>
  <c r="K811" i="12"/>
  <c r="CM1821" i="12"/>
  <c r="EU306" i="12"/>
  <c r="A811" i="12"/>
  <c r="A305" i="12"/>
  <c r="FE2326" i="12"/>
  <c r="EA1316" i="12"/>
  <c r="AE1316" i="12"/>
  <c r="DQ1821" i="12"/>
  <c r="EU2326" i="12"/>
  <c r="CM2326" i="12"/>
  <c r="CW1316" i="12"/>
  <c r="BS811" i="12"/>
  <c r="EU1821" i="12"/>
  <c r="EK1821" i="12"/>
  <c r="CM306" i="12"/>
  <c r="U811" i="12"/>
  <c r="FO1316" i="12"/>
  <c r="A1821" i="12"/>
  <c r="DG2326" i="12"/>
  <c r="A1316" i="12"/>
  <c r="U2326" i="12"/>
  <c r="FO306" i="12"/>
  <c r="BS306" i="12"/>
  <c r="EK306" i="12"/>
  <c r="BI1821" i="12"/>
  <c r="BI2326" i="12"/>
  <c r="K1821" i="12"/>
  <c r="EK2326" i="12"/>
  <c r="CM811" i="12"/>
  <c r="FY811" i="12"/>
  <c r="EL307" i="12" l="1"/>
  <c r="GJ307" i="12"/>
  <c r="CN1317" i="12"/>
  <c r="CX307" i="12"/>
  <c r="CN812" i="12"/>
  <c r="AZ1822" i="12"/>
  <c r="AZ2327" i="12"/>
  <c r="DR307" i="12"/>
  <c r="V1822" i="12"/>
  <c r="V812" i="12"/>
  <c r="GJ1822" i="12"/>
  <c r="BT1822" i="12"/>
  <c r="AZ812" i="12"/>
  <c r="B812" i="12"/>
  <c r="GJ812" i="12"/>
  <c r="B2327" i="12"/>
  <c r="V307" i="12"/>
  <c r="DR1317" i="12"/>
  <c r="FP812" i="12"/>
  <c r="BJ307" i="12"/>
  <c r="B306" i="12"/>
  <c r="FF812" i="12"/>
  <c r="B1317" i="12"/>
  <c r="AP1317" i="12"/>
  <c r="EV2327" i="12"/>
  <c r="FP1317" i="12"/>
  <c r="CN2327" i="12"/>
  <c r="FZ1317" i="12"/>
  <c r="AF2327" i="12"/>
  <c r="BT2327" i="12"/>
  <c r="FP2327" i="12"/>
  <c r="CD1317" i="12"/>
  <c r="EV307" i="12"/>
  <c r="EV1317" i="12"/>
  <c r="CD812" i="12"/>
  <c r="FP307" i="12"/>
  <c r="CD307" i="12"/>
  <c r="AF1822" i="12"/>
  <c r="L2327" i="12"/>
  <c r="DH1317" i="12"/>
  <c r="AZ1317" i="12"/>
  <c r="BJ2327" i="12"/>
  <c r="BT1317" i="12"/>
  <c r="FP1822" i="12"/>
  <c r="EV812" i="12"/>
  <c r="AP1822" i="12"/>
  <c r="BJ812" i="12"/>
  <c r="EB307" i="12"/>
  <c r="EV1822" i="12"/>
  <c r="FF2327" i="12"/>
  <c r="V1317" i="12"/>
  <c r="DR812" i="12"/>
  <c r="GJ1317" i="12"/>
  <c r="GJ2327" i="12"/>
  <c r="CN307" i="12"/>
  <c r="DH2327" i="12"/>
  <c r="AF307" i="12"/>
  <c r="FZ307" i="12"/>
  <c r="L307" i="12"/>
  <c r="CD1822" i="12"/>
  <c r="AP812" i="12"/>
  <c r="V2327" i="12"/>
  <c r="EB812" i="12"/>
  <c r="BT307" i="12"/>
  <c r="L812" i="12"/>
  <c r="AP2327" i="12"/>
  <c r="FF1822" i="12"/>
  <c r="BJ1822" i="12"/>
  <c r="DR1822" i="12"/>
  <c r="CX1822" i="12"/>
  <c r="EL1317" i="12"/>
  <c r="AZ307" i="12"/>
  <c r="CN1822" i="12"/>
  <c r="EB1317" i="12"/>
  <c r="CD2327" i="12"/>
  <c r="FZ1822" i="12"/>
  <c r="FF1317" i="12"/>
  <c r="EB2327" i="12"/>
  <c r="BT812" i="12"/>
  <c r="AF1317" i="12"/>
  <c r="EL812" i="12"/>
  <c r="DH812" i="12"/>
  <c r="EL1822" i="12"/>
  <c r="EB1822" i="12"/>
  <c r="DR2327" i="12"/>
  <c r="DH307" i="12"/>
  <c r="CX812" i="12"/>
  <c r="BJ1317" i="12"/>
  <c r="FZ812" i="12"/>
  <c r="EL2327" i="12"/>
  <c r="CX2327" i="12"/>
  <c r="DH1822" i="12"/>
  <c r="L1822" i="12"/>
  <c r="CX1317" i="12"/>
  <c r="AP307" i="12"/>
  <c r="AF812" i="12"/>
  <c r="FF307" i="12"/>
  <c r="B1822" i="12"/>
  <c r="L1317" i="12"/>
  <c r="FZ2327" i="12"/>
  <c r="EK1317" i="12"/>
  <c r="CM2327" i="12"/>
  <c r="A1317" i="12"/>
  <c r="FY307" i="12"/>
  <c r="FO812" i="12"/>
  <c r="AY812" i="12"/>
  <c r="DG2327" i="12"/>
  <c r="FO2327" i="12"/>
  <c r="U1317" i="12"/>
  <c r="AY1822" i="12"/>
  <c r="GI812" i="12"/>
  <c r="BI2327" i="12"/>
  <c r="FE812" i="12"/>
  <c r="CM1822" i="12"/>
  <c r="CC307" i="12"/>
  <c r="K307" i="12"/>
  <c r="CC1822" i="12"/>
  <c r="K812" i="12"/>
  <c r="AE307" i="12"/>
  <c r="A306" i="12"/>
  <c r="EA1822" i="12"/>
  <c r="U2327" i="12"/>
  <c r="GI2327" i="12"/>
  <c r="CM307" i="12"/>
  <c r="GI1317" i="12"/>
  <c r="EA812" i="12"/>
  <c r="U1822" i="12"/>
  <c r="BS2327" i="12"/>
  <c r="CW812" i="12"/>
  <c r="DG1822" i="12"/>
  <c r="FY1822" i="12"/>
  <c r="EA1317" i="12"/>
  <c r="DQ1317" i="12"/>
  <c r="FE1822" i="12"/>
  <c r="CW1317" i="12"/>
  <c r="DG812" i="12"/>
  <c r="AO1822" i="12"/>
  <c r="K1317" i="12"/>
  <c r="EK812" i="12"/>
  <c r="BI1822" i="12"/>
  <c r="DQ812" i="12"/>
  <c r="DQ1822" i="12"/>
  <c r="BI1317" i="12"/>
  <c r="AO1317" i="12"/>
  <c r="FO1822" i="12"/>
  <c r="BI812" i="12"/>
  <c r="CM812" i="12"/>
  <c r="FO307" i="12"/>
  <c r="AE2327" i="12"/>
  <c r="DG307" i="12"/>
  <c r="DG1317" i="12"/>
  <c r="BI307" i="12"/>
  <c r="BS1317" i="12"/>
  <c r="EU1317" i="12"/>
  <c r="AE1317" i="12"/>
  <c r="GI1822" i="12"/>
  <c r="DQ2327" i="12"/>
  <c r="AY1317" i="12"/>
  <c r="EK307" i="12"/>
  <c r="FE307" i="12"/>
  <c r="AE1822" i="12"/>
  <c r="AO307" i="12"/>
  <c r="FE1317" i="12"/>
  <c r="EK1822" i="12"/>
  <c r="CC812" i="12"/>
  <c r="CM1317" i="12"/>
  <c r="AO812" i="12"/>
  <c r="FY1317" i="12"/>
  <c r="EA2327" i="12"/>
  <c r="A812" i="12"/>
  <c r="A2327" i="12"/>
  <c r="FY2327" i="12"/>
  <c r="EK2327" i="12"/>
  <c r="BS1822" i="12"/>
  <c r="EU307" i="12"/>
  <c r="DQ307" i="12"/>
  <c r="EU812" i="12"/>
  <c r="K1822" i="12"/>
  <c r="BS812" i="12"/>
  <c r="FE2327" i="12"/>
  <c r="CW1822" i="12"/>
  <c r="EU1822" i="12"/>
  <c r="AO2327" i="12"/>
  <c r="CC2327" i="12"/>
  <c r="U812" i="12"/>
  <c r="K2327" i="12"/>
  <c r="BS307" i="12"/>
  <c r="AY307" i="12"/>
  <c r="GI307" i="12"/>
  <c r="U307" i="12"/>
  <c r="A1822" i="12"/>
  <c r="FY812" i="12"/>
  <c r="FO1317" i="12"/>
  <c r="CC1317" i="12"/>
  <c r="AE812" i="12"/>
  <c r="EU2327" i="12"/>
  <c r="EA307" i="12"/>
  <c r="AY2327" i="12"/>
  <c r="CW2327" i="12"/>
  <c r="CW307" i="12"/>
  <c r="L1318" i="12" l="1"/>
  <c r="CX813" i="12"/>
  <c r="EL1318" i="12"/>
  <c r="L308" i="12"/>
  <c r="BJ813" i="12"/>
  <c r="FP813" i="12"/>
  <c r="FZ2328" i="12"/>
  <c r="AF813" i="12"/>
  <c r="DH1823" i="12"/>
  <c r="BJ1318" i="12"/>
  <c r="EB1823" i="12"/>
  <c r="AF1318" i="12"/>
  <c r="FZ1823" i="12"/>
  <c r="AZ308" i="12"/>
  <c r="BJ1823" i="12"/>
  <c r="BT308" i="12"/>
  <c r="CD1823" i="12"/>
  <c r="DH2328" i="12"/>
  <c r="DR813" i="12"/>
  <c r="EB308" i="12"/>
  <c r="FP1823" i="12"/>
  <c r="DH1318" i="12"/>
  <c r="FP308" i="12"/>
  <c r="CD1318" i="12"/>
  <c r="FZ1318" i="12"/>
  <c r="AP1318" i="12"/>
  <c r="BJ308" i="12"/>
  <c r="B2328" i="12"/>
  <c r="BT1823" i="12"/>
  <c r="DR308" i="12"/>
  <c r="CX308" i="12"/>
  <c r="AP308" i="12"/>
  <c r="BT813" i="12"/>
  <c r="EB813" i="12"/>
  <c r="V1318" i="12"/>
  <c r="L2328" i="12"/>
  <c r="CN2328" i="12"/>
  <c r="GJ1823" i="12"/>
  <c r="AZ2328" i="12"/>
  <c r="B1823" i="12"/>
  <c r="CX1318" i="12"/>
  <c r="EL2328" i="12"/>
  <c r="DH308" i="12"/>
  <c r="DH813" i="12"/>
  <c r="EB2328" i="12"/>
  <c r="EB1318" i="12"/>
  <c r="CX1823" i="12"/>
  <c r="AP2328" i="12"/>
  <c r="V2328" i="12"/>
  <c r="FZ308" i="12"/>
  <c r="GJ2328" i="12"/>
  <c r="FF2328" i="12"/>
  <c r="AP1823" i="12"/>
  <c r="BJ2328" i="12"/>
  <c r="AF1823" i="12"/>
  <c r="EV1318" i="12"/>
  <c r="BT2328" i="12"/>
  <c r="FP1318" i="12"/>
  <c r="FF813" i="12"/>
  <c r="DR1318" i="12"/>
  <c r="B813" i="12"/>
  <c r="V813" i="12"/>
  <c r="AZ1823" i="12"/>
  <c r="GJ308" i="12"/>
  <c r="CX2328" i="12"/>
  <c r="EL1823" i="12"/>
  <c r="CD2328" i="12"/>
  <c r="FF1823" i="12"/>
  <c r="CN308" i="12"/>
  <c r="BT1318" i="12"/>
  <c r="CD813" i="12"/>
  <c r="FP2328" i="12"/>
  <c r="B1318" i="12"/>
  <c r="GJ813" i="12"/>
  <c r="CN1318" i="12"/>
  <c r="FF308" i="12"/>
  <c r="L1823" i="12"/>
  <c r="FZ813" i="12"/>
  <c r="DR2328" i="12"/>
  <c r="EL813" i="12"/>
  <c r="FF1318" i="12"/>
  <c r="CN1823" i="12"/>
  <c r="DR1823" i="12"/>
  <c r="L813" i="12"/>
  <c r="AP813" i="12"/>
  <c r="AF308" i="12"/>
  <c r="GJ1318" i="12"/>
  <c r="EV1823" i="12"/>
  <c r="EV813" i="12"/>
  <c r="AZ1318" i="12"/>
  <c r="CD308" i="12"/>
  <c r="EV308" i="12"/>
  <c r="AF2328" i="12"/>
  <c r="EV2328" i="12"/>
  <c r="B307" i="12"/>
  <c r="V308" i="12"/>
  <c r="AZ813" i="12"/>
  <c r="V1823" i="12"/>
  <c r="CN813" i="12"/>
  <c r="EL308" i="12"/>
  <c r="A1823" i="12"/>
  <c r="CW1318" i="12"/>
  <c r="CC1318" i="12"/>
  <c r="FE1823" i="12"/>
  <c r="DG1318" i="12"/>
  <c r="AO1318" i="12"/>
  <c r="CC2328" i="12"/>
  <c r="DQ1318" i="12"/>
  <c r="DQ2328" i="12"/>
  <c r="AE2328" i="12"/>
  <c r="CW308" i="12"/>
  <c r="A307" i="12"/>
  <c r="BI1318" i="12"/>
  <c r="FE1318" i="12"/>
  <c r="FE2328" i="12"/>
  <c r="EU2328" i="12"/>
  <c r="EK308" i="12"/>
  <c r="FY1318" i="12"/>
  <c r="AO813" i="12"/>
  <c r="FO308" i="12"/>
  <c r="K1823" i="12"/>
  <c r="U1823" i="12"/>
  <c r="GI1318" i="12"/>
  <c r="AY308" i="12"/>
  <c r="K308" i="12"/>
  <c r="GI308" i="12"/>
  <c r="FE308" i="12"/>
  <c r="EU1318" i="12"/>
  <c r="FO813" i="12"/>
  <c r="K2328" i="12"/>
  <c r="FO1823" i="12"/>
  <c r="EA1318" i="12"/>
  <c r="BS308" i="12"/>
  <c r="DG1823" i="12"/>
  <c r="A2328" i="12"/>
  <c r="BI308" i="12"/>
  <c r="FY1823" i="12"/>
  <c r="CM813" i="12"/>
  <c r="FO1318" i="12"/>
  <c r="A813" i="12"/>
  <c r="BI1823" i="12"/>
  <c r="EK1823" i="12"/>
  <c r="AE308" i="12"/>
  <c r="CM308" i="12"/>
  <c r="GI813" i="12"/>
  <c r="CM1823" i="12"/>
  <c r="FO2328" i="12"/>
  <c r="FY2328" i="12"/>
  <c r="AO2328" i="12"/>
  <c r="EU1823" i="12"/>
  <c r="AY1318" i="12"/>
  <c r="BS2328" i="12"/>
  <c r="AE1823" i="12"/>
  <c r="AY813" i="12"/>
  <c r="U308" i="12"/>
  <c r="K1318" i="12"/>
  <c r="BS813" i="12"/>
  <c r="GI2328" i="12"/>
  <c r="DQ813" i="12"/>
  <c r="CW2328" i="12"/>
  <c r="AO308" i="12"/>
  <c r="CM2328" i="12"/>
  <c r="EA813" i="12"/>
  <c r="CC813" i="12"/>
  <c r="EU308" i="12"/>
  <c r="DG2328" i="12"/>
  <c r="BS1823" i="12"/>
  <c r="EK2328" i="12"/>
  <c r="EU813" i="12"/>
  <c r="A1318" i="12"/>
  <c r="U813" i="12"/>
  <c r="CC308" i="12"/>
  <c r="EA2328" i="12"/>
  <c r="AE813" i="12"/>
  <c r="CM1318" i="12"/>
  <c r="U1318" i="12"/>
  <c r="CW813" i="12"/>
  <c r="FY308" i="12"/>
  <c r="AY2328" i="12"/>
  <c r="EA308" i="12"/>
  <c r="DG813" i="12"/>
  <c r="FY813" i="12"/>
  <c r="AE1318" i="12"/>
  <c r="BI813" i="12"/>
  <c r="FE813" i="12"/>
  <c r="EK1318" i="12"/>
  <c r="DQ308" i="12"/>
  <c r="GI1823" i="12"/>
  <c r="BS1318" i="12"/>
  <c r="K813" i="12"/>
  <c r="AY1823" i="12"/>
  <c r="EA1823" i="12"/>
  <c r="U2328" i="12"/>
  <c r="CW1823" i="12"/>
  <c r="EK813" i="12"/>
  <c r="DQ1823" i="12"/>
  <c r="DG308" i="12"/>
  <c r="AO1823" i="12"/>
  <c r="BI2328" i="12"/>
  <c r="CC1823" i="12"/>
  <c r="CD309" i="12" l="1"/>
  <c r="CN1319" i="12"/>
  <c r="FF814" i="12"/>
  <c r="CX1824" i="12"/>
  <c r="CX309" i="12"/>
  <c r="EL309" i="12"/>
  <c r="V309" i="12"/>
  <c r="EV309" i="12"/>
  <c r="EV1824" i="12"/>
  <c r="L814" i="12"/>
  <c r="EL814" i="12"/>
  <c r="FF309" i="12"/>
  <c r="FP2329" i="12"/>
  <c r="FF1824" i="12"/>
  <c r="GJ309" i="12"/>
  <c r="DR1319" i="12"/>
  <c r="EV1319" i="12"/>
  <c r="FF2329" i="12"/>
  <c r="AP2329" i="12"/>
  <c r="DH814" i="12"/>
  <c r="B1824" i="12"/>
  <c r="L2329" i="12"/>
  <c r="AP309" i="12"/>
  <c r="B2329" i="12"/>
  <c r="CD1319" i="12"/>
  <c r="EB309" i="12"/>
  <c r="BT309" i="12"/>
  <c r="AF1319" i="12"/>
  <c r="AF814" i="12"/>
  <c r="L309" i="12"/>
  <c r="B308" i="12"/>
  <c r="DR2329" i="12"/>
  <c r="AZ1824" i="12"/>
  <c r="GJ2329" i="12"/>
  <c r="V1319" i="12"/>
  <c r="FP309" i="12"/>
  <c r="FZ2329" i="12"/>
  <c r="V1824" i="12"/>
  <c r="EV2329" i="12"/>
  <c r="AZ1319" i="12"/>
  <c r="AF309" i="12"/>
  <c r="CN1824" i="12"/>
  <c r="FZ814" i="12"/>
  <c r="GJ814" i="12"/>
  <c r="BT1319" i="12"/>
  <c r="EL1824" i="12"/>
  <c r="V814" i="12"/>
  <c r="FP1319" i="12"/>
  <c r="BJ2329" i="12"/>
  <c r="FZ309" i="12"/>
  <c r="EB1319" i="12"/>
  <c r="EL2329" i="12"/>
  <c r="GJ1824" i="12"/>
  <c r="EB814" i="12"/>
  <c r="DR309" i="12"/>
  <c r="AP1319" i="12"/>
  <c r="DH1319" i="12"/>
  <c r="DH2329" i="12"/>
  <c r="AZ309" i="12"/>
  <c r="BJ1319" i="12"/>
  <c r="FP814" i="12"/>
  <c r="CX814" i="12"/>
  <c r="CN814" i="12"/>
  <c r="GJ1319" i="12"/>
  <c r="DR1824" i="12"/>
  <c r="CD814" i="12"/>
  <c r="CD2329" i="12"/>
  <c r="AF1824" i="12"/>
  <c r="DH309" i="12"/>
  <c r="AZ2329" i="12"/>
  <c r="BJ309" i="12"/>
  <c r="DR814" i="12"/>
  <c r="BJ1824" i="12"/>
  <c r="EB1824" i="12"/>
  <c r="EL1319" i="12"/>
  <c r="AZ814" i="12"/>
  <c r="AF2329" i="12"/>
  <c r="EV814" i="12"/>
  <c r="AP814" i="12"/>
  <c r="FF1319" i="12"/>
  <c r="L1824" i="12"/>
  <c r="B1319" i="12"/>
  <c r="CN309" i="12"/>
  <c r="CX2329" i="12"/>
  <c r="B814" i="12"/>
  <c r="BT2329" i="12"/>
  <c r="AP1824" i="12"/>
  <c r="V2329" i="12"/>
  <c r="EB2329" i="12"/>
  <c r="CX1319" i="12"/>
  <c r="CN2329" i="12"/>
  <c r="BT814" i="12"/>
  <c r="BT1824" i="12"/>
  <c r="FZ1319" i="12"/>
  <c r="FP1824" i="12"/>
  <c r="CD1824" i="12"/>
  <c r="FZ1824" i="12"/>
  <c r="DH1824" i="12"/>
  <c r="BJ814" i="12"/>
  <c r="L1319" i="12"/>
  <c r="GI814" i="12"/>
  <c r="BI1319" i="12"/>
  <c r="FE309" i="12"/>
  <c r="GI309" i="12"/>
  <c r="GI1824" i="12"/>
  <c r="DG2329" i="12"/>
  <c r="EA309" i="12"/>
  <c r="BS2329" i="12"/>
  <c r="DQ309" i="12"/>
  <c r="FY814" i="12"/>
  <c r="EK1824" i="12"/>
  <c r="EK309" i="12"/>
  <c r="EU1319" i="12"/>
  <c r="BI2329" i="12"/>
  <c r="FE1824" i="12"/>
  <c r="AE2329" i="12"/>
  <c r="EU2329" i="12"/>
  <c r="DQ2329" i="12"/>
  <c r="BS1824" i="12"/>
  <c r="AO309" i="12"/>
  <c r="DG1824" i="12"/>
  <c r="A814" i="12"/>
  <c r="AY1319" i="12"/>
  <c r="FO1319" i="12"/>
  <c r="BS814" i="12"/>
  <c r="U814" i="12"/>
  <c r="FY1824" i="12"/>
  <c r="A1824" i="12"/>
  <c r="FE1319" i="12"/>
  <c r="A1319" i="12"/>
  <c r="CC309" i="12"/>
  <c r="FY309" i="12"/>
  <c r="K1319" i="12"/>
  <c r="BS309" i="12"/>
  <c r="FE814" i="12"/>
  <c r="CC2329" i="12"/>
  <c r="CC814" i="12"/>
  <c r="CW2329" i="12"/>
  <c r="BI309" i="12"/>
  <c r="EA814" i="12"/>
  <c r="U1319" i="12"/>
  <c r="FY2329" i="12"/>
  <c r="AO2329" i="12"/>
  <c r="AE309" i="12"/>
  <c r="K814" i="12"/>
  <c r="CM309" i="12"/>
  <c r="AO1824" i="12"/>
  <c r="DG309" i="12"/>
  <c r="EU814" i="12"/>
  <c r="K1824" i="12"/>
  <c r="FY1319" i="12"/>
  <c r="K309" i="12"/>
  <c r="AE1824" i="12"/>
  <c r="CW1319" i="12"/>
  <c r="AY309" i="12"/>
  <c r="DG1319" i="12"/>
  <c r="AY2329" i="12"/>
  <c r="EK1319" i="12"/>
  <c r="AY814" i="12"/>
  <c r="CM814" i="12"/>
  <c r="BI814" i="12"/>
  <c r="GI1319" i="12"/>
  <c r="U2329" i="12"/>
  <c r="CW1824" i="12"/>
  <c r="A308" i="12"/>
  <c r="CW309" i="12"/>
  <c r="DQ1319" i="12"/>
  <c r="DG814" i="12"/>
  <c r="EA1319" i="12"/>
  <c r="CC1319" i="12"/>
  <c r="BI1824" i="12"/>
  <c r="FO309" i="12"/>
  <c r="EA2329" i="12"/>
  <c r="DQ814" i="12"/>
  <c r="FE2329" i="12"/>
  <c r="CW814" i="12"/>
  <c r="U1824" i="12"/>
  <c r="K2329" i="12"/>
  <c r="GI2329" i="12"/>
  <c r="AO1319" i="12"/>
  <c r="FO814" i="12"/>
  <c r="EU1824" i="12"/>
  <c r="CM1319" i="12"/>
  <c r="AO814" i="12"/>
  <c r="U309" i="12"/>
  <c r="AE1319" i="12"/>
  <c r="A2329" i="12"/>
  <c r="BS1319" i="12"/>
  <c r="FO1824" i="12"/>
  <c r="AE814" i="12"/>
  <c r="AY1824" i="12"/>
  <c r="CM2329" i="12"/>
  <c r="EK814" i="12"/>
  <c r="EU309" i="12"/>
  <c r="DQ1824" i="12"/>
  <c r="CC1824" i="12"/>
  <c r="FO2329" i="12"/>
  <c r="EK2329" i="12"/>
  <c r="CM1824" i="12"/>
  <c r="EA1824" i="12"/>
  <c r="CN2330" i="12" l="1"/>
  <c r="EL1320" i="12"/>
  <c r="DR310" i="12"/>
  <c r="FZ815" i="12"/>
  <c r="B309" i="12"/>
  <c r="GJ310" i="12"/>
  <c r="L1320" i="12"/>
  <c r="CD1825" i="12"/>
  <c r="BT815" i="12"/>
  <c r="V2330" i="12"/>
  <c r="CX2330" i="12"/>
  <c r="FF1320" i="12"/>
  <c r="AZ815" i="12"/>
  <c r="DR815" i="12"/>
  <c r="AF1825" i="12"/>
  <c r="GJ1320" i="12"/>
  <c r="BJ1320" i="12"/>
  <c r="AP1320" i="12"/>
  <c r="EL2330" i="12"/>
  <c r="FP1320" i="12"/>
  <c r="GJ815" i="12"/>
  <c r="AZ1320" i="12"/>
  <c r="FP310" i="12"/>
  <c r="DR2330" i="12"/>
  <c r="AF1320" i="12"/>
  <c r="B2330" i="12"/>
  <c r="DH815" i="12"/>
  <c r="DR1320" i="12"/>
  <c r="FF310" i="12"/>
  <c r="EV310" i="12"/>
  <c r="CX1825" i="12"/>
  <c r="AP1825" i="12"/>
  <c r="BJ310" i="12"/>
  <c r="CN815" i="12"/>
  <c r="V815" i="12"/>
  <c r="V1320" i="12"/>
  <c r="AP310" i="12"/>
  <c r="V310" i="12"/>
  <c r="DH1825" i="12"/>
  <c r="FZ1320" i="12"/>
  <c r="CX1320" i="12"/>
  <c r="BT2330" i="12"/>
  <c r="B1320" i="12"/>
  <c r="EV815" i="12"/>
  <c r="EB1825" i="12"/>
  <c r="AZ2330" i="12"/>
  <c r="CD815" i="12"/>
  <c r="CX815" i="12"/>
  <c r="DH2330" i="12"/>
  <c r="EB815" i="12"/>
  <c r="FZ310" i="12"/>
  <c r="EL1825" i="12"/>
  <c r="CN1825" i="12"/>
  <c r="V1825" i="12"/>
  <c r="GJ2330" i="12"/>
  <c r="L310" i="12"/>
  <c r="EB310" i="12"/>
  <c r="L2330" i="12"/>
  <c r="FF2330" i="12"/>
  <c r="FF1825" i="12"/>
  <c r="L815" i="12"/>
  <c r="EL310" i="12"/>
  <c r="CN1320" i="12"/>
  <c r="BJ815" i="12"/>
  <c r="FP1825" i="12"/>
  <c r="CN310" i="12"/>
  <c r="AP815" i="12"/>
  <c r="CD2330" i="12"/>
  <c r="AZ310" i="12"/>
  <c r="EB1320" i="12"/>
  <c r="EV2330" i="12"/>
  <c r="BT310" i="12"/>
  <c r="AP2330" i="12"/>
  <c r="EL815" i="12"/>
  <c r="FF815" i="12"/>
  <c r="FZ1825" i="12"/>
  <c r="BT1825" i="12"/>
  <c r="EB2330" i="12"/>
  <c r="B815" i="12"/>
  <c r="L1825" i="12"/>
  <c r="AF2330" i="12"/>
  <c r="BJ1825" i="12"/>
  <c r="DH310" i="12"/>
  <c r="DR1825" i="12"/>
  <c r="FP815" i="12"/>
  <c r="DH1320" i="12"/>
  <c r="GJ1825" i="12"/>
  <c r="BJ2330" i="12"/>
  <c r="BT1320" i="12"/>
  <c r="AF310" i="12"/>
  <c r="FZ2330" i="12"/>
  <c r="AZ1825" i="12"/>
  <c r="AF815" i="12"/>
  <c r="CD1320" i="12"/>
  <c r="B1825" i="12"/>
  <c r="EV1320" i="12"/>
  <c r="FP2330" i="12"/>
  <c r="EV1825" i="12"/>
  <c r="CX310" i="12"/>
  <c r="CD310" i="12"/>
  <c r="K1825" i="12"/>
  <c r="BI1320" i="12"/>
  <c r="GI2330" i="12"/>
  <c r="DG310" i="12"/>
  <c r="CC1825" i="12"/>
  <c r="FO1825" i="12"/>
  <c r="GI1825" i="12"/>
  <c r="AE1825" i="12"/>
  <c r="FE815" i="12"/>
  <c r="AY2330" i="12"/>
  <c r="AO2330" i="12"/>
  <c r="AY310" i="12"/>
  <c r="FO2330" i="12"/>
  <c r="CW1320" i="12"/>
  <c r="CM1320" i="12"/>
  <c r="EK815" i="12"/>
  <c r="AO310" i="12"/>
  <c r="K1320" i="12"/>
  <c r="DG1825" i="12"/>
  <c r="AE2330" i="12"/>
  <c r="U815" i="12"/>
  <c r="FE1825" i="12"/>
  <c r="CM310" i="12"/>
  <c r="AY1320" i="12"/>
  <c r="EK2330" i="12"/>
  <c r="EU1825" i="12"/>
  <c r="EU1320" i="12"/>
  <c r="A309" i="12"/>
  <c r="EK1320" i="12"/>
  <c r="FO815" i="12"/>
  <c r="FY1825" i="12"/>
  <c r="CW2330" i="12"/>
  <c r="A1320" i="12"/>
  <c r="BI2330" i="12"/>
  <c r="AY815" i="12"/>
  <c r="FO310" i="12"/>
  <c r="EA1825" i="12"/>
  <c r="AE815" i="12"/>
  <c r="AE1320" i="12"/>
  <c r="CM2330" i="12"/>
  <c r="EK310" i="12"/>
  <c r="GI310" i="12"/>
  <c r="A815" i="12"/>
  <c r="K815" i="12"/>
  <c r="AY1825" i="12"/>
  <c r="A1825" i="12"/>
  <c r="BI815" i="12"/>
  <c r="A2330" i="12"/>
  <c r="U310" i="12"/>
  <c r="CC815" i="12"/>
  <c r="EK1825" i="12"/>
  <c r="CC1320" i="12"/>
  <c r="EA2330" i="12"/>
  <c r="DQ815" i="12"/>
  <c r="GI1320" i="12"/>
  <c r="CW1825" i="12"/>
  <c r="FE2330" i="12"/>
  <c r="EU2330" i="12"/>
  <c r="CC2330" i="12"/>
  <c r="AO1825" i="12"/>
  <c r="FY815" i="12"/>
  <c r="FY2330" i="12"/>
  <c r="U1320" i="12"/>
  <c r="BS1320" i="12"/>
  <c r="EA815" i="12"/>
  <c r="FE1320" i="12"/>
  <c r="EU815" i="12"/>
  <c r="DG2330" i="12"/>
  <c r="CM1825" i="12"/>
  <c r="AE310" i="12"/>
  <c r="BI1825" i="12"/>
  <c r="K2330" i="12"/>
  <c r="U2330" i="12"/>
  <c r="EU310" i="12"/>
  <c r="DG1320" i="12"/>
  <c r="DQ1825" i="12"/>
  <c r="FY1320" i="12"/>
  <c r="BS310" i="12"/>
  <c r="AO1320" i="12"/>
  <c r="FO1320" i="12"/>
  <c r="U1825" i="12"/>
  <c r="BI310" i="12"/>
  <c r="DQ310" i="12"/>
  <c r="CW815" i="12"/>
  <c r="GI815" i="12"/>
  <c r="EA310" i="12"/>
  <c r="CW310" i="12"/>
  <c r="BS1825" i="12"/>
  <c r="BS2330" i="12"/>
  <c r="CC310" i="12"/>
  <c r="DQ2330" i="12"/>
  <c r="K310" i="12"/>
  <c r="CM815" i="12"/>
  <c r="EA1320" i="12"/>
  <c r="FE310" i="12"/>
  <c r="FY310" i="12"/>
  <c r="BS815" i="12"/>
  <c r="DQ1320" i="12"/>
  <c r="AO815" i="12"/>
  <c r="DG815" i="12"/>
  <c r="FZ2331" i="12" l="1"/>
  <c r="FF816" i="12"/>
  <c r="FF2331" i="12"/>
  <c r="CD816" i="12"/>
  <c r="CX1826" i="12"/>
  <c r="EL2331" i="12"/>
  <c r="CX2331" i="12"/>
  <c r="CD311" i="12"/>
  <c r="EV1321" i="12"/>
  <c r="AZ1826" i="12"/>
  <c r="BJ2331" i="12"/>
  <c r="DR1826" i="12"/>
  <c r="L1826" i="12"/>
  <c r="FZ1826" i="12"/>
  <c r="BT311" i="12"/>
  <c r="CD2331" i="12"/>
  <c r="BJ816" i="12"/>
  <c r="FF1826" i="12"/>
  <c r="L311" i="12"/>
  <c r="EL1826" i="12"/>
  <c r="CX816" i="12"/>
  <c r="EV816" i="12"/>
  <c r="FZ1321" i="12"/>
  <c r="V1321" i="12"/>
  <c r="AP1826" i="12"/>
  <c r="DR1321" i="12"/>
  <c r="DR2331" i="12"/>
  <c r="FP1321" i="12"/>
  <c r="GJ1321" i="12"/>
  <c r="FF1321" i="12"/>
  <c r="CD1826" i="12"/>
  <c r="FZ816" i="12"/>
  <c r="B1826" i="12"/>
  <c r="B816" i="12"/>
  <c r="AP816" i="12"/>
  <c r="FZ311" i="12"/>
  <c r="V816" i="12"/>
  <c r="FP311" i="12"/>
  <c r="DR311" i="12"/>
  <c r="EV1826" i="12"/>
  <c r="CD1321" i="12"/>
  <c r="AF311" i="12"/>
  <c r="DH1321" i="12"/>
  <c r="BJ1826" i="12"/>
  <c r="EB2331" i="12"/>
  <c r="EL816" i="12"/>
  <c r="EB1321" i="12"/>
  <c r="CN311" i="12"/>
  <c r="EL311" i="12"/>
  <c r="L2331" i="12"/>
  <c r="V1826" i="12"/>
  <c r="EB816" i="12"/>
  <c r="AZ2331" i="12"/>
  <c r="BT2331" i="12"/>
  <c r="V311" i="12"/>
  <c r="CN816" i="12"/>
  <c r="EV311" i="12"/>
  <c r="B2331" i="12"/>
  <c r="AZ1321" i="12"/>
  <c r="AP1321" i="12"/>
  <c r="DR816" i="12"/>
  <c r="V2331" i="12"/>
  <c r="GJ311" i="12"/>
  <c r="EL1321" i="12"/>
  <c r="CX311" i="12"/>
  <c r="GJ1826" i="12"/>
  <c r="DH311" i="12"/>
  <c r="EV2331" i="12"/>
  <c r="CN1321" i="12"/>
  <c r="GJ2331" i="12"/>
  <c r="B1321" i="12"/>
  <c r="DH1826" i="12"/>
  <c r="DH816" i="12"/>
  <c r="AF1826" i="12"/>
  <c r="L1321" i="12"/>
  <c r="FP2331" i="12"/>
  <c r="AF816" i="12"/>
  <c r="BT1321" i="12"/>
  <c r="FP816" i="12"/>
  <c r="AF2331" i="12"/>
  <c r="BT1826" i="12"/>
  <c r="AP2331" i="12"/>
  <c r="AZ311" i="12"/>
  <c r="FP1826" i="12"/>
  <c r="L816" i="12"/>
  <c r="EB311" i="12"/>
  <c r="CN1826" i="12"/>
  <c r="DH2331" i="12"/>
  <c r="EB1826" i="12"/>
  <c r="CX1321" i="12"/>
  <c r="AP311" i="12"/>
  <c r="BJ311" i="12"/>
  <c r="FF311" i="12"/>
  <c r="AF1321" i="12"/>
  <c r="GJ816" i="12"/>
  <c r="BJ1321" i="12"/>
  <c r="AZ816" i="12"/>
  <c r="BT816" i="12"/>
  <c r="B310" i="12"/>
  <c r="CN2331" i="12"/>
  <c r="AO311" i="12"/>
  <c r="U311" i="12"/>
  <c r="K2331" i="12"/>
  <c r="U1826" i="12"/>
  <c r="K816" i="12"/>
  <c r="DG2331" i="12"/>
  <c r="A1826" i="12"/>
  <c r="A310" i="12"/>
  <c r="FO1826" i="12"/>
  <c r="BI816" i="12"/>
  <c r="EA816" i="12"/>
  <c r="DG1321" i="12"/>
  <c r="CW1826" i="12"/>
  <c r="EA311" i="12"/>
  <c r="CW2331" i="12"/>
  <c r="CM816" i="12"/>
  <c r="AE2331" i="12"/>
  <c r="FO311" i="12"/>
  <c r="EK311" i="12"/>
  <c r="FE1321" i="12"/>
  <c r="A2331" i="12"/>
  <c r="BS1826" i="12"/>
  <c r="AY816" i="12"/>
  <c r="A1321" i="12"/>
  <c r="AO816" i="12"/>
  <c r="BI1321" i="12"/>
  <c r="U816" i="12"/>
  <c r="GI1321" i="12"/>
  <c r="EU311" i="12"/>
  <c r="CM311" i="12"/>
  <c r="BS1321" i="12"/>
  <c r="FO1321" i="12"/>
  <c r="AY1321" i="12"/>
  <c r="EK2331" i="12"/>
  <c r="FO2331" i="12"/>
  <c r="FY816" i="12"/>
  <c r="CC311" i="12"/>
  <c r="DG311" i="12"/>
  <c r="EA2331" i="12"/>
  <c r="CC816" i="12"/>
  <c r="FY1826" i="12"/>
  <c r="AY311" i="12"/>
  <c r="FY311" i="12"/>
  <c r="FY1321" i="12"/>
  <c r="GI816" i="12"/>
  <c r="AE311" i="12"/>
  <c r="FE311" i="12"/>
  <c r="EA1321" i="12"/>
  <c r="AE1321" i="12"/>
  <c r="CW816" i="12"/>
  <c r="EU1826" i="12"/>
  <c r="AE816" i="12"/>
  <c r="AY1826" i="12"/>
  <c r="GI311" i="12"/>
  <c r="CM1321" i="12"/>
  <c r="DQ1321" i="12"/>
  <c r="GI1826" i="12"/>
  <c r="U1321" i="12"/>
  <c r="FY2331" i="12"/>
  <c r="FE816" i="12"/>
  <c r="K311" i="12"/>
  <c r="EU2331" i="12"/>
  <c r="K1826" i="12"/>
  <c r="BI311" i="12"/>
  <c r="DQ311" i="12"/>
  <c r="EU1321" i="12"/>
  <c r="U2331" i="12"/>
  <c r="CM2331" i="12"/>
  <c r="AO1321" i="12"/>
  <c r="BI2331" i="12"/>
  <c r="DQ1826" i="12"/>
  <c r="DG1826" i="12"/>
  <c r="CW311" i="12"/>
  <c r="BS2331" i="12"/>
  <c r="EK1321" i="12"/>
  <c r="EU816" i="12"/>
  <c r="BS816" i="12"/>
  <c r="K1321" i="12"/>
  <c r="DQ2331" i="12"/>
  <c r="FO816" i="12"/>
  <c r="GI2331" i="12"/>
  <c r="CC1321" i="12"/>
  <c r="BI1826" i="12"/>
  <c r="BS311" i="12"/>
  <c r="AO1826" i="12"/>
  <c r="FE1826" i="12"/>
  <c r="EK816" i="12"/>
  <c r="CW1321" i="12"/>
  <c r="CC2331" i="12"/>
  <c r="DQ816" i="12"/>
  <c r="AE1826" i="12"/>
  <c r="CM1826" i="12"/>
  <c r="AY2331" i="12"/>
  <c r="FE2331" i="12"/>
  <c r="DG816" i="12"/>
  <c r="CC1826" i="12"/>
  <c r="AO2331" i="12"/>
  <c r="A816" i="12"/>
  <c r="EA1826" i="12"/>
  <c r="EK1826" i="12"/>
  <c r="CN2332" i="12" l="1"/>
  <c r="BJ1322" i="12"/>
  <c r="BJ312" i="12"/>
  <c r="DH2332" i="12"/>
  <c r="FP1827" i="12"/>
  <c r="AF2332" i="12"/>
  <c r="FP2332" i="12"/>
  <c r="DH1827" i="12"/>
  <c r="EV2332" i="12"/>
  <c r="EL1322" i="12"/>
  <c r="AP1322" i="12"/>
  <c r="CN817" i="12"/>
  <c r="EB817" i="12"/>
  <c r="CN312" i="12"/>
  <c r="BJ1827" i="12"/>
  <c r="EV1827" i="12"/>
  <c r="FZ312" i="12"/>
  <c r="FZ817" i="12"/>
  <c r="FP1322" i="12"/>
  <c r="V1322" i="12"/>
  <c r="EL1827" i="12"/>
  <c r="CD2332" i="12"/>
  <c r="DR1827" i="12"/>
  <c r="CD312" i="12"/>
  <c r="CD817" i="12"/>
  <c r="B311" i="12"/>
  <c r="AP312" i="12"/>
  <c r="FP817" i="12"/>
  <c r="DH312" i="12"/>
  <c r="AZ1322" i="12"/>
  <c r="EB1322" i="12"/>
  <c r="AP817" i="12"/>
  <c r="DR2332" i="12"/>
  <c r="BT312" i="12"/>
  <c r="BJ2332" i="12"/>
  <c r="FF2332" i="12"/>
  <c r="BT817" i="12"/>
  <c r="AF1322" i="12"/>
  <c r="CX1322" i="12"/>
  <c r="EB312" i="12"/>
  <c r="AP2332" i="12"/>
  <c r="BT1322" i="12"/>
  <c r="AF1827" i="12"/>
  <c r="GJ2332" i="12"/>
  <c r="GJ1827" i="12"/>
  <c r="V2332" i="12"/>
  <c r="B2332" i="12"/>
  <c r="BT2332" i="12"/>
  <c r="L2332" i="12"/>
  <c r="EL817" i="12"/>
  <c r="AF312" i="12"/>
  <c r="FP312" i="12"/>
  <c r="B817" i="12"/>
  <c r="FF1322" i="12"/>
  <c r="DR1322" i="12"/>
  <c r="EV817" i="12"/>
  <c r="FF1827" i="12"/>
  <c r="FZ1827" i="12"/>
  <c r="AZ1827" i="12"/>
  <c r="EL2332" i="12"/>
  <c r="FF817" i="12"/>
  <c r="GJ817" i="12"/>
  <c r="CN1827" i="12"/>
  <c r="AZ312" i="12"/>
  <c r="L1322" i="12"/>
  <c r="B1322" i="12"/>
  <c r="GJ312" i="12"/>
  <c r="V312" i="12"/>
  <c r="V1827" i="12"/>
  <c r="DH1322" i="12"/>
  <c r="DR312" i="12"/>
  <c r="CD1827" i="12"/>
  <c r="FZ1322" i="12"/>
  <c r="L312" i="12"/>
  <c r="CX2332" i="12"/>
  <c r="AZ817" i="12"/>
  <c r="FF312" i="12"/>
  <c r="EB1827" i="12"/>
  <c r="L817" i="12"/>
  <c r="BT1827" i="12"/>
  <c r="AF817" i="12"/>
  <c r="DH817" i="12"/>
  <c r="CN1322" i="12"/>
  <c r="CX312" i="12"/>
  <c r="DR817" i="12"/>
  <c r="EV312" i="12"/>
  <c r="AZ2332" i="12"/>
  <c r="EL312" i="12"/>
  <c r="EB2332" i="12"/>
  <c r="CD1322" i="12"/>
  <c r="V817" i="12"/>
  <c r="B1827" i="12"/>
  <c r="GJ1322" i="12"/>
  <c r="AP1827" i="12"/>
  <c r="CX817" i="12"/>
  <c r="BJ817" i="12"/>
  <c r="L1827" i="12"/>
  <c r="EV1322" i="12"/>
  <c r="CX1827" i="12"/>
  <c r="FZ2332" i="12"/>
  <c r="U1827" i="12"/>
  <c r="AE1322" i="12"/>
  <c r="U2332" i="12"/>
  <c r="AE1827" i="12"/>
  <c r="A1322" i="12"/>
  <c r="CC2332" i="12"/>
  <c r="CW817" i="12"/>
  <c r="DQ1322" i="12"/>
  <c r="DG312" i="12"/>
  <c r="DQ1827" i="12"/>
  <c r="EU312" i="12"/>
  <c r="FE817" i="12"/>
  <c r="FO1827" i="12"/>
  <c r="EU2332" i="12"/>
  <c r="EA312" i="12"/>
  <c r="K2332" i="12"/>
  <c r="CC1322" i="12"/>
  <c r="FY2332" i="12"/>
  <c r="FY817" i="12"/>
  <c r="AE817" i="12"/>
  <c r="FE1322" i="12"/>
  <c r="BS312" i="12"/>
  <c r="EK817" i="12"/>
  <c r="BI1827" i="12"/>
  <c r="DG817" i="12"/>
  <c r="DQ817" i="12"/>
  <c r="GI1322" i="12"/>
  <c r="BS1827" i="12"/>
  <c r="EK1322" i="12"/>
  <c r="AE2332" i="12"/>
  <c r="CW312" i="12"/>
  <c r="A2332" i="12"/>
  <c r="GI1827" i="12"/>
  <c r="EK1827" i="12"/>
  <c r="FE312" i="12"/>
  <c r="CW2332" i="12"/>
  <c r="A311" i="12"/>
  <c r="CM312" i="12"/>
  <c r="DG1322" i="12"/>
  <c r="BI1322" i="12"/>
  <c r="K312" i="12"/>
  <c r="AO2332" i="12"/>
  <c r="FE2332" i="12"/>
  <c r="FO2332" i="12"/>
  <c r="CW1827" i="12"/>
  <c r="FO1322" i="12"/>
  <c r="CC312" i="12"/>
  <c r="EU1827" i="12"/>
  <c r="EK312" i="12"/>
  <c r="EA1322" i="12"/>
  <c r="FY312" i="12"/>
  <c r="EA1827" i="12"/>
  <c r="AY1827" i="12"/>
  <c r="DG2332" i="12"/>
  <c r="AE312" i="12"/>
  <c r="AO312" i="12"/>
  <c r="CW1322" i="12"/>
  <c r="AO1322" i="12"/>
  <c r="CM1322" i="12"/>
  <c r="FY1322" i="12"/>
  <c r="GI2332" i="12"/>
  <c r="DQ312" i="12"/>
  <c r="DG1827" i="12"/>
  <c r="EA817" i="12"/>
  <c r="A817" i="12"/>
  <c r="U817" i="12"/>
  <c r="U1322" i="12"/>
  <c r="A1827" i="12"/>
  <c r="BI312" i="12"/>
  <c r="FO312" i="12"/>
  <c r="BS1322" i="12"/>
  <c r="CM817" i="12"/>
  <c r="FO817" i="12"/>
  <c r="GI312" i="12"/>
  <c r="EU817" i="12"/>
  <c r="AY1322" i="12"/>
  <c r="AY2332" i="12"/>
  <c r="K817" i="12"/>
  <c r="CC817" i="12"/>
  <c r="AY817" i="12"/>
  <c r="BI2332" i="12"/>
  <c r="CM2332" i="12"/>
  <c r="GI817" i="12"/>
  <c r="FY1827" i="12"/>
  <c r="AY312" i="12"/>
  <c r="CM1827" i="12"/>
  <c r="AO817" i="12"/>
  <c r="U312" i="12"/>
  <c r="EA2332" i="12"/>
  <c r="K1827" i="12"/>
  <c r="EK2332" i="12"/>
  <c r="BS817" i="12"/>
  <c r="BI817" i="12"/>
  <c r="AO1827" i="12"/>
  <c r="FE1827" i="12"/>
  <c r="K1322" i="12"/>
  <c r="BS2332" i="12"/>
  <c r="DQ2332" i="12"/>
  <c r="CC1827" i="12"/>
  <c r="EU1322" i="12"/>
  <c r="V818" i="12" l="1"/>
  <c r="CX2333" i="12"/>
  <c r="CN1828" i="12"/>
  <c r="B2333" i="12"/>
  <c r="DR1828" i="12"/>
  <c r="FZ2333" i="12"/>
  <c r="BJ818" i="12"/>
  <c r="B1828" i="12"/>
  <c r="EL313" i="12"/>
  <c r="CX313" i="12"/>
  <c r="BT1828" i="12"/>
  <c r="AZ818" i="12"/>
  <c r="CD1828" i="12"/>
  <c r="V313" i="12"/>
  <c r="AZ313" i="12"/>
  <c r="EL2333" i="12"/>
  <c r="EV818" i="12"/>
  <c r="FP313" i="12"/>
  <c r="BT2333" i="12"/>
  <c r="GJ2333" i="12"/>
  <c r="EB313" i="12"/>
  <c r="FF2333" i="12"/>
  <c r="AP818" i="12"/>
  <c r="FP818" i="12"/>
  <c r="CD313" i="12"/>
  <c r="V1323" i="12"/>
  <c r="EV1828" i="12"/>
  <c r="CN818" i="12"/>
  <c r="DH1828" i="12"/>
  <c r="DH2333" i="12"/>
  <c r="CX1828" i="12"/>
  <c r="CN1323" i="12"/>
  <c r="DR313" i="12"/>
  <c r="DR1323" i="12"/>
  <c r="AF1828" i="12"/>
  <c r="EB1323" i="12"/>
  <c r="BJ1828" i="12"/>
  <c r="FP2333" i="12"/>
  <c r="EV1323" i="12"/>
  <c r="AP1828" i="12"/>
  <c r="CD1323" i="12"/>
  <c r="EV313" i="12"/>
  <c r="DH818" i="12"/>
  <c r="EB1828" i="12"/>
  <c r="L313" i="12"/>
  <c r="DH1323" i="12"/>
  <c r="B1323" i="12"/>
  <c r="GJ818" i="12"/>
  <c r="FZ1828" i="12"/>
  <c r="FF1323" i="12"/>
  <c r="EL818" i="12"/>
  <c r="V2333" i="12"/>
  <c r="BT1323" i="12"/>
  <c r="AF1323" i="12"/>
  <c r="BT313" i="12"/>
  <c r="AZ1323" i="12"/>
  <c r="B312" i="12"/>
  <c r="CD2333" i="12"/>
  <c r="FZ818" i="12"/>
  <c r="CN313" i="12"/>
  <c r="EL1323" i="12"/>
  <c r="AF2333" i="12"/>
  <c r="BJ1323" i="12"/>
  <c r="CX818" i="12"/>
  <c r="AZ2333" i="12"/>
  <c r="L818" i="12"/>
  <c r="GJ313" i="12"/>
  <c r="AZ1828" i="12"/>
  <c r="AF313" i="12"/>
  <c r="CX1323" i="12"/>
  <c r="BJ2333" i="12"/>
  <c r="AP313" i="12"/>
  <c r="FP1323" i="12"/>
  <c r="AP1323" i="12"/>
  <c r="BJ313" i="12"/>
  <c r="L1828" i="12"/>
  <c r="GJ1323" i="12"/>
  <c r="EB2333" i="12"/>
  <c r="DR818" i="12"/>
  <c r="AF818" i="12"/>
  <c r="FF313" i="12"/>
  <c r="FZ1323" i="12"/>
  <c r="V1828" i="12"/>
  <c r="L1323" i="12"/>
  <c r="FF818" i="12"/>
  <c r="FF1828" i="12"/>
  <c r="B818" i="12"/>
  <c r="L2333" i="12"/>
  <c r="GJ1828" i="12"/>
  <c r="AP2333" i="12"/>
  <c r="BT818" i="12"/>
  <c r="DR2333" i="12"/>
  <c r="DH313" i="12"/>
  <c r="CD818" i="12"/>
  <c r="EL1828" i="12"/>
  <c r="FZ313" i="12"/>
  <c r="EB818" i="12"/>
  <c r="EV2333" i="12"/>
  <c r="FP1828" i="12"/>
  <c r="CN2333" i="12"/>
  <c r="EK1323" i="12"/>
  <c r="AY818" i="12"/>
  <c r="GI818" i="12"/>
  <c r="CM1828" i="12"/>
  <c r="FO2333" i="12"/>
  <c r="GI2333" i="12"/>
  <c r="A818" i="12"/>
  <c r="CW1828" i="12"/>
  <c r="CW2333" i="12"/>
  <c r="EA818" i="12"/>
  <c r="AY313" i="12"/>
  <c r="K1323" i="12"/>
  <c r="FE1828" i="12"/>
  <c r="CC2333" i="12"/>
  <c r="A1828" i="12"/>
  <c r="FE2333" i="12"/>
  <c r="AE2333" i="12"/>
  <c r="DG1323" i="12"/>
  <c r="FE1323" i="12"/>
  <c r="DG2333" i="12"/>
  <c r="DG818" i="12"/>
  <c r="CC313" i="12"/>
  <c r="GI1828" i="12"/>
  <c r="K2333" i="12"/>
  <c r="AO1828" i="12"/>
  <c r="BS818" i="12"/>
  <c r="AY2333" i="12"/>
  <c r="CW313" i="12"/>
  <c r="AE818" i="12"/>
  <c r="GI313" i="12"/>
  <c r="AY1828" i="12"/>
  <c r="FE818" i="12"/>
  <c r="BI1323" i="12"/>
  <c r="EU2333" i="12"/>
  <c r="DQ1323" i="12"/>
  <c r="EK313" i="12"/>
  <c r="FO818" i="12"/>
  <c r="AY1323" i="12"/>
  <c r="AO818" i="12"/>
  <c r="DQ818" i="12"/>
  <c r="U818" i="12"/>
  <c r="FY818" i="12"/>
  <c r="A312" i="12"/>
  <c r="BS2333" i="12"/>
  <c r="CM1323" i="12"/>
  <c r="BS313" i="12"/>
  <c r="BS1323" i="12"/>
  <c r="EU1828" i="12"/>
  <c r="CM2333" i="12"/>
  <c r="K1828" i="12"/>
  <c r="U1323" i="12"/>
  <c r="FY313" i="12"/>
  <c r="A1323" i="12"/>
  <c r="FY2333" i="12"/>
  <c r="CC1323" i="12"/>
  <c r="BI313" i="12"/>
  <c r="CM818" i="12"/>
  <c r="AO1323" i="12"/>
  <c r="FO313" i="12"/>
  <c r="AO313" i="12"/>
  <c r="DQ2333" i="12"/>
  <c r="FY1323" i="12"/>
  <c r="DG1828" i="12"/>
  <c r="U1828" i="12"/>
  <c r="EA1323" i="12"/>
  <c r="EA1828" i="12"/>
  <c r="BI1828" i="12"/>
  <c r="CC1828" i="12"/>
  <c r="K313" i="12"/>
  <c r="EA2333" i="12"/>
  <c r="EK1828" i="12"/>
  <c r="EK818" i="12"/>
  <c r="A2333" i="12"/>
  <c r="U313" i="12"/>
  <c r="EU818" i="12"/>
  <c r="AE1323" i="12"/>
  <c r="GI1323" i="12"/>
  <c r="BI2333" i="12"/>
  <c r="CW1323" i="12"/>
  <c r="FY1828" i="12"/>
  <c r="AO2333" i="12"/>
  <c r="EK2333" i="12"/>
  <c r="FO1828" i="12"/>
  <c r="CC818" i="12"/>
  <c r="DQ1828" i="12"/>
  <c r="AE1828" i="12"/>
  <c r="K818" i="12"/>
  <c r="AE313" i="12"/>
  <c r="DQ313" i="12"/>
  <c r="EA313" i="12"/>
  <c r="EU1323" i="12"/>
  <c r="BS1828" i="12"/>
  <c r="BI818" i="12"/>
  <c r="CW818" i="12"/>
  <c r="FE313" i="12"/>
  <c r="DG313" i="12"/>
  <c r="FO1323" i="12"/>
  <c r="CM313" i="12"/>
  <c r="EU313" i="12"/>
  <c r="U2333" i="12"/>
  <c r="BT819" i="12" l="1"/>
  <c r="BJ314" i="12"/>
  <c r="FZ819" i="12"/>
  <c r="DH819" i="12"/>
  <c r="CX1829" i="12"/>
  <c r="BT1829" i="12"/>
  <c r="CN2334" i="12"/>
  <c r="FZ314" i="12"/>
  <c r="DR2334" i="12"/>
  <c r="L2334" i="12"/>
  <c r="L1324" i="12"/>
  <c r="AF819" i="12"/>
  <c r="L1829" i="12"/>
  <c r="AP314" i="12"/>
  <c r="AZ1829" i="12"/>
  <c r="CX819" i="12"/>
  <c r="CN314" i="12"/>
  <c r="AZ1324" i="12"/>
  <c r="V2334" i="12"/>
  <c r="GJ819" i="12"/>
  <c r="EB1829" i="12"/>
  <c r="AP1829" i="12"/>
  <c r="EB1324" i="12"/>
  <c r="CN1324" i="12"/>
  <c r="CN819" i="12"/>
  <c r="FP819" i="12"/>
  <c r="GJ2334" i="12"/>
  <c r="EL2334" i="12"/>
  <c r="AZ819" i="12"/>
  <c r="B1829" i="12"/>
  <c r="B2334" i="12"/>
  <c r="EL1829" i="12"/>
  <c r="DR819" i="12"/>
  <c r="BJ1324" i="12"/>
  <c r="B1324" i="12"/>
  <c r="EV1829" i="12"/>
  <c r="BJ819" i="12"/>
  <c r="EV2334" i="12"/>
  <c r="CD819" i="12"/>
  <c r="AP2334" i="12"/>
  <c r="FF1829" i="12"/>
  <c r="FZ1324" i="12"/>
  <c r="EB2334" i="12"/>
  <c r="AP1324" i="12"/>
  <c r="CX1324" i="12"/>
  <c r="L819" i="12"/>
  <c r="AF2334" i="12"/>
  <c r="CD2334" i="12"/>
  <c r="AF1324" i="12"/>
  <c r="FF1324" i="12"/>
  <c r="DH1324" i="12"/>
  <c r="EV314" i="12"/>
  <c r="FP2334" i="12"/>
  <c r="DR1324" i="12"/>
  <c r="DH2334" i="12"/>
  <c r="V1324" i="12"/>
  <c r="FF2334" i="12"/>
  <c r="FP314" i="12"/>
  <c r="V314" i="12"/>
  <c r="CX314" i="12"/>
  <c r="FZ2334" i="12"/>
  <c r="CX2334" i="12"/>
  <c r="FP1829" i="12"/>
  <c r="B819" i="12"/>
  <c r="V1829" i="12"/>
  <c r="BJ2334" i="12"/>
  <c r="GJ314" i="12"/>
  <c r="BT314" i="12"/>
  <c r="EL819" i="12"/>
  <c r="EV1324" i="12"/>
  <c r="AF1829" i="12"/>
  <c r="AP819" i="12"/>
  <c r="BT2334" i="12"/>
  <c r="AZ314" i="12"/>
  <c r="CN1829" i="12"/>
  <c r="EB819" i="12"/>
  <c r="DH314" i="12"/>
  <c r="GJ1829" i="12"/>
  <c r="FF819" i="12"/>
  <c r="FF314" i="12"/>
  <c r="GJ1324" i="12"/>
  <c r="FP1324" i="12"/>
  <c r="AF314" i="12"/>
  <c r="AZ2334" i="12"/>
  <c r="EL1324" i="12"/>
  <c r="B313" i="12"/>
  <c r="BT1324" i="12"/>
  <c r="FZ1829" i="12"/>
  <c r="L314" i="12"/>
  <c r="CD1324" i="12"/>
  <c r="BJ1829" i="12"/>
  <c r="DR314" i="12"/>
  <c r="DH1829" i="12"/>
  <c r="CD314" i="12"/>
  <c r="EB314" i="12"/>
  <c r="EV819" i="12"/>
  <c r="CD1829" i="12"/>
  <c r="EL314" i="12"/>
  <c r="DR1829" i="12"/>
  <c r="V819" i="12"/>
  <c r="DQ314" i="12"/>
  <c r="CC314" i="12"/>
  <c r="AE2334" i="12"/>
  <c r="A819" i="12"/>
  <c r="EA1829" i="12"/>
  <c r="FE2334" i="12"/>
  <c r="GI1829" i="12"/>
  <c r="AO2334" i="12"/>
  <c r="A1829" i="12"/>
  <c r="EU1324" i="12"/>
  <c r="FE1829" i="12"/>
  <c r="BI1324" i="12"/>
  <c r="CM2334" i="12"/>
  <c r="FO314" i="12"/>
  <c r="U1324" i="12"/>
  <c r="AO1829" i="12"/>
  <c r="DG2334" i="12"/>
  <c r="FE1324" i="12"/>
  <c r="K1829" i="12"/>
  <c r="CW314" i="12"/>
  <c r="GI314" i="12"/>
  <c r="CM314" i="12"/>
  <c r="EK1324" i="12"/>
  <c r="FE314" i="12"/>
  <c r="AE1324" i="12"/>
  <c r="AO314" i="12"/>
  <c r="DG819" i="12"/>
  <c r="DG314" i="12"/>
  <c r="CC1324" i="12"/>
  <c r="BS314" i="12"/>
  <c r="CC2334" i="12"/>
  <c r="DQ2334" i="12"/>
  <c r="DQ1324" i="12"/>
  <c r="EU2334" i="12"/>
  <c r="CW2334" i="12"/>
  <c r="FO1324" i="12"/>
  <c r="EU819" i="12"/>
  <c r="DG1324" i="12"/>
  <c r="CM1324" i="12"/>
  <c r="AY314" i="12"/>
  <c r="AY1324" i="12"/>
  <c r="BI2334" i="12"/>
  <c r="K819" i="12"/>
  <c r="CW1324" i="12"/>
  <c r="DG1829" i="12"/>
  <c r="CM819" i="12"/>
  <c r="K1324" i="12"/>
  <c r="AE314" i="12"/>
  <c r="EK2334" i="12"/>
  <c r="BI819" i="12"/>
  <c r="U819" i="12"/>
  <c r="EU314" i="12"/>
  <c r="FY819" i="12"/>
  <c r="EA819" i="12"/>
  <c r="DQ819" i="12"/>
  <c r="BS1324" i="12"/>
  <c r="FY2334" i="12"/>
  <c r="CW819" i="12"/>
  <c r="AE1829" i="12"/>
  <c r="CC1829" i="12"/>
  <c r="BS1829" i="12"/>
  <c r="BS2334" i="12"/>
  <c r="A2334" i="12"/>
  <c r="EK314" i="12"/>
  <c r="FY1324" i="12"/>
  <c r="K2334" i="12"/>
  <c r="AO1324" i="12"/>
  <c r="U314" i="12"/>
  <c r="BI1829" i="12"/>
  <c r="K314" i="12"/>
  <c r="U2334" i="12"/>
  <c r="GI819" i="12"/>
  <c r="CM1829" i="12"/>
  <c r="FO1829" i="12"/>
  <c r="AO819" i="12"/>
  <c r="DQ1829" i="12"/>
  <c r="EK819" i="12"/>
  <c r="CW1829" i="12"/>
  <c r="U1829" i="12"/>
  <c r="FE819" i="12"/>
  <c r="EA1324" i="12"/>
  <c r="FY314" i="12"/>
  <c r="FY1829" i="12"/>
  <c r="FO819" i="12"/>
  <c r="EU1829" i="12"/>
  <c r="A1324" i="12"/>
  <c r="EK1829" i="12"/>
  <c r="CC819" i="12"/>
  <c r="GI1324" i="12"/>
  <c r="AY819" i="12"/>
  <c r="AY2334" i="12"/>
  <c r="EA314" i="12"/>
  <c r="BS819" i="12"/>
  <c r="AY1829" i="12"/>
  <c r="AE819" i="12"/>
  <c r="A313" i="12"/>
  <c r="EA2334" i="12"/>
  <c r="FO2334" i="12"/>
  <c r="BI314" i="12"/>
  <c r="GI2334" i="12"/>
  <c r="DR1830" i="12" l="1"/>
  <c r="AF315" i="12"/>
  <c r="GJ315" i="12"/>
  <c r="V315" i="12"/>
  <c r="EB2335" i="12"/>
  <c r="GJ2335" i="12"/>
  <c r="L1325" i="12"/>
  <c r="V820" i="12"/>
  <c r="EV820" i="12"/>
  <c r="DR315" i="12"/>
  <c r="FZ1830" i="12"/>
  <c r="AZ2335" i="12"/>
  <c r="FF315" i="12"/>
  <c r="EB820" i="12"/>
  <c r="AP820" i="12"/>
  <c r="BT315" i="12"/>
  <c r="B820" i="12"/>
  <c r="CX315" i="12"/>
  <c r="V1325" i="12"/>
  <c r="EV315" i="12"/>
  <c r="CD2335" i="12"/>
  <c r="AP1325" i="12"/>
  <c r="AP2335" i="12"/>
  <c r="EV1830" i="12"/>
  <c r="EL1830" i="12"/>
  <c r="EL2335" i="12"/>
  <c r="CN1325" i="12"/>
  <c r="GJ820" i="12"/>
  <c r="CX820" i="12"/>
  <c r="AF820" i="12"/>
  <c r="FZ315" i="12"/>
  <c r="DH820" i="12"/>
  <c r="BT1325" i="12"/>
  <c r="AF1830" i="12"/>
  <c r="DH2335" i="12"/>
  <c r="CD820" i="12"/>
  <c r="B2335" i="12"/>
  <c r="CN2335" i="12"/>
  <c r="EL315" i="12"/>
  <c r="CD315" i="12"/>
  <c r="CD1325" i="12"/>
  <c r="B314" i="12"/>
  <c r="FP1325" i="12"/>
  <c r="GJ1830" i="12"/>
  <c r="AZ315" i="12"/>
  <c r="EV1325" i="12"/>
  <c r="BJ2335" i="12"/>
  <c r="CX2335" i="12"/>
  <c r="FP315" i="12"/>
  <c r="DR1325" i="12"/>
  <c r="FF1325" i="12"/>
  <c r="L820" i="12"/>
  <c r="FZ1325" i="12"/>
  <c r="EV2335" i="12"/>
  <c r="BJ1325" i="12"/>
  <c r="B1830" i="12"/>
  <c r="FP820" i="12"/>
  <c r="AP1830" i="12"/>
  <c r="AZ1325" i="12"/>
  <c r="AP315" i="12"/>
  <c r="L2335" i="12"/>
  <c r="BT1830" i="12"/>
  <c r="BJ315" i="12"/>
  <c r="EB315" i="12"/>
  <c r="BJ1830" i="12"/>
  <c r="FF820" i="12"/>
  <c r="CN1830" i="12"/>
  <c r="FP1830" i="12"/>
  <c r="DH1325" i="12"/>
  <c r="AF2335" i="12"/>
  <c r="B1325" i="12"/>
  <c r="EB1325" i="12"/>
  <c r="V2335" i="12"/>
  <c r="AZ1830" i="12"/>
  <c r="FZ820" i="12"/>
  <c r="CD1830" i="12"/>
  <c r="DH1830" i="12"/>
  <c r="L315" i="12"/>
  <c r="EL1325" i="12"/>
  <c r="GJ1325" i="12"/>
  <c r="DH315" i="12"/>
  <c r="BT2335" i="12"/>
  <c r="EL820" i="12"/>
  <c r="V1830" i="12"/>
  <c r="FZ2335" i="12"/>
  <c r="FF2335" i="12"/>
  <c r="FP2335" i="12"/>
  <c r="AF1325" i="12"/>
  <c r="CX1325" i="12"/>
  <c r="FF1830" i="12"/>
  <c r="BJ820" i="12"/>
  <c r="DR820" i="12"/>
  <c r="AZ820" i="12"/>
  <c r="CN820" i="12"/>
  <c r="EB1830" i="12"/>
  <c r="CN315" i="12"/>
  <c r="L1830" i="12"/>
  <c r="DR2335" i="12"/>
  <c r="CX1830" i="12"/>
  <c r="BT820" i="12"/>
  <c r="CC315" i="12"/>
  <c r="CC1830" i="12"/>
  <c r="AY1325" i="12"/>
  <c r="DG1830" i="12"/>
  <c r="EA1325" i="12"/>
  <c r="EK315" i="12"/>
  <c r="FY1830" i="12"/>
  <c r="DG1325" i="12"/>
  <c r="DQ315" i="12"/>
  <c r="AY2335" i="12"/>
  <c r="CM2335" i="12"/>
  <c r="A1325" i="12"/>
  <c r="EU2335" i="12"/>
  <c r="K1325" i="12"/>
  <c r="BS2335" i="12"/>
  <c r="AY315" i="12"/>
  <c r="EA315" i="12"/>
  <c r="FY1325" i="12"/>
  <c r="FY315" i="12"/>
  <c r="CC2335" i="12"/>
  <c r="AO2335" i="12"/>
  <c r="EA2335" i="12"/>
  <c r="CW315" i="12"/>
  <c r="GI820" i="12"/>
  <c r="FO1830" i="12"/>
  <c r="FE2335" i="12"/>
  <c r="AY1830" i="12"/>
  <c r="EK2335" i="12"/>
  <c r="FE820" i="12"/>
  <c r="FE1325" i="12"/>
  <c r="GI2335" i="12"/>
  <c r="CW1830" i="12"/>
  <c r="GI1325" i="12"/>
  <c r="BI1325" i="12"/>
  <c r="K820" i="12"/>
  <c r="DG2335" i="12"/>
  <c r="EK1830" i="12"/>
  <c r="BS315" i="12"/>
  <c r="U1830" i="12"/>
  <c r="AE315" i="12"/>
  <c r="BS1830" i="12"/>
  <c r="CM820" i="12"/>
  <c r="EU1325" i="12"/>
  <c r="DG315" i="12"/>
  <c r="DG820" i="12"/>
  <c r="U820" i="12"/>
  <c r="DQ1830" i="12"/>
  <c r="A314" i="12"/>
  <c r="AE820" i="12"/>
  <c r="BI1830" i="12"/>
  <c r="FO1325" i="12"/>
  <c r="EK1325" i="12"/>
  <c r="AO1830" i="12"/>
  <c r="AE2335" i="12"/>
  <c r="FY820" i="12"/>
  <c r="AO315" i="12"/>
  <c r="CW1325" i="12"/>
  <c r="U1325" i="12"/>
  <c r="BS1325" i="12"/>
  <c r="CM315" i="12"/>
  <c r="DQ2335" i="12"/>
  <c r="BI2335" i="12"/>
  <c r="CC820" i="12"/>
  <c r="K2335" i="12"/>
  <c r="CM1830" i="12"/>
  <c r="EA820" i="12"/>
  <c r="BI315" i="12"/>
  <c r="U2335" i="12"/>
  <c r="CM1325" i="12"/>
  <c r="AO1325" i="12"/>
  <c r="CC1325" i="12"/>
  <c r="GI1830" i="12"/>
  <c r="DQ820" i="12"/>
  <c r="DQ1325" i="12"/>
  <c r="FO315" i="12"/>
  <c r="A820" i="12"/>
  <c r="EK820" i="12"/>
  <c r="FY2335" i="12"/>
  <c r="U315" i="12"/>
  <c r="AO820" i="12"/>
  <c r="A1830" i="12"/>
  <c r="AE1325" i="12"/>
  <c r="FO2335" i="12"/>
  <c r="GI315" i="12"/>
  <c r="BI820" i="12"/>
  <c r="K1830" i="12"/>
  <c r="FO820" i="12"/>
  <c r="EU315" i="12"/>
  <c r="EU820" i="12"/>
  <c r="CW820" i="12"/>
  <c r="AE1830" i="12"/>
  <c r="A2335" i="12"/>
  <c r="CW2335" i="12"/>
  <c r="EA1830" i="12"/>
  <c r="FE1830" i="12"/>
  <c r="AY820" i="12"/>
  <c r="BS820" i="12"/>
  <c r="K315" i="12"/>
  <c r="EU1830" i="12"/>
  <c r="FE315" i="12"/>
  <c r="EB1831" i="12" l="1"/>
  <c r="EL1326" i="12"/>
  <c r="BJ316" i="12"/>
  <c r="FF1326" i="12"/>
  <c r="DH2336" i="12"/>
  <c r="AP2336" i="12"/>
  <c r="FZ1831" i="12"/>
  <c r="BT821" i="12"/>
  <c r="CN316" i="12"/>
  <c r="DR821" i="12"/>
  <c r="AF1326" i="12"/>
  <c r="V1831" i="12"/>
  <c r="GJ1326" i="12"/>
  <c r="CD1831" i="12"/>
  <c r="EB1326" i="12"/>
  <c r="FP1831" i="12"/>
  <c r="EB316" i="12"/>
  <c r="AP316" i="12"/>
  <c r="B1831" i="12"/>
  <c r="L821" i="12"/>
  <c r="CX2336" i="12"/>
  <c r="GJ1831" i="12"/>
  <c r="CD316" i="12"/>
  <c r="CD821" i="12"/>
  <c r="DH821" i="12"/>
  <c r="GJ821" i="12"/>
  <c r="EV1831" i="12"/>
  <c r="EV316" i="12"/>
  <c r="BT316" i="12"/>
  <c r="AZ2336" i="12"/>
  <c r="V821" i="12"/>
  <c r="V316" i="12"/>
  <c r="CX1831" i="12"/>
  <c r="EL821" i="12"/>
  <c r="B1326" i="12"/>
  <c r="BJ1326" i="12"/>
  <c r="EL316" i="12"/>
  <c r="CN1326" i="12"/>
  <c r="L1326" i="12"/>
  <c r="DR2336" i="12"/>
  <c r="CN821" i="12"/>
  <c r="FF1831" i="12"/>
  <c r="FF2336" i="12"/>
  <c r="BT2336" i="12"/>
  <c r="L316" i="12"/>
  <c r="AZ1831" i="12"/>
  <c r="AF2336" i="12"/>
  <c r="FF821" i="12"/>
  <c r="BT1831" i="12"/>
  <c r="AP1831" i="12"/>
  <c r="EV2336" i="12"/>
  <c r="DR1326" i="12"/>
  <c r="EV1326" i="12"/>
  <c r="B315" i="12"/>
  <c r="CN2336" i="12"/>
  <c r="AF1831" i="12"/>
  <c r="AF821" i="12"/>
  <c r="EL2336" i="12"/>
  <c r="AP1326" i="12"/>
  <c r="CX316" i="12"/>
  <c r="EB821" i="12"/>
  <c r="DR316" i="12"/>
  <c r="GJ2336" i="12"/>
  <c r="AF316" i="12"/>
  <c r="BJ821" i="12"/>
  <c r="FP2336" i="12"/>
  <c r="FZ821" i="12"/>
  <c r="CN1831" i="12"/>
  <c r="AZ1326" i="12"/>
  <c r="BJ2336" i="12"/>
  <c r="FP1326" i="12"/>
  <c r="FZ316" i="12"/>
  <c r="V1326" i="12"/>
  <c r="AP821" i="12"/>
  <c r="GJ316" i="12"/>
  <c r="L1831" i="12"/>
  <c r="AZ821" i="12"/>
  <c r="CX1326" i="12"/>
  <c r="FZ2336" i="12"/>
  <c r="DH316" i="12"/>
  <c r="DH1831" i="12"/>
  <c r="V2336" i="12"/>
  <c r="DH1326" i="12"/>
  <c r="BJ1831" i="12"/>
  <c r="L2336" i="12"/>
  <c r="FP821" i="12"/>
  <c r="FZ1326" i="12"/>
  <c r="FP316" i="12"/>
  <c r="AZ316" i="12"/>
  <c r="CD1326" i="12"/>
  <c r="B2336" i="12"/>
  <c r="BT1326" i="12"/>
  <c r="CX821" i="12"/>
  <c r="EL1831" i="12"/>
  <c r="CD2336" i="12"/>
  <c r="B821" i="12"/>
  <c r="FF316" i="12"/>
  <c r="EV821" i="12"/>
  <c r="EB2336" i="12"/>
  <c r="DR1831" i="12"/>
  <c r="DQ2336" i="12"/>
  <c r="DQ1831" i="12"/>
  <c r="CW316" i="12"/>
  <c r="CM821" i="12"/>
  <c r="EA1831" i="12"/>
  <c r="K316" i="12"/>
  <c r="DQ1326" i="12"/>
  <c r="U1831" i="12"/>
  <c r="U821" i="12"/>
  <c r="EU316" i="12"/>
  <c r="U2336" i="12"/>
  <c r="EA2336" i="12"/>
  <c r="GI316" i="12"/>
  <c r="EK821" i="12"/>
  <c r="K1831" i="12"/>
  <c r="U316" i="12"/>
  <c r="GI1831" i="12"/>
  <c r="CW1831" i="12"/>
  <c r="AE1831" i="12"/>
  <c r="BS316" i="12"/>
  <c r="EK316" i="12"/>
  <c r="DG2336" i="12"/>
  <c r="FY821" i="12"/>
  <c r="U1326" i="12"/>
  <c r="EU821" i="12"/>
  <c r="EA316" i="12"/>
  <c r="EK1326" i="12"/>
  <c r="BI821" i="12"/>
  <c r="BS1831" i="12"/>
  <c r="BI1831" i="12"/>
  <c r="FE1831" i="12"/>
  <c r="FE1326" i="12"/>
  <c r="AE2336" i="12"/>
  <c r="EA1326" i="12"/>
  <c r="AY1831" i="12"/>
  <c r="EK1831" i="12"/>
  <c r="DG1326" i="12"/>
  <c r="AY1326" i="12"/>
  <c r="CC1831" i="12"/>
  <c r="BI316" i="12"/>
  <c r="CC316" i="12"/>
  <c r="FO2336" i="12"/>
  <c r="GI821" i="12"/>
  <c r="FO316" i="12"/>
  <c r="AY2336" i="12"/>
  <c r="AE821" i="12"/>
  <c r="EU1326" i="12"/>
  <c r="GI2336" i="12"/>
  <c r="K2336" i="12"/>
  <c r="AY316" i="12"/>
  <c r="BS2336" i="12"/>
  <c r="AO2336" i="12"/>
  <c r="CM1831" i="12"/>
  <c r="CC1326" i="12"/>
  <c r="FE316" i="12"/>
  <c r="EU2336" i="12"/>
  <c r="CC821" i="12"/>
  <c r="K821" i="12"/>
  <c r="BI1326" i="12"/>
  <c r="CW821" i="12"/>
  <c r="GI1326" i="12"/>
  <c r="AY821" i="12"/>
  <c r="EU1831" i="12"/>
  <c r="FO821" i="12"/>
  <c r="A1831" i="12"/>
  <c r="CM2336" i="12"/>
  <c r="A821" i="12"/>
  <c r="CC2336" i="12"/>
  <c r="DQ821" i="12"/>
  <c r="FY1831" i="12"/>
  <c r="FY1326" i="12"/>
  <c r="AO821" i="12"/>
  <c r="A1326" i="12"/>
  <c r="EA821" i="12"/>
  <c r="CW1326" i="12"/>
  <c r="AO1831" i="12"/>
  <c r="A315" i="12"/>
  <c r="CM1326" i="12"/>
  <c r="AO1326" i="12"/>
  <c r="BI2336" i="12"/>
  <c r="BS1326" i="12"/>
  <c r="DG316" i="12"/>
  <c r="DG821" i="12"/>
  <c r="CM316" i="12"/>
  <c r="FO1831" i="12"/>
  <c r="FY316" i="12"/>
  <c r="K1326" i="12"/>
  <c r="FE821" i="12"/>
  <c r="BS821" i="12"/>
  <c r="AE1326" i="12"/>
  <c r="FE2336" i="12"/>
  <c r="EK2336" i="12"/>
  <c r="A2336" i="12"/>
  <c r="CW2336" i="12"/>
  <c r="AO316" i="12"/>
  <c r="DQ316" i="12"/>
  <c r="FY2336" i="12"/>
  <c r="FO1326" i="12"/>
  <c r="AE316" i="12"/>
  <c r="DG1831" i="12"/>
  <c r="B2337" i="12" l="1"/>
  <c r="GJ317" i="12"/>
  <c r="FZ822" i="12"/>
  <c r="EV2337" i="12"/>
  <c r="L1327" i="12"/>
  <c r="B1832" i="12"/>
  <c r="BJ317" i="12"/>
  <c r="DR1832" i="12"/>
  <c r="B822" i="12"/>
  <c r="BT1327" i="12"/>
  <c r="FP317" i="12"/>
  <c r="BJ1832" i="12"/>
  <c r="DH317" i="12"/>
  <c r="L1832" i="12"/>
  <c r="FZ317" i="12"/>
  <c r="CN1832" i="12"/>
  <c r="AF317" i="12"/>
  <c r="CX317" i="12"/>
  <c r="AF1832" i="12"/>
  <c r="DR1327" i="12"/>
  <c r="FF822" i="12"/>
  <c r="BT2337" i="12"/>
  <c r="DR2337" i="12"/>
  <c r="BJ1327" i="12"/>
  <c r="V317" i="12"/>
  <c r="EV317" i="12"/>
  <c r="CD822" i="12"/>
  <c r="L822" i="12"/>
  <c r="FP1832" i="12"/>
  <c r="V1832" i="12"/>
  <c r="BT822" i="12"/>
  <c r="FF1327" i="12"/>
  <c r="CD2337" i="12"/>
  <c r="FZ2337" i="12"/>
  <c r="GJ2337" i="12"/>
  <c r="AF2337" i="12"/>
  <c r="V822" i="12"/>
  <c r="CD317" i="12"/>
  <c r="AF1327" i="12"/>
  <c r="EV822" i="12"/>
  <c r="EL1832" i="12"/>
  <c r="CD1327" i="12"/>
  <c r="FP822" i="12"/>
  <c r="V2337" i="12"/>
  <c r="CX1327" i="12"/>
  <c r="AP822" i="12"/>
  <c r="BJ2337" i="12"/>
  <c r="FP2337" i="12"/>
  <c r="DR317" i="12"/>
  <c r="EL2337" i="12"/>
  <c r="B316" i="12"/>
  <c r="AP1832" i="12"/>
  <c r="AZ1832" i="12"/>
  <c r="FF1832" i="12"/>
  <c r="CN1327" i="12"/>
  <c r="EL822" i="12"/>
  <c r="AZ2337" i="12"/>
  <c r="GJ822" i="12"/>
  <c r="GJ1832" i="12"/>
  <c r="AP317" i="12"/>
  <c r="CD1832" i="12"/>
  <c r="DR822" i="12"/>
  <c r="AP2337" i="12"/>
  <c r="EL1327" i="12"/>
  <c r="EB2337" i="12"/>
  <c r="FZ1327" i="12"/>
  <c r="DH1327" i="12"/>
  <c r="FP1327" i="12"/>
  <c r="AP1327" i="12"/>
  <c r="CN2337" i="12"/>
  <c r="FF2337" i="12"/>
  <c r="B1327" i="12"/>
  <c r="EV1832" i="12"/>
  <c r="EB1327" i="12"/>
  <c r="FZ1832" i="12"/>
  <c r="FF317" i="12"/>
  <c r="CX822" i="12"/>
  <c r="AZ317" i="12"/>
  <c r="L2337" i="12"/>
  <c r="DH1832" i="12"/>
  <c r="AZ822" i="12"/>
  <c r="V1327" i="12"/>
  <c r="AZ1327" i="12"/>
  <c r="BJ822" i="12"/>
  <c r="EB822" i="12"/>
  <c r="AF822" i="12"/>
  <c r="EV1327" i="12"/>
  <c r="BT1832" i="12"/>
  <c r="L317" i="12"/>
  <c r="CN822" i="12"/>
  <c r="EL317" i="12"/>
  <c r="CX1832" i="12"/>
  <c r="BT317" i="12"/>
  <c r="DH822" i="12"/>
  <c r="CX2337" i="12"/>
  <c r="EB317" i="12"/>
  <c r="GJ1327" i="12"/>
  <c r="CN317" i="12"/>
  <c r="DH2337" i="12"/>
  <c r="EB1832" i="12"/>
  <c r="K1327" i="12"/>
  <c r="BI317" i="12"/>
  <c r="GI1832" i="12"/>
  <c r="EA1327" i="12"/>
  <c r="EA1832" i="12"/>
  <c r="K822" i="12"/>
  <c r="AO1327" i="12"/>
  <c r="AY2337" i="12"/>
  <c r="DG822" i="12"/>
  <c r="AY1832" i="12"/>
  <c r="K2337" i="12"/>
  <c r="DQ822" i="12"/>
  <c r="CM1327" i="12"/>
  <c r="AE1327" i="12"/>
  <c r="EK317" i="12"/>
  <c r="CM1832" i="12"/>
  <c r="DG317" i="12"/>
  <c r="AY1327" i="12"/>
  <c r="FO1832" i="12"/>
  <c r="BI1832" i="12"/>
  <c r="DQ1832" i="12"/>
  <c r="CM317" i="12"/>
  <c r="GI1327" i="12"/>
  <c r="U822" i="12"/>
  <c r="EA2337" i="12"/>
  <c r="U317" i="12"/>
  <c r="DG1327" i="12"/>
  <c r="CC317" i="12"/>
  <c r="BI822" i="12"/>
  <c r="DQ317" i="12"/>
  <c r="BI2337" i="12"/>
  <c r="A1832" i="12"/>
  <c r="EK822" i="12"/>
  <c r="FE1832" i="12"/>
  <c r="FE822" i="12"/>
  <c r="CW822" i="12"/>
  <c r="EK1327" i="12"/>
  <c r="BI1327" i="12"/>
  <c r="CW2337" i="12"/>
  <c r="CM822" i="12"/>
  <c r="EU822" i="12"/>
  <c r="AE2337" i="12"/>
  <c r="EA317" i="12"/>
  <c r="FO2337" i="12"/>
  <c r="DQ1327" i="12"/>
  <c r="CW1327" i="12"/>
  <c r="FE1327" i="12"/>
  <c r="EK2337" i="12"/>
  <c r="A2337" i="12"/>
  <c r="FY317" i="12"/>
  <c r="DG2337" i="12"/>
  <c r="EU1327" i="12"/>
  <c r="BS822" i="12"/>
  <c r="FO317" i="12"/>
  <c r="BS1832" i="12"/>
  <c r="AO2337" i="12"/>
  <c r="FE2337" i="12"/>
  <c r="AO317" i="12"/>
  <c r="EK1832" i="12"/>
  <c r="GI822" i="12"/>
  <c r="AO822" i="12"/>
  <c r="U1832" i="12"/>
  <c r="EU1832" i="12"/>
  <c r="EU317" i="12"/>
  <c r="CM2337" i="12"/>
  <c r="DG1832" i="12"/>
  <c r="FY1832" i="12"/>
  <c r="FY822" i="12"/>
  <c r="AY317" i="12"/>
  <c r="CC822" i="12"/>
  <c r="AE1832" i="12"/>
  <c r="AE317" i="12"/>
  <c r="GI317" i="12"/>
  <c r="FE317" i="12"/>
  <c r="A1327" i="12"/>
  <c r="CC2337" i="12"/>
  <c r="K1832" i="12"/>
  <c r="AE822" i="12"/>
  <c r="BS1327" i="12"/>
  <c r="GI2337" i="12"/>
  <c r="BS2337" i="12"/>
  <c r="U1327" i="12"/>
  <c r="AY822" i="12"/>
  <c r="K317" i="12"/>
  <c r="U2337" i="12"/>
  <c r="A316" i="12"/>
  <c r="EA822" i="12"/>
  <c r="EU2337" i="12"/>
  <c r="FY1327" i="12"/>
  <c r="AO1832" i="12"/>
  <c r="DQ2337" i="12"/>
  <c r="FO1327" i="12"/>
  <c r="CW317" i="12"/>
  <c r="CC1327" i="12"/>
  <c r="A822" i="12"/>
  <c r="CC1832" i="12"/>
  <c r="BS317" i="12"/>
  <c r="CW1832" i="12"/>
  <c r="FY2337" i="12"/>
  <c r="FO822" i="12"/>
  <c r="EL318" i="12" l="1"/>
  <c r="L2338" i="12"/>
  <c r="AP2338" i="12"/>
  <c r="B317" i="12"/>
  <c r="GJ2338" i="12"/>
  <c r="AF1833" i="12"/>
  <c r="FZ823" i="12"/>
  <c r="EB1833" i="12"/>
  <c r="EB318" i="12"/>
  <c r="CX1833" i="12"/>
  <c r="BT1833" i="12"/>
  <c r="BJ823" i="12"/>
  <c r="DH1833" i="12"/>
  <c r="FF318" i="12"/>
  <c r="B1328" i="12"/>
  <c r="FP1328" i="12"/>
  <c r="EL1328" i="12"/>
  <c r="AP318" i="12"/>
  <c r="EL823" i="12"/>
  <c r="AP1833" i="12"/>
  <c r="FP2338" i="12"/>
  <c r="V2338" i="12"/>
  <c r="EV823" i="12"/>
  <c r="AF2338" i="12"/>
  <c r="FF1328" i="12"/>
  <c r="L823" i="12"/>
  <c r="BJ1328" i="12"/>
  <c r="DR1328" i="12"/>
  <c r="CN1833" i="12"/>
  <c r="BJ1833" i="12"/>
  <c r="DR1833" i="12"/>
  <c r="EV2338" i="12"/>
  <c r="EV1328" i="12"/>
  <c r="FZ1833" i="12"/>
  <c r="GJ1833" i="12"/>
  <c r="FP823" i="12"/>
  <c r="BT823" i="12"/>
  <c r="FZ318" i="12"/>
  <c r="FP318" i="12"/>
  <c r="CN318" i="12"/>
  <c r="DH823" i="12"/>
  <c r="CN823" i="12"/>
  <c r="AF823" i="12"/>
  <c r="V1328" i="12"/>
  <c r="AZ318" i="12"/>
  <c r="EB1328" i="12"/>
  <c r="CN2338" i="12"/>
  <c r="FZ1328" i="12"/>
  <c r="DR823" i="12"/>
  <c r="GJ823" i="12"/>
  <c r="FF1833" i="12"/>
  <c r="EL2338" i="12"/>
  <c r="AP823" i="12"/>
  <c r="CD1328" i="12"/>
  <c r="CD318" i="12"/>
  <c r="FZ2338" i="12"/>
  <c r="V1833" i="12"/>
  <c r="EV318" i="12"/>
  <c r="BT2338" i="12"/>
  <c r="CX318" i="12"/>
  <c r="L1833" i="12"/>
  <c r="BT1328" i="12"/>
  <c r="B1833" i="12"/>
  <c r="GJ318" i="12"/>
  <c r="DH2338" i="12"/>
  <c r="CX2338" i="12"/>
  <c r="AZ1328" i="12"/>
  <c r="FF2338" i="12"/>
  <c r="DH1328" i="12"/>
  <c r="CN1328" i="12"/>
  <c r="BJ2338" i="12"/>
  <c r="AF1328" i="12"/>
  <c r="CD823" i="12"/>
  <c r="DR2338" i="12"/>
  <c r="BJ318" i="12"/>
  <c r="GJ1328" i="12"/>
  <c r="BT318" i="12"/>
  <c r="L318" i="12"/>
  <c r="EB823" i="12"/>
  <c r="AZ823" i="12"/>
  <c r="CX823" i="12"/>
  <c r="EV1833" i="12"/>
  <c r="AP1328" i="12"/>
  <c r="EB2338" i="12"/>
  <c r="CD1833" i="12"/>
  <c r="AZ2338" i="12"/>
  <c r="AZ1833" i="12"/>
  <c r="DR318" i="12"/>
  <c r="CX1328" i="12"/>
  <c r="EL1833" i="12"/>
  <c r="V823" i="12"/>
  <c r="CD2338" i="12"/>
  <c r="FP1833" i="12"/>
  <c r="V318" i="12"/>
  <c r="FF823" i="12"/>
  <c r="AF318" i="12"/>
  <c r="DH318" i="12"/>
  <c r="B823" i="12"/>
  <c r="L1328" i="12"/>
  <c r="B2338" i="12"/>
  <c r="EK1328" i="12"/>
  <c r="CM1328" i="12"/>
  <c r="EU2338" i="12"/>
  <c r="U1328" i="12"/>
  <c r="CM1833" i="12"/>
  <c r="DQ318" i="12"/>
  <c r="AY2338" i="12"/>
  <c r="CC1328" i="12"/>
  <c r="AY318" i="12"/>
  <c r="FO318" i="12"/>
  <c r="CC318" i="12"/>
  <c r="AO823" i="12"/>
  <c r="FO823" i="12"/>
  <c r="BS823" i="12"/>
  <c r="AY1328" i="12"/>
  <c r="BI2338" i="12"/>
  <c r="GI1328" i="12"/>
  <c r="GI2338" i="12"/>
  <c r="U823" i="12"/>
  <c r="FY1833" i="12"/>
  <c r="DQ1328" i="12"/>
  <c r="CC2338" i="12"/>
  <c r="BI823" i="12"/>
  <c r="U1833" i="12"/>
  <c r="AE1328" i="12"/>
  <c r="FE1833" i="12"/>
  <c r="DQ823" i="12"/>
  <c r="CC823" i="12"/>
  <c r="EK1833" i="12"/>
  <c r="AO1328" i="12"/>
  <c r="EA1328" i="12"/>
  <c r="BI1833" i="12"/>
  <c r="AE318" i="12"/>
  <c r="A1833" i="12"/>
  <c r="AO1833" i="12"/>
  <c r="FE318" i="12"/>
  <c r="AY1833" i="12"/>
  <c r="BS318" i="12"/>
  <c r="CW2338" i="12"/>
  <c r="EA318" i="12"/>
  <c r="BS1328" i="12"/>
  <c r="U318" i="12"/>
  <c r="DG823" i="12"/>
  <c r="GI823" i="12"/>
  <c r="FY823" i="12"/>
  <c r="AO2338" i="12"/>
  <c r="AY823" i="12"/>
  <c r="K1833" i="12"/>
  <c r="AO318" i="12"/>
  <c r="BS2338" i="12"/>
  <c r="K1328" i="12"/>
  <c r="A2338" i="12"/>
  <c r="AE823" i="12"/>
  <c r="CW823" i="12"/>
  <c r="EU1328" i="12"/>
  <c r="AE1833" i="12"/>
  <c r="CM2338" i="12"/>
  <c r="EK823" i="12"/>
  <c r="FO1328" i="12"/>
  <c r="DG1328" i="12"/>
  <c r="K2338" i="12"/>
  <c r="FO1833" i="12"/>
  <c r="EU1833" i="12"/>
  <c r="DQ2338" i="12"/>
  <c r="U2338" i="12"/>
  <c r="FY318" i="12"/>
  <c r="CM823" i="12"/>
  <c r="AE2338" i="12"/>
  <c r="DG2338" i="12"/>
  <c r="CC1833" i="12"/>
  <c r="CW1833" i="12"/>
  <c r="DG1833" i="12"/>
  <c r="BS1833" i="12"/>
  <c r="EK2338" i="12"/>
  <c r="EU318" i="12"/>
  <c r="CW318" i="12"/>
  <c r="DQ1833" i="12"/>
  <c r="EA1833" i="12"/>
  <c r="DG318" i="12"/>
  <c r="GI1833" i="12"/>
  <c r="EK318" i="12"/>
  <c r="FE823" i="12"/>
  <c r="K318" i="12"/>
  <c r="EA823" i="12"/>
  <c r="FY2338" i="12"/>
  <c r="FY1328" i="12"/>
  <c r="FE1328" i="12"/>
  <c r="BI318" i="12"/>
  <c r="A1328" i="12"/>
  <c r="CW1328" i="12"/>
  <c r="FO2338" i="12"/>
  <c r="K823" i="12"/>
  <c r="A823" i="12"/>
  <c r="A317" i="12"/>
  <c r="GI318" i="12"/>
  <c r="FE2338" i="12"/>
  <c r="EA2338" i="12"/>
  <c r="BI1328" i="12"/>
  <c r="EU823" i="12"/>
  <c r="CM318" i="12"/>
  <c r="V824" i="12" l="1"/>
  <c r="BJ319" i="12"/>
  <c r="B1834" i="12"/>
  <c r="CN2339" i="12"/>
  <c r="FP319" i="12"/>
  <c r="EV824" i="12"/>
  <c r="BT1834" i="12"/>
  <c r="B2339" i="12"/>
  <c r="AF319" i="12"/>
  <c r="CD2339" i="12"/>
  <c r="DR319" i="12"/>
  <c r="EB2339" i="12"/>
  <c r="AZ824" i="12"/>
  <c r="GJ1329" i="12"/>
  <c r="AF1329" i="12"/>
  <c r="FF2339" i="12"/>
  <c r="GJ319" i="12"/>
  <c r="CX319" i="12"/>
  <c r="FZ2339" i="12"/>
  <c r="EL2339" i="12"/>
  <c r="FZ1329" i="12"/>
  <c r="V1329" i="12"/>
  <c r="CN319" i="12"/>
  <c r="FP824" i="12"/>
  <c r="EV2339" i="12"/>
  <c r="DR1329" i="12"/>
  <c r="AF2339" i="12"/>
  <c r="AP1834" i="12"/>
  <c r="FP1329" i="12"/>
  <c r="BJ824" i="12"/>
  <c r="EB1834" i="12"/>
  <c r="B318" i="12"/>
  <c r="FF824" i="12"/>
  <c r="AP1329" i="12"/>
  <c r="AZ1329" i="12"/>
  <c r="FF1834" i="12"/>
  <c r="GJ1834" i="12"/>
  <c r="EL824" i="12"/>
  <c r="AP2339" i="12"/>
  <c r="B824" i="12"/>
  <c r="V319" i="12"/>
  <c r="EL1834" i="12"/>
  <c r="AZ2339" i="12"/>
  <c r="EV1834" i="12"/>
  <c r="L319" i="12"/>
  <c r="DR2339" i="12"/>
  <c r="CN1329" i="12"/>
  <c r="CX2339" i="12"/>
  <c r="BT1329" i="12"/>
  <c r="EV319" i="12"/>
  <c r="CD1329" i="12"/>
  <c r="GJ824" i="12"/>
  <c r="EB1329" i="12"/>
  <c r="CN824" i="12"/>
  <c r="FZ319" i="12"/>
  <c r="FZ1834" i="12"/>
  <c r="BJ1834" i="12"/>
  <c r="L824" i="12"/>
  <c r="V2339" i="12"/>
  <c r="AP319" i="12"/>
  <c r="FF319" i="12"/>
  <c r="CX1834" i="12"/>
  <c r="AF1834" i="12"/>
  <c r="L2339" i="12"/>
  <c r="L1329" i="12"/>
  <c r="AZ1834" i="12"/>
  <c r="EB824" i="12"/>
  <c r="BJ2339" i="12"/>
  <c r="BT2339" i="12"/>
  <c r="CD319" i="12"/>
  <c r="AF824" i="12"/>
  <c r="DR1834" i="12"/>
  <c r="BJ1329" i="12"/>
  <c r="B1329" i="12"/>
  <c r="FZ824" i="12"/>
  <c r="DH319" i="12"/>
  <c r="FP1834" i="12"/>
  <c r="CX1329" i="12"/>
  <c r="CD1834" i="12"/>
  <c r="CX824" i="12"/>
  <c r="BT319" i="12"/>
  <c r="CD824" i="12"/>
  <c r="DH1329" i="12"/>
  <c r="DH2339" i="12"/>
  <c r="L1834" i="12"/>
  <c r="V1834" i="12"/>
  <c r="AP824" i="12"/>
  <c r="DR824" i="12"/>
  <c r="AZ319" i="12"/>
  <c r="DH824" i="12"/>
  <c r="BT824" i="12"/>
  <c r="EV1329" i="12"/>
  <c r="CN1834" i="12"/>
  <c r="FF1329" i="12"/>
  <c r="FP2339" i="12"/>
  <c r="EL1329" i="12"/>
  <c r="DH1834" i="12"/>
  <c r="EB319" i="12"/>
  <c r="GJ2339" i="12"/>
  <c r="EL319" i="12"/>
  <c r="AO824" i="12"/>
  <c r="CC319" i="12"/>
  <c r="CW2339" i="12"/>
  <c r="CW824" i="12"/>
  <c r="CM2339" i="12"/>
  <c r="AY1329" i="12"/>
  <c r="U1834" i="12"/>
  <c r="CM824" i="12"/>
  <c r="K1834" i="12"/>
  <c r="FE824" i="12"/>
  <c r="K319" i="12"/>
  <c r="DG319" i="12"/>
  <c r="EA1329" i="12"/>
  <c r="A1834" i="12"/>
  <c r="DQ319" i="12"/>
  <c r="AY319" i="12"/>
  <c r="GI2339" i="12"/>
  <c r="EA1834" i="12"/>
  <c r="AE2339" i="12"/>
  <c r="U1329" i="12"/>
  <c r="GI1834" i="12"/>
  <c r="CM1329" i="12"/>
  <c r="EU1329" i="12"/>
  <c r="U824" i="12"/>
  <c r="CM1834" i="12"/>
  <c r="EK1329" i="12"/>
  <c r="AE1834" i="12"/>
  <c r="BS1834" i="12"/>
  <c r="EK319" i="12"/>
  <c r="EA2339" i="12"/>
  <c r="K824" i="12"/>
  <c r="BI1834" i="12"/>
  <c r="EK2339" i="12"/>
  <c r="EU1834" i="12"/>
  <c r="FO1329" i="12"/>
  <c r="EK824" i="12"/>
  <c r="FE319" i="12"/>
  <c r="FY319" i="12"/>
  <c r="DQ1834" i="12"/>
  <c r="FY1329" i="12"/>
  <c r="BI2339" i="12"/>
  <c r="DG1834" i="12"/>
  <c r="EU319" i="12"/>
  <c r="A824" i="12"/>
  <c r="CC824" i="12"/>
  <c r="EK1834" i="12"/>
  <c r="CC2339" i="12"/>
  <c r="AO1329" i="12"/>
  <c r="BI319" i="12"/>
  <c r="FY1834" i="12"/>
  <c r="DQ2339" i="12"/>
  <c r="U2339" i="12"/>
  <c r="BS1329" i="12"/>
  <c r="FO2339" i="12"/>
  <c r="A2339" i="12"/>
  <c r="CW319" i="12"/>
  <c r="AO2339" i="12"/>
  <c r="FE1834" i="12"/>
  <c r="K1329" i="12"/>
  <c r="AE824" i="12"/>
  <c r="DQ824" i="12"/>
  <c r="BI824" i="12"/>
  <c r="CC1329" i="12"/>
  <c r="EA824" i="12"/>
  <c r="DG824" i="12"/>
  <c r="EU824" i="12"/>
  <c r="K2339" i="12"/>
  <c r="DG2339" i="12"/>
  <c r="BS2339" i="12"/>
  <c r="BS824" i="12"/>
  <c r="FO319" i="12"/>
  <c r="CC1834" i="12"/>
  <c r="BS319" i="12"/>
  <c r="CM319" i="12"/>
  <c r="EU2339" i="12"/>
  <c r="GI824" i="12"/>
  <c r="AO1834" i="12"/>
  <c r="EA319" i="12"/>
  <c r="DQ1329" i="12"/>
  <c r="AY1834" i="12"/>
  <c r="U319" i="12"/>
  <c r="FY2339" i="12"/>
  <c r="BI1329" i="12"/>
  <c r="AE319" i="12"/>
  <c r="A1329" i="12"/>
  <c r="FY824" i="12"/>
  <c r="GI1329" i="12"/>
  <c r="AY824" i="12"/>
  <c r="AO319" i="12"/>
  <c r="FE2339" i="12"/>
  <c r="A318" i="12"/>
  <c r="AE1329" i="12"/>
  <c r="GI319" i="12"/>
  <c r="DG1329" i="12"/>
  <c r="FE1329" i="12"/>
  <c r="FO1834" i="12"/>
  <c r="AY2339" i="12"/>
  <c r="FO824" i="12"/>
  <c r="CW1834" i="12"/>
  <c r="CW1329" i="12"/>
  <c r="FP2340" i="12" l="1"/>
  <c r="DH1330" i="12"/>
  <c r="EB825" i="12"/>
  <c r="CD1330" i="12"/>
  <c r="AZ1330" i="12"/>
  <c r="AF2340" i="12"/>
  <c r="DR320" i="12"/>
  <c r="EL320" i="12"/>
  <c r="EL1330" i="12"/>
  <c r="EV1330" i="12"/>
  <c r="DR825" i="12"/>
  <c r="DH2340" i="12"/>
  <c r="CX825" i="12"/>
  <c r="DH320" i="12"/>
  <c r="DR1835" i="12"/>
  <c r="BJ2340" i="12"/>
  <c r="L2340" i="12"/>
  <c r="AP320" i="12"/>
  <c r="FZ1835" i="12"/>
  <c r="GJ825" i="12"/>
  <c r="CX2340" i="12"/>
  <c r="EV1835" i="12"/>
  <c r="B825" i="12"/>
  <c r="FF1835" i="12"/>
  <c r="B319" i="12"/>
  <c r="AP1835" i="12"/>
  <c r="FP825" i="12"/>
  <c r="EL2340" i="12"/>
  <c r="FF2340" i="12"/>
  <c r="EB2340" i="12"/>
  <c r="B2340" i="12"/>
  <c r="CN2340" i="12"/>
  <c r="BT825" i="12"/>
  <c r="CD1835" i="12"/>
  <c r="AF1835" i="12"/>
  <c r="CN1330" i="12"/>
  <c r="AP2340" i="12"/>
  <c r="CN320" i="12"/>
  <c r="BT1835" i="12"/>
  <c r="EB320" i="12"/>
  <c r="FF1330" i="12"/>
  <c r="DH825" i="12"/>
  <c r="V1835" i="12"/>
  <c r="CD825" i="12"/>
  <c r="CX1330" i="12"/>
  <c r="B1330" i="12"/>
  <c r="CD320" i="12"/>
  <c r="AZ1835" i="12"/>
  <c r="CX1835" i="12"/>
  <c r="L825" i="12"/>
  <c r="CN825" i="12"/>
  <c r="EV320" i="12"/>
  <c r="DR2340" i="12"/>
  <c r="EL1835" i="12"/>
  <c r="EL825" i="12"/>
  <c r="AP1330" i="12"/>
  <c r="BJ825" i="12"/>
  <c r="DR1330" i="12"/>
  <c r="V1330" i="12"/>
  <c r="CX320" i="12"/>
  <c r="GJ1330" i="12"/>
  <c r="CD2340" i="12"/>
  <c r="EV825" i="12"/>
  <c r="BJ320" i="12"/>
  <c r="GJ2340" i="12"/>
  <c r="AP825" i="12"/>
  <c r="FZ825" i="12"/>
  <c r="AF825" i="12"/>
  <c r="V2340" i="12"/>
  <c r="FZ320" i="12"/>
  <c r="AZ2340" i="12"/>
  <c r="EB1835" i="12"/>
  <c r="FZ2340" i="12"/>
  <c r="AF1330" i="12"/>
  <c r="B1835" i="12"/>
  <c r="DH1835" i="12"/>
  <c r="CN1835" i="12"/>
  <c r="AZ320" i="12"/>
  <c r="L1835" i="12"/>
  <c r="BT320" i="12"/>
  <c r="FP1835" i="12"/>
  <c r="BJ1330" i="12"/>
  <c r="BT2340" i="12"/>
  <c r="L1330" i="12"/>
  <c r="FF320" i="12"/>
  <c r="BJ1835" i="12"/>
  <c r="EB1330" i="12"/>
  <c r="BT1330" i="12"/>
  <c r="L320" i="12"/>
  <c r="V320" i="12"/>
  <c r="GJ1835" i="12"/>
  <c r="FF825" i="12"/>
  <c r="FP1330" i="12"/>
  <c r="EV2340" i="12"/>
  <c r="FZ1330" i="12"/>
  <c r="GJ320" i="12"/>
  <c r="AZ825" i="12"/>
  <c r="AF320" i="12"/>
  <c r="FP320" i="12"/>
  <c r="V825" i="12"/>
  <c r="GI1835" i="12"/>
  <c r="AO1835" i="12"/>
  <c r="CW320" i="12"/>
  <c r="U1835" i="12"/>
  <c r="FE320" i="12"/>
  <c r="CC1835" i="12"/>
  <c r="CM2340" i="12"/>
  <c r="BS2340" i="12"/>
  <c r="EA825" i="12"/>
  <c r="FY2340" i="12"/>
  <c r="DQ1330" i="12"/>
  <c r="BI320" i="12"/>
  <c r="DQ1835" i="12"/>
  <c r="DQ2340" i="12"/>
  <c r="CC320" i="12"/>
  <c r="U320" i="12"/>
  <c r="FO1330" i="12"/>
  <c r="BI1330" i="12"/>
  <c r="FY825" i="12"/>
  <c r="EK1330" i="12"/>
  <c r="CM825" i="12"/>
  <c r="EA1835" i="12"/>
  <c r="U825" i="12"/>
  <c r="A2340" i="12"/>
  <c r="FO320" i="12"/>
  <c r="AY320" i="12"/>
  <c r="CM1835" i="12"/>
  <c r="GI320" i="12"/>
  <c r="FE1835" i="12"/>
  <c r="FY1330" i="12"/>
  <c r="EU2340" i="12"/>
  <c r="GI825" i="12"/>
  <c r="EK2340" i="12"/>
  <c r="CW1330" i="12"/>
  <c r="EK825" i="12"/>
  <c r="BI2340" i="12"/>
  <c r="A1835" i="12"/>
  <c r="EU1330" i="12"/>
  <c r="CW2340" i="12"/>
  <c r="A1330" i="12"/>
  <c r="CW825" i="12"/>
  <c r="AO2340" i="12"/>
  <c r="AY1835" i="12"/>
  <c r="A319" i="12"/>
  <c r="CW1835" i="12"/>
  <c r="DG1835" i="12"/>
  <c r="BI825" i="12"/>
  <c r="AY825" i="12"/>
  <c r="FY1835" i="12"/>
  <c r="AO825" i="12"/>
  <c r="K825" i="12"/>
  <c r="EK1835" i="12"/>
  <c r="AO1330" i="12"/>
  <c r="AE2340" i="12"/>
  <c r="K1835" i="12"/>
  <c r="GI2340" i="12"/>
  <c r="EA320" i="12"/>
  <c r="EU1835" i="12"/>
  <c r="DG320" i="12"/>
  <c r="EU825" i="12"/>
  <c r="K2340" i="12"/>
  <c r="DQ320" i="12"/>
  <c r="AY1330" i="12"/>
  <c r="AE1835" i="12"/>
  <c r="K320" i="12"/>
  <c r="EA1330" i="12"/>
  <c r="FO2340" i="12"/>
  <c r="GI1330" i="12"/>
  <c r="K1330" i="12"/>
  <c r="AE825" i="12"/>
  <c r="EA2340" i="12"/>
  <c r="CC1330" i="12"/>
  <c r="BS320" i="12"/>
  <c r="FO1835" i="12"/>
  <c r="BS1835" i="12"/>
  <c r="FO825" i="12"/>
  <c r="AO320" i="12"/>
  <c r="AE1330" i="12"/>
  <c r="CC825" i="12"/>
  <c r="DG825" i="12"/>
  <c r="U2340" i="12"/>
  <c r="CC2340" i="12"/>
  <c r="BS1330" i="12"/>
  <c r="BS825" i="12"/>
  <c r="A825" i="12"/>
  <c r="CM320" i="12"/>
  <c r="BI1835" i="12"/>
  <c r="AY2340" i="12"/>
  <c r="FE1330" i="12"/>
  <c r="FE825" i="12"/>
  <c r="EU320" i="12"/>
  <c r="EK320" i="12"/>
  <c r="FY320" i="12"/>
  <c r="DQ825" i="12"/>
  <c r="AE320" i="12"/>
  <c r="CM1330" i="12"/>
  <c r="DG1330" i="12"/>
  <c r="U1330" i="12"/>
  <c r="FE2340" i="12"/>
  <c r="DG2340" i="12"/>
  <c r="FZ1331" i="12" l="1"/>
  <c r="L1836" i="12"/>
  <c r="FZ826" i="12"/>
  <c r="CN826" i="12"/>
  <c r="BT1836" i="12"/>
  <c r="B826" i="12"/>
  <c r="DR826" i="12"/>
  <c r="V826" i="12"/>
  <c r="GJ321" i="12"/>
  <c r="FF826" i="12"/>
  <c r="BT1331" i="12"/>
  <c r="L1331" i="12"/>
  <c r="BT321" i="12"/>
  <c r="DH1836" i="12"/>
  <c r="EB1836" i="12"/>
  <c r="AF826" i="12"/>
  <c r="BJ321" i="12"/>
  <c r="CX321" i="12"/>
  <c r="AP1331" i="12"/>
  <c r="EV321" i="12"/>
  <c r="AZ1836" i="12"/>
  <c r="CD826" i="12"/>
  <c r="EB321" i="12"/>
  <c r="CN1331" i="12"/>
  <c r="CN2341" i="12"/>
  <c r="EL2341" i="12"/>
  <c r="FF1836" i="12"/>
  <c r="GJ826" i="12"/>
  <c r="BJ2341" i="12"/>
  <c r="DH2341" i="12"/>
  <c r="EL321" i="12"/>
  <c r="CD1331" i="12"/>
  <c r="FP321" i="12"/>
  <c r="EB1331" i="12"/>
  <c r="AZ2341" i="12"/>
  <c r="V1331" i="12"/>
  <c r="V1836" i="12"/>
  <c r="FP826" i="12"/>
  <c r="DR321" i="12"/>
  <c r="AF321" i="12"/>
  <c r="EV2341" i="12"/>
  <c r="V321" i="12"/>
  <c r="BJ1836" i="12"/>
  <c r="BJ1331" i="12"/>
  <c r="AZ321" i="12"/>
  <c r="AF1331" i="12"/>
  <c r="FZ321" i="12"/>
  <c r="AP826" i="12"/>
  <c r="CD2341" i="12"/>
  <c r="DR1331" i="12"/>
  <c r="EL1836" i="12"/>
  <c r="L826" i="12"/>
  <c r="B1331" i="12"/>
  <c r="DH826" i="12"/>
  <c r="CN321" i="12"/>
  <c r="CD1836" i="12"/>
  <c r="EB2341" i="12"/>
  <c r="AP1836" i="12"/>
  <c r="EV1836" i="12"/>
  <c r="AP321" i="12"/>
  <c r="DH321" i="12"/>
  <c r="EV1331" i="12"/>
  <c r="AF2341" i="12"/>
  <c r="DH1331" i="12"/>
  <c r="GJ1836" i="12"/>
  <c r="BT2341" i="12"/>
  <c r="B1836" i="12"/>
  <c r="EV826" i="12"/>
  <c r="EL826" i="12"/>
  <c r="CD321" i="12"/>
  <c r="AF1836" i="12"/>
  <c r="B2341" i="12"/>
  <c r="FZ1836" i="12"/>
  <c r="DR1836" i="12"/>
  <c r="EB826" i="12"/>
  <c r="AZ826" i="12"/>
  <c r="FP1331" i="12"/>
  <c r="L321" i="12"/>
  <c r="FF321" i="12"/>
  <c r="FP1836" i="12"/>
  <c r="CN1836" i="12"/>
  <c r="FZ2341" i="12"/>
  <c r="V2341" i="12"/>
  <c r="GJ2341" i="12"/>
  <c r="GJ1331" i="12"/>
  <c r="BJ826" i="12"/>
  <c r="DR2341" i="12"/>
  <c r="CX1836" i="12"/>
  <c r="CX1331" i="12"/>
  <c r="FF1331" i="12"/>
  <c r="AP2341" i="12"/>
  <c r="BT826" i="12"/>
  <c r="FF2341" i="12"/>
  <c r="B320" i="12"/>
  <c r="CX2341" i="12"/>
  <c r="L2341" i="12"/>
  <c r="CX826" i="12"/>
  <c r="EL1331" i="12"/>
  <c r="AZ1331" i="12"/>
  <c r="FP2341" i="12"/>
  <c r="FY826" i="12"/>
  <c r="A1836" i="12"/>
  <c r="K1331" i="12"/>
  <c r="EK826" i="12"/>
  <c r="EU1836" i="12"/>
  <c r="AY2341" i="12"/>
  <c r="BI2341" i="12"/>
  <c r="GI321" i="12"/>
  <c r="GI1331" i="12"/>
  <c r="BI321" i="12"/>
  <c r="CC2341" i="12"/>
  <c r="FE321" i="12"/>
  <c r="FY1331" i="12"/>
  <c r="BS2341" i="12"/>
  <c r="U1836" i="12"/>
  <c r="DQ826" i="12"/>
  <c r="AO2341" i="12"/>
  <c r="AE1836" i="12"/>
  <c r="AO826" i="12"/>
  <c r="GI826" i="12"/>
  <c r="FY2341" i="12"/>
  <c r="DG1836" i="12"/>
  <c r="EU826" i="12"/>
  <c r="FO321" i="12"/>
  <c r="CM1331" i="12"/>
  <c r="CC1331" i="12"/>
  <c r="DQ1836" i="12"/>
  <c r="BS321" i="12"/>
  <c r="U321" i="12"/>
  <c r="DG2341" i="12"/>
  <c r="EA826" i="12"/>
  <c r="CM1836" i="12"/>
  <c r="AY826" i="12"/>
  <c r="AE1331" i="12"/>
  <c r="K826" i="12"/>
  <c r="DG1331" i="12"/>
  <c r="CM321" i="12"/>
  <c r="DG321" i="12"/>
  <c r="CW321" i="12"/>
  <c r="BS1836" i="12"/>
  <c r="FY1836" i="12"/>
  <c r="CM2341" i="12"/>
  <c r="BI1836" i="12"/>
  <c r="CW826" i="12"/>
  <c r="BI1331" i="12"/>
  <c r="U826" i="12"/>
  <c r="A826" i="12"/>
  <c r="CC1836" i="12"/>
  <c r="DG826" i="12"/>
  <c r="AY1331" i="12"/>
  <c r="EK2341" i="12"/>
  <c r="FO1836" i="12"/>
  <c r="GI2341" i="12"/>
  <c r="FE2341" i="12"/>
  <c r="FE826" i="12"/>
  <c r="U2341" i="12"/>
  <c r="AO1331" i="12"/>
  <c r="A1331" i="12"/>
  <c r="K321" i="12"/>
  <c r="K1836" i="12"/>
  <c r="CW2341" i="12"/>
  <c r="FO1331" i="12"/>
  <c r="AE321" i="12"/>
  <c r="EU1331" i="12"/>
  <c r="CC826" i="12"/>
  <c r="U1331" i="12"/>
  <c r="EA1331" i="12"/>
  <c r="CW1836" i="12"/>
  <c r="K2341" i="12"/>
  <c r="EU2341" i="12"/>
  <c r="BS826" i="12"/>
  <c r="EA321" i="12"/>
  <c r="GI1836" i="12"/>
  <c r="DQ2341" i="12"/>
  <c r="CW1331" i="12"/>
  <c r="BS1331" i="12"/>
  <c r="CM826" i="12"/>
  <c r="EK1331" i="12"/>
  <c r="BI826" i="12"/>
  <c r="AE2341" i="12"/>
  <c r="AE826" i="12"/>
  <c r="DQ321" i="12"/>
  <c r="FY321" i="12"/>
  <c r="EA2341" i="12"/>
  <c r="EK1836" i="12"/>
  <c r="DQ1331" i="12"/>
  <c r="AO1836" i="12"/>
  <c r="A2341" i="12"/>
  <c r="AO321" i="12"/>
  <c r="FE1331" i="12"/>
  <c r="EA1836" i="12"/>
  <c r="AY1836" i="12"/>
  <c r="AY321" i="12"/>
  <c r="EK321" i="12"/>
  <c r="EU321" i="12"/>
  <c r="FE1836" i="12"/>
  <c r="A320" i="12"/>
  <c r="FO2341" i="12"/>
  <c r="FO826" i="12"/>
  <c r="CC321" i="12"/>
  <c r="DR2342" i="12" l="1"/>
  <c r="EB827" i="12"/>
  <c r="EV1837" i="12"/>
  <c r="FZ322" i="12"/>
  <c r="EL322" i="12"/>
  <c r="EB322" i="12"/>
  <c r="BT1332" i="12"/>
  <c r="FP2342" i="12"/>
  <c r="L2342" i="12"/>
  <c r="BT827" i="12"/>
  <c r="CX1837" i="12"/>
  <c r="GJ2342" i="12"/>
  <c r="FP1837" i="12"/>
  <c r="AZ827" i="12"/>
  <c r="B2342" i="12"/>
  <c r="EV827" i="12"/>
  <c r="DH1332" i="12"/>
  <c r="AP322" i="12"/>
  <c r="CD1837" i="12"/>
  <c r="L827" i="12"/>
  <c r="AP827" i="12"/>
  <c r="BJ1332" i="12"/>
  <c r="AF322" i="12"/>
  <c r="V1332" i="12"/>
  <c r="CD1332" i="12"/>
  <c r="GJ827" i="12"/>
  <c r="CN1332" i="12"/>
  <c r="EV322" i="12"/>
  <c r="AF827" i="12"/>
  <c r="L1332" i="12"/>
  <c r="V827" i="12"/>
  <c r="CN827" i="12"/>
  <c r="AP2342" i="12"/>
  <c r="FF322" i="12"/>
  <c r="AF2342" i="12"/>
  <c r="EL1837" i="12"/>
  <c r="AZ2342" i="12"/>
  <c r="AP1332" i="12"/>
  <c r="FZ827" i="12"/>
  <c r="EL1332" i="12"/>
  <c r="B321" i="12"/>
  <c r="FF1332" i="12"/>
  <c r="BJ827" i="12"/>
  <c r="FZ2342" i="12"/>
  <c r="L322" i="12"/>
  <c r="DR1837" i="12"/>
  <c r="CD322" i="12"/>
  <c r="BT2342" i="12"/>
  <c r="EV1332" i="12"/>
  <c r="AP1837" i="12"/>
  <c r="DH827" i="12"/>
  <c r="DR1332" i="12"/>
  <c r="AF1332" i="12"/>
  <c r="V322" i="12"/>
  <c r="FP827" i="12"/>
  <c r="EB1332" i="12"/>
  <c r="DH2342" i="12"/>
  <c r="EL2342" i="12"/>
  <c r="CD827" i="12"/>
  <c r="CX322" i="12"/>
  <c r="DH1837" i="12"/>
  <c r="FF827" i="12"/>
  <c r="B827" i="12"/>
  <c r="L1837" i="12"/>
  <c r="AZ1332" i="12"/>
  <c r="CX2342" i="12"/>
  <c r="V2342" i="12"/>
  <c r="AF1837" i="12"/>
  <c r="B1837" i="12"/>
  <c r="CN322" i="12"/>
  <c r="BJ1837" i="12"/>
  <c r="DR322" i="12"/>
  <c r="FF1837" i="12"/>
  <c r="EB1837" i="12"/>
  <c r="DR827" i="12"/>
  <c r="CX827" i="12"/>
  <c r="FF2342" i="12"/>
  <c r="CX1332" i="12"/>
  <c r="GJ1332" i="12"/>
  <c r="CN1837" i="12"/>
  <c r="FP1332" i="12"/>
  <c r="FZ1837" i="12"/>
  <c r="EL827" i="12"/>
  <c r="GJ1837" i="12"/>
  <c r="DH322" i="12"/>
  <c r="EB2342" i="12"/>
  <c r="B1332" i="12"/>
  <c r="CD2342" i="12"/>
  <c r="AZ322" i="12"/>
  <c r="EV2342" i="12"/>
  <c r="V1837" i="12"/>
  <c r="FP322" i="12"/>
  <c r="BJ2342" i="12"/>
  <c r="CN2342" i="12"/>
  <c r="AZ1837" i="12"/>
  <c r="BJ322" i="12"/>
  <c r="BT322" i="12"/>
  <c r="GJ322" i="12"/>
  <c r="BT1837" i="12"/>
  <c r="FZ1332" i="12"/>
  <c r="CC827" i="12"/>
  <c r="CC1837" i="12"/>
  <c r="FO322" i="12"/>
  <c r="EA1837" i="12"/>
  <c r="DQ1837" i="12"/>
  <c r="EU1332" i="12"/>
  <c r="DQ1332" i="12"/>
  <c r="DQ2342" i="12"/>
  <c r="EU1837" i="12"/>
  <c r="CC2342" i="12"/>
  <c r="AO1837" i="12"/>
  <c r="U1332" i="12"/>
  <c r="K322" i="12"/>
  <c r="DG2342" i="12"/>
  <c r="EK2342" i="12"/>
  <c r="DG322" i="12"/>
  <c r="EA322" i="12"/>
  <c r="BI322" i="12"/>
  <c r="CM1332" i="12"/>
  <c r="EK322" i="12"/>
  <c r="A827" i="12"/>
  <c r="CC1332" i="12"/>
  <c r="A2342" i="12"/>
  <c r="FO1837" i="12"/>
  <c r="CM2342" i="12"/>
  <c r="FY2342" i="12"/>
  <c r="CW1837" i="12"/>
  <c r="EA2342" i="12"/>
  <c r="K827" i="12"/>
  <c r="CC322" i="12"/>
  <c r="GI2342" i="12"/>
  <c r="BS1332" i="12"/>
  <c r="FE1837" i="12"/>
  <c r="EU2342" i="12"/>
  <c r="CM322" i="12"/>
  <c r="AO827" i="12"/>
  <c r="U2342" i="12"/>
  <c r="AE1837" i="12"/>
  <c r="AY322" i="12"/>
  <c r="AY827" i="12"/>
  <c r="AE1332" i="12"/>
  <c r="EA827" i="12"/>
  <c r="GI827" i="12"/>
  <c r="DQ827" i="12"/>
  <c r="AO1332" i="12"/>
  <c r="BI1332" i="12"/>
  <c r="CW2342" i="12"/>
  <c r="EU827" i="12"/>
  <c r="GI1332" i="12"/>
  <c r="FY1837" i="12"/>
  <c r="FY322" i="12"/>
  <c r="DG1837" i="12"/>
  <c r="AE827" i="12"/>
  <c r="CW322" i="12"/>
  <c r="AE2342" i="12"/>
  <c r="CW827" i="12"/>
  <c r="BS322" i="12"/>
  <c r="AO322" i="12"/>
  <c r="BS2342" i="12"/>
  <c r="BI827" i="12"/>
  <c r="U1837" i="12"/>
  <c r="AY1837" i="12"/>
  <c r="DG1332" i="12"/>
  <c r="FE322" i="12"/>
  <c r="K1837" i="12"/>
  <c r="BS1837" i="12"/>
  <c r="CM827" i="12"/>
  <c r="AO2342" i="12"/>
  <c r="A1332" i="12"/>
  <c r="GI1837" i="12"/>
  <c r="EK1332" i="12"/>
  <c r="EU322" i="12"/>
  <c r="BI2342" i="12"/>
  <c r="AE322" i="12"/>
  <c r="FY1332" i="12"/>
  <c r="FE827" i="12"/>
  <c r="DG827" i="12"/>
  <c r="K1332" i="12"/>
  <c r="K2342" i="12"/>
  <c r="FO827" i="12"/>
  <c r="FO1332" i="12"/>
  <c r="BI1837" i="12"/>
  <c r="AY1332" i="12"/>
  <c r="EK827" i="12"/>
  <c r="AY2342" i="12"/>
  <c r="EA1332" i="12"/>
  <c r="BS827" i="12"/>
  <c r="FE1332" i="12"/>
  <c r="A321" i="12"/>
  <c r="FE2342" i="12"/>
  <c r="EK1837" i="12"/>
  <c r="CM1837" i="12"/>
  <c r="DQ322" i="12"/>
  <c r="U827" i="12"/>
  <c r="FY827" i="12"/>
  <c r="GI322" i="12"/>
  <c r="A1837" i="12"/>
  <c r="CW1332" i="12"/>
  <c r="U322" i="12"/>
  <c r="FO2342" i="12"/>
  <c r="BT1838" i="12" l="1"/>
  <c r="B1333" i="12"/>
  <c r="GJ1333" i="12"/>
  <c r="B828" i="12"/>
  <c r="CD323" i="12"/>
  <c r="CN1333" i="12"/>
  <c r="CX1838" i="12"/>
  <c r="FZ1333" i="12"/>
  <c r="BJ323" i="12"/>
  <c r="FP323" i="12"/>
  <c r="CD2343" i="12"/>
  <c r="GJ1838" i="12"/>
  <c r="CN1838" i="12"/>
  <c r="CX828" i="12"/>
  <c r="DR323" i="12"/>
  <c r="AF1838" i="12"/>
  <c r="L1838" i="12"/>
  <c r="CX323" i="12"/>
  <c r="EB1333" i="12"/>
  <c r="DR1333" i="12"/>
  <c r="BT2343" i="12"/>
  <c r="FZ2343" i="12"/>
  <c r="EL1333" i="12"/>
  <c r="EL1838" i="12"/>
  <c r="CN828" i="12"/>
  <c r="EV323" i="12"/>
  <c r="V1333" i="12"/>
  <c r="L828" i="12"/>
  <c r="EV828" i="12"/>
  <c r="GJ2343" i="12"/>
  <c r="FP2343" i="12"/>
  <c r="FZ323" i="12"/>
  <c r="V1838" i="12"/>
  <c r="DR828" i="12"/>
  <c r="CD828" i="12"/>
  <c r="BJ828" i="12"/>
  <c r="V828" i="12"/>
  <c r="BT1333" i="12"/>
  <c r="GJ323" i="12"/>
  <c r="CN2343" i="12"/>
  <c r="EV2343" i="12"/>
  <c r="EB2343" i="12"/>
  <c r="FZ1838" i="12"/>
  <c r="CX1333" i="12"/>
  <c r="EB1838" i="12"/>
  <c r="CN323" i="12"/>
  <c r="CX2343" i="12"/>
  <c r="FF828" i="12"/>
  <c r="EL2343" i="12"/>
  <c r="V323" i="12"/>
  <c r="AP1838" i="12"/>
  <c r="DR1838" i="12"/>
  <c r="FF1333" i="12"/>
  <c r="AP1333" i="12"/>
  <c r="FF323" i="12"/>
  <c r="L1333" i="12"/>
  <c r="GJ828" i="12"/>
  <c r="BJ1333" i="12"/>
  <c r="AP323" i="12"/>
  <c r="AZ828" i="12"/>
  <c r="BT828" i="12"/>
  <c r="EB323" i="12"/>
  <c r="EB828" i="12"/>
  <c r="AZ1838" i="12"/>
  <c r="EL828" i="12"/>
  <c r="BJ1838" i="12"/>
  <c r="V2343" i="12"/>
  <c r="FP828" i="12"/>
  <c r="DH828" i="12"/>
  <c r="FZ828" i="12"/>
  <c r="AF2343" i="12"/>
  <c r="AF323" i="12"/>
  <c r="CD1838" i="12"/>
  <c r="B2343" i="12"/>
  <c r="EV1838" i="12"/>
  <c r="BT323" i="12"/>
  <c r="BJ2343" i="12"/>
  <c r="AZ323" i="12"/>
  <c r="DH323" i="12"/>
  <c r="FP1333" i="12"/>
  <c r="FF2343" i="12"/>
  <c r="FF1838" i="12"/>
  <c r="B1838" i="12"/>
  <c r="AZ1333" i="12"/>
  <c r="DH1838" i="12"/>
  <c r="DH2343" i="12"/>
  <c r="AF1333" i="12"/>
  <c r="EV1333" i="12"/>
  <c r="L323" i="12"/>
  <c r="B322" i="12"/>
  <c r="AZ2343" i="12"/>
  <c r="AP2343" i="12"/>
  <c r="AF828" i="12"/>
  <c r="CD1333" i="12"/>
  <c r="AP828" i="12"/>
  <c r="DH1333" i="12"/>
  <c r="FP1838" i="12"/>
  <c r="L2343" i="12"/>
  <c r="EL323" i="12"/>
  <c r="DR2343" i="12"/>
  <c r="K828" i="12"/>
  <c r="FY1333" i="12"/>
  <c r="FO323" i="12"/>
  <c r="AY323" i="12"/>
  <c r="GI323" i="12"/>
  <c r="EK828" i="12"/>
  <c r="DG828" i="12"/>
  <c r="GI2343" i="12"/>
  <c r="BS1333" i="12"/>
  <c r="AO828" i="12"/>
  <c r="AY1333" i="12"/>
  <c r="CC323" i="12"/>
  <c r="K1333" i="12"/>
  <c r="EK1838" i="12"/>
  <c r="BI323" i="12"/>
  <c r="CW1838" i="12"/>
  <c r="CM1333" i="12"/>
  <c r="DG1838" i="12"/>
  <c r="BS2343" i="12"/>
  <c r="AY828" i="12"/>
  <c r="K2343" i="12"/>
  <c r="BI1333" i="12"/>
  <c r="CW1333" i="12"/>
  <c r="CC1333" i="12"/>
  <c r="AE1333" i="12"/>
  <c r="AO2343" i="12"/>
  <c r="U1333" i="12"/>
  <c r="BI1838" i="12"/>
  <c r="BS323" i="12"/>
  <c r="DQ323" i="12"/>
  <c r="FY828" i="12"/>
  <c r="EK323" i="12"/>
  <c r="A2343" i="12"/>
  <c r="U323" i="12"/>
  <c r="EU323" i="12"/>
  <c r="AO323" i="12"/>
  <c r="BS828" i="12"/>
  <c r="CC1838" i="12"/>
  <c r="DQ2343" i="12"/>
  <c r="FE323" i="12"/>
  <c r="GI828" i="12"/>
  <c r="EA323" i="12"/>
  <c r="FY1838" i="12"/>
  <c r="CM1838" i="12"/>
  <c r="DG1333" i="12"/>
  <c r="A322" i="12"/>
  <c r="CW323" i="12"/>
  <c r="A828" i="12"/>
  <c r="DQ828" i="12"/>
  <c r="DG2343" i="12"/>
  <c r="EU2343" i="12"/>
  <c r="FY323" i="12"/>
  <c r="K323" i="12"/>
  <c r="EU1838" i="12"/>
  <c r="DQ1838" i="12"/>
  <c r="FO1333" i="12"/>
  <c r="AE828" i="12"/>
  <c r="CM828" i="12"/>
  <c r="BI828" i="12"/>
  <c r="U1838" i="12"/>
  <c r="CM2343" i="12"/>
  <c r="FO828" i="12"/>
  <c r="EA1333" i="12"/>
  <c r="BI2343" i="12"/>
  <c r="AO1838" i="12"/>
  <c r="AY1838" i="12"/>
  <c r="FE2343" i="12"/>
  <c r="CW2343" i="12"/>
  <c r="GI1333" i="12"/>
  <c r="EU1333" i="12"/>
  <c r="CC2343" i="12"/>
  <c r="BS1838" i="12"/>
  <c r="AE2343" i="12"/>
  <c r="AE1838" i="12"/>
  <c r="AE323" i="12"/>
  <c r="CW828" i="12"/>
  <c r="FE1838" i="12"/>
  <c r="EA1838" i="12"/>
  <c r="EU828" i="12"/>
  <c r="DQ1333" i="12"/>
  <c r="U2343" i="12"/>
  <c r="DG323" i="12"/>
  <c r="AY2343" i="12"/>
  <c r="A1333" i="12"/>
  <c r="U828" i="12"/>
  <c r="CC828" i="12"/>
  <c r="FO1838" i="12"/>
  <c r="FY2343" i="12"/>
  <c r="K1838" i="12"/>
  <c r="EK1333" i="12"/>
  <c r="A1838" i="12"/>
  <c r="AO1333" i="12"/>
  <c r="FE828" i="12"/>
  <c r="EA828" i="12"/>
  <c r="CM323" i="12"/>
  <c r="EK2343" i="12"/>
  <c r="FO2343" i="12"/>
  <c r="GI1838" i="12"/>
  <c r="EA2343" i="12"/>
  <c r="FE1333" i="12"/>
  <c r="EL324" i="12" l="1"/>
  <c r="AZ2344" i="12"/>
  <c r="B1839" i="12"/>
  <c r="EV1839" i="12"/>
  <c r="V2344" i="12"/>
  <c r="AP324" i="12"/>
  <c r="AP1839" i="12"/>
  <c r="FZ1839" i="12"/>
  <c r="CD829" i="12"/>
  <c r="V1334" i="12"/>
  <c r="EB1334" i="12"/>
  <c r="CD2344" i="12"/>
  <c r="GJ1334" i="12"/>
  <c r="L2344" i="12"/>
  <c r="B323" i="12"/>
  <c r="FF1839" i="12"/>
  <c r="B2344" i="12"/>
  <c r="BJ1839" i="12"/>
  <c r="BJ1334" i="12"/>
  <c r="V324" i="12"/>
  <c r="EB2344" i="12"/>
  <c r="DR829" i="12"/>
  <c r="EV324" i="12"/>
  <c r="CX324" i="12"/>
  <c r="CX829" i="12"/>
  <c r="CN1334" i="12"/>
  <c r="DR2344" i="12"/>
  <c r="DH1334" i="12"/>
  <c r="AP2344" i="12"/>
  <c r="EV1334" i="12"/>
  <c r="AZ1334" i="12"/>
  <c r="FP1334" i="12"/>
  <c r="BT324" i="12"/>
  <c r="AF324" i="12"/>
  <c r="FP829" i="12"/>
  <c r="AZ1839" i="12"/>
  <c r="AZ829" i="12"/>
  <c r="L1334" i="12"/>
  <c r="DR1839" i="12"/>
  <c r="FF829" i="12"/>
  <c r="CX1334" i="12"/>
  <c r="CN2344" i="12"/>
  <c r="BJ829" i="12"/>
  <c r="FZ324" i="12"/>
  <c r="L829" i="12"/>
  <c r="EL1839" i="12"/>
  <c r="DR1334" i="12"/>
  <c r="AF1839" i="12"/>
  <c r="GJ1839" i="12"/>
  <c r="FZ1334" i="12"/>
  <c r="B829" i="12"/>
  <c r="AP829" i="12"/>
  <c r="AF1334" i="12"/>
  <c r="DH324" i="12"/>
  <c r="AF2344" i="12"/>
  <c r="EB829" i="12"/>
  <c r="FF324" i="12"/>
  <c r="CX2344" i="12"/>
  <c r="GJ324" i="12"/>
  <c r="FP2344" i="12"/>
  <c r="EL1334" i="12"/>
  <c r="DR324" i="12"/>
  <c r="CX1839" i="12"/>
  <c r="CD1334" i="12"/>
  <c r="DH2344" i="12"/>
  <c r="AZ324" i="12"/>
  <c r="FZ829" i="12"/>
  <c r="EB324" i="12"/>
  <c r="AP1334" i="12"/>
  <c r="CN324" i="12"/>
  <c r="BT1334" i="12"/>
  <c r="GJ2344" i="12"/>
  <c r="FZ2344" i="12"/>
  <c r="FP324" i="12"/>
  <c r="B1334" i="12"/>
  <c r="FP1839" i="12"/>
  <c r="AF829" i="12"/>
  <c r="L324" i="12"/>
  <c r="DH1839" i="12"/>
  <c r="FF2344" i="12"/>
  <c r="BJ2344" i="12"/>
  <c r="CD1839" i="12"/>
  <c r="DH829" i="12"/>
  <c r="EL829" i="12"/>
  <c r="BT829" i="12"/>
  <c r="GJ829" i="12"/>
  <c r="FF1334" i="12"/>
  <c r="EL2344" i="12"/>
  <c r="EB1839" i="12"/>
  <c r="EV2344" i="12"/>
  <c r="V829" i="12"/>
  <c r="V1839" i="12"/>
  <c r="EV829" i="12"/>
  <c r="CN829" i="12"/>
  <c r="BT2344" i="12"/>
  <c r="L1839" i="12"/>
  <c r="CN1839" i="12"/>
  <c r="BJ324" i="12"/>
  <c r="CD324" i="12"/>
  <c r="BT1839" i="12"/>
  <c r="FE1334" i="12"/>
  <c r="CW324" i="12"/>
  <c r="CC2344" i="12"/>
  <c r="GI1839" i="12"/>
  <c r="DQ829" i="12"/>
  <c r="EU829" i="12"/>
  <c r="BS829" i="12"/>
  <c r="GI829" i="12"/>
  <c r="EK1839" i="12"/>
  <c r="K324" i="12"/>
  <c r="AY2344" i="12"/>
  <c r="CM1334" i="12"/>
  <c r="DQ324" i="12"/>
  <c r="DQ2344" i="12"/>
  <c r="FO1334" i="12"/>
  <c r="U829" i="12"/>
  <c r="EK1334" i="12"/>
  <c r="GI1334" i="12"/>
  <c r="CM324" i="12"/>
  <c r="AO1334" i="12"/>
  <c r="FY1839" i="12"/>
  <c r="EU324" i="12"/>
  <c r="EU1334" i="12"/>
  <c r="FY2344" i="12"/>
  <c r="FO1839" i="12"/>
  <c r="FE829" i="12"/>
  <c r="FE1839" i="12"/>
  <c r="CW829" i="12"/>
  <c r="DG324" i="12"/>
  <c r="FE2344" i="12"/>
  <c r="K829" i="12"/>
  <c r="BS1839" i="12"/>
  <c r="K2344" i="12"/>
  <c r="CC1839" i="12"/>
  <c r="EK829" i="12"/>
  <c r="A1839" i="12"/>
  <c r="BS1334" i="12"/>
  <c r="EU2344" i="12"/>
  <c r="CW1839" i="12"/>
  <c r="K1839" i="12"/>
  <c r="GI324" i="12"/>
  <c r="BI1334" i="12"/>
  <c r="DG1334" i="12"/>
  <c r="EK324" i="12"/>
  <c r="EA1839" i="12"/>
  <c r="K1334" i="12"/>
  <c r="FY829" i="12"/>
  <c r="AO1839" i="12"/>
  <c r="DG1839" i="12"/>
  <c r="AE1334" i="12"/>
  <c r="AY1334" i="12"/>
  <c r="CM829" i="12"/>
  <c r="DQ1839" i="12"/>
  <c r="CC829" i="12"/>
  <c r="GI2344" i="12"/>
  <c r="FY1334" i="12"/>
  <c r="U1334" i="12"/>
  <c r="EK2344" i="12"/>
  <c r="U1839" i="12"/>
  <c r="FE324" i="12"/>
  <c r="EA829" i="12"/>
  <c r="BI324" i="12"/>
  <c r="A1334" i="12"/>
  <c r="AE324" i="12"/>
  <c r="FO324" i="12"/>
  <c r="BS324" i="12"/>
  <c r="AY1839" i="12"/>
  <c r="AO829" i="12"/>
  <c r="A2344" i="12"/>
  <c r="AE829" i="12"/>
  <c r="BI829" i="12"/>
  <c r="DG2344" i="12"/>
  <c r="CC1334" i="12"/>
  <c r="BS2344" i="12"/>
  <c r="EU1839" i="12"/>
  <c r="AO2344" i="12"/>
  <c r="BI2344" i="12"/>
  <c r="EA1334" i="12"/>
  <c r="U324" i="12"/>
  <c r="AO324" i="12"/>
  <c r="U2344" i="12"/>
  <c r="FO2344" i="12"/>
  <c r="DQ1334" i="12"/>
  <c r="BI1839" i="12"/>
  <c r="AE2344" i="12"/>
  <c r="DG829" i="12"/>
  <c r="FY324" i="12"/>
  <c r="CM2344" i="12"/>
  <c r="EA2344" i="12"/>
  <c r="CW2344" i="12"/>
  <c r="AE1839" i="12"/>
  <c r="AY324" i="12"/>
  <c r="CC324" i="12"/>
  <c r="CW1334" i="12"/>
  <c r="EA324" i="12"/>
  <c r="AY829" i="12"/>
  <c r="CM1839" i="12"/>
  <c r="FO829" i="12"/>
  <c r="A323" i="12"/>
  <c r="A829" i="12"/>
  <c r="L1840" i="12" l="1"/>
  <c r="EL830" i="12"/>
  <c r="GJ2345" i="12"/>
  <c r="EB830" i="12"/>
  <c r="AZ1840" i="12"/>
  <c r="CX325" i="12"/>
  <c r="EV1840" i="12"/>
  <c r="CD325" i="12"/>
  <c r="BT2345" i="12"/>
  <c r="V830" i="12"/>
  <c r="FF1335" i="12"/>
  <c r="DH830" i="12"/>
  <c r="DH1840" i="12"/>
  <c r="B1335" i="12"/>
  <c r="BT1335" i="12"/>
  <c r="FZ830" i="12"/>
  <c r="CX1840" i="12"/>
  <c r="GJ325" i="12"/>
  <c r="AF2345" i="12"/>
  <c r="B830" i="12"/>
  <c r="DR1335" i="12"/>
  <c r="BJ830" i="12"/>
  <c r="DR1840" i="12"/>
  <c r="FP830" i="12"/>
  <c r="AZ1335" i="12"/>
  <c r="DR2345" i="12"/>
  <c r="EV325" i="12"/>
  <c r="BJ1335" i="12"/>
  <c r="B324" i="12"/>
  <c r="EB1335" i="12"/>
  <c r="AP1840" i="12"/>
  <c r="B1840" i="12"/>
  <c r="BT1840" i="12"/>
  <c r="FF2345" i="12"/>
  <c r="EB325" i="12"/>
  <c r="AP830" i="12"/>
  <c r="FF830" i="12"/>
  <c r="V325" i="12"/>
  <c r="FZ1840" i="12"/>
  <c r="BJ325" i="12"/>
  <c r="CN830" i="12"/>
  <c r="EV2345" i="12"/>
  <c r="GJ830" i="12"/>
  <c r="CD1840" i="12"/>
  <c r="L325" i="12"/>
  <c r="FP325" i="12"/>
  <c r="CN325" i="12"/>
  <c r="AZ325" i="12"/>
  <c r="DR325" i="12"/>
  <c r="CX2345" i="12"/>
  <c r="DH325" i="12"/>
  <c r="FZ1335" i="12"/>
  <c r="EL1840" i="12"/>
  <c r="CN2345" i="12"/>
  <c r="L1335" i="12"/>
  <c r="AF325" i="12"/>
  <c r="EV1335" i="12"/>
  <c r="CN1335" i="12"/>
  <c r="DR830" i="12"/>
  <c r="BJ1840" i="12"/>
  <c r="L2345" i="12"/>
  <c r="V1335" i="12"/>
  <c r="AP325" i="12"/>
  <c r="AZ2345" i="12"/>
  <c r="V1840" i="12"/>
  <c r="EL2345" i="12"/>
  <c r="FP1840" i="12"/>
  <c r="CD1335" i="12"/>
  <c r="FP2345" i="12"/>
  <c r="AF1840" i="12"/>
  <c r="FZ325" i="12"/>
  <c r="FP1335" i="12"/>
  <c r="DH1335" i="12"/>
  <c r="FF1840" i="12"/>
  <c r="CD2345" i="12"/>
  <c r="CN1840" i="12"/>
  <c r="EV830" i="12"/>
  <c r="EB1840" i="12"/>
  <c r="BT830" i="12"/>
  <c r="BJ2345" i="12"/>
  <c r="AF830" i="12"/>
  <c r="FZ2345" i="12"/>
  <c r="AP1335" i="12"/>
  <c r="DH2345" i="12"/>
  <c r="EL1335" i="12"/>
  <c r="FF325" i="12"/>
  <c r="AF1335" i="12"/>
  <c r="GJ1840" i="12"/>
  <c r="L830" i="12"/>
  <c r="CX1335" i="12"/>
  <c r="AZ830" i="12"/>
  <c r="BT325" i="12"/>
  <c r="AP2345" i="12"/>
  <c r="CX830" i="12"/>
  <c r="EB2345" i="12"/>
  <c r="B2345" i="12"/>
  <c r="GJ1335" i="12"/>
  <c r="CD830" i="12"/>
  <c r="V2345" i="12"/>
  <c r="EL325" i="12"/>
  <c r="CC2345" i="12"/>
  <c r="CM1335" i="12"/>
  <c r="AY830" i="12"/>
  <c r="GI1840" i="12"/>
  <c r="CC830" i="12"/>
  <c r="BI830" i="12"/>
  <c r="DQ2345" i="12"/>
  <c r="A2345" i="12"/>
  <c r="EA325" i="12"/>
  <c r="GI325" i="12"/>
  <c r="AE830" i="12"/>
  <c r="CM2345" i="12"/>
  <c r="CW1840" i="12"/>
  <c r="BS1335" i="12"/>
  <c r="CW830" i="12"/>
  <c r="FE1840" i="12"/>
  <c r="AE2345" i="12"/>
  <c r="K1335" i="12"/>
  <c r="BS1840" i="12"/>
  <c r="DQ325" i="12"/>
  <c r="EA830" i="12"/>
  <c r="FO1335" i="12"/>
  <c r="CW325" i="12"/>
  <c r="AO1840" i="12"/>
  <c r="GI830" i="12"/>
  <c r="DG830" i="12"/>
  <c r="U1335" i="12"/>
  <c r="AE1335" i="12"/>
  <c r="FY1335" i="12"/>
  <c r="EA1335" i="12"/>
  <c r="DG2345" i="12"/>
  <c r="CC325" i="12"/>
  <c r="DQ1840" i="12"/>
  <c r="A830" i="12"/>
  <c r="AE1840" i="12"/>
  <c r="AO830" i="12"/>
  <c r="A324" i="12"/>
  <c r="FE1335" i="12"/>
  <c r="AO2345" i="12"/>
  <c r="U1840" i="12"/>
  <c r="FO1840" i="12"/>
  <c r="AY325" i="12"/>
  <c r="EK2345" i="12"/>
  <c r="FE830" i="12"/>
  <c r="FY325" i="12"/>
  <c r="AO1335" i="12"/>
  <c r="EK1335" i="12"/>
  <c r="A1335" i="12"/>
  <c r="AE325" i="12"/>
  <c r="FO325" i="12"/>
  <c r="BI2345" i="12"/>
  <c r="DQ830" i="12"/>
  <c r="EU2345" i="12"/>
  <c r="FY2345" i="12"/>
  <c r="AY1335" i="12"/>
  <c r="BI1335" i="12"/>
  <c r="CW1335" i="12"/>
  <c r="U830" i="12"/>
  <c r="U325" i="12"/>
  <c r="BS325" i="12"/>
  <c r="A1840" i="12"/>
  <c r="K830" i="12"/>
  <c r="EU1335" i="12"/>
  <c r="K1840" i="12"/>
  <c r="EU1840" i="12"/>
  <c r="FE325" i="12"/>
  <c r="FO830" i="12"/>
  <c r="EK325" i="12"/>
  <c r="CM325" i="12"/>
  <c r="AY2345" i="12"/>
  <c r="EK1840" i="12"/>
  <c r="FY1840" i="12"/>
  <c r="DG1335" i="12"/>
  <c r="DG1840" i="12"/>
  <c r="FY830" i="12"/>
  <c r="FE2345" i="12"/>
  <c r="GI2345" i="12"/>
  <c r="GI1335" i="12"/>
  <c r="CC1840" i="12"/>
  <c r="EK830" i="12"/>
  <c r="FO2345" i="12"/>
  <c r="U2345" i="12"/>
  <c r="DQ1335" i="12"/>
  <c r="EU830" i="12"/>
  <c r="CW2345" i="12"/>
  <c r="BS2345" i="12"/>
  <c r="EA2345" i="12"/>
  <c r="BI325" i="12"/>
  <c r="DG325" i="12"/>
  <c r="AY1840" i="12"/>
  <c r="CM1840" i="12"/>
  <c r="AO325" i="12"/>
  <c r="CC1335" i="12"/>
  <c r="CM830" i="12"/>
  <c r="K325" i="12"/>
  <c r="BS830" i="12"/>
  <c r="K2345" i="12"/>
  <c r="BI1840" i="12"/>
  <c r="EU325" i="12"/>
  <c r="EA1840" i="12"/>
  <c r="V2346" i="12" l="1"/>
  <c r="BT831" i="12"/>
  <c r="AP326" i="12"/>
  <c r="DH326" i="12"/>
  <c r="EB326" i="12"/>
  <c r="DR1841" i="12"/>
  <c r="FF1336" i="12"/>
  <c r="EL326" i="12"/>
  <c r="B2346" i="12"/>
  <c r="BT326" i="12"/>
  <c r="GJ1841" i="12"/>
  <c r="DH2346" i="12"/>
  <c r="BJ2346" i="12"/>
  <c r="CN1841" i="12"/>
  <c r="FP1336" i="12"/>
  <c r="CD1336" i="12"/>
  <c r="AZ2346" i="12"/>
  <c r="BJ1841" i="12"/>
  <c r="AF326" i="12"/>
  <c r="FZ1336" i="12"/>
  <c r="AZ326" i="12"/>
  <c r="CD1841" i="12"/>
  <c r="BJ326" i="12"/>
  <c r="AP831" i="12"/>
  <c r="B1841" i="12"/>
  <c r="BJ1336" i="12"/>
  <c r="FP831" i="12"/>
  <c r="B831" i="12"/>
  <c r="FZ831" i="12"/>
  <c r="DH831" i="12"/>
  <c r="CD326" i="12"/>
  <c r="EB831" i="12"/>
  <c r="EB2346" i="12"/>
  <c r="AP1336" i="12"/>
  <c r="FP1841" i="12"/>
  <c r="CN326" i="12"/>
  <c r="FZ1841" i="12"/>
  <c r="AF2346" i="12"/>
  <c r="EV1841" i="12"/>
  <c r="CD831" i="12"/>
  <c r="CX831" i="12"/>
  <c r="CX1336" i="12"/>
  <c r="FF326" i="12"/>
  <c r="FZ2346" i="12"/>
  <c r="EB1841" i="12"/>
  <c r="FF1841" i="12"/>
  <c r="AF1841" i="12"/>
  <c r="EL2346" i="12"/>
  <c r="V1336" i="12"/>
  <c r="CN1336" i="12"/>
  <c r="CN2346" i="12"/>
  <c r="CX2346" i="12"/>
  <c r="FP326" i="12"/>
  <c r="EV2346" i="12"/>
  <c r="V326" i="12"/>
  <c r="FF2346" i="12"/>
  <c r="EB1336" i="12"/>
  <c r="DR2346" i="12"/>
  <c r="BJ831" i="12"/>
  <c r="GJ326" i="12"/>
  <c r="B1336" i="12"/>
  <c r="V831" i="12"/>
  <c r="CX326" i="12"/>
  <c r="EL831" i="12"/>
  <c r="AZ831" i="12"/>
  <c r="AF1336" i="12"/>
  <c r="CD2346" i="12"/>
  <c r="FZ326" i="12"/>
  <c r="DR831" i="12"/>
  <c r="L1336" i="12"/>
  <c r="GJ831" i="12"/>
  <c r="AP1841" i="12"/>
  <c r="EV326" i="12"/>
  <c r="BT1336" i="12"/>
  <c r="GJ2346" i="12"/>
  <c r="GJ1336" i="12"/>
  <c r="AP2346" i="12"/>
  <c r="L831" i="12"/>
  <c r="EL1336" i="12"/>
  <c r="AF831" i="12"/>
  <c r="EV831" i="12"/>
  <c r="DH1336" i="12"/>
  <c r="FP2346" i="12"/>
  <c r="V1841" i="12"/>
  <c r="L2346" i="12"/>
  <c r="EV1336" i="12"/>
  <c r="EL1841" i="12"/>
  <c r="DR326" i="12"/>
  <c r="L326" i="12"/>
  <c r="CN831" i="12"/>
  <c r="FF831" i="12"/>
  <c r="BT1841" i="12"/>
  <c r="B325" i="12"/>
  <c r="AZ1336" i="12"/>
  <c r="DR1336" i="12"/>
  <c r="CX1841" i="12"/>
  <c r="DH1841" i="12"/>
  <c r="BT2346" i="12"/>
  <c r="AZ1841" i="12"/>
  <c r="L1841" i="12"/>
  <c r="A1336" i="12"/>
  <c r="A1841" i="12"/>
  <c r="CW2346" i="12"/>
  <c r="BS831" i="12"/>
  <c r="GI831" i="12"/>
  <c r="EA1841" i="12"/>
  <c r="AO2346" i="12"/>
  <c r="CM1841" i="12"/>
  <c r="GI1336" i="12"/>
  <c r="DQ1841" i="12"/>
  <c r="DQ831" i="12"/>
  <c r="EU1841" i="12"/>
  <c r="BI326" i="12"/>
  <c r="CC1336" i="12"/>
  <c r="K1336" i="12"/>
  <c r="FE1336" i="12"/>
  <c r="AY1336" i="12"/>
  <c r="BS326" i="12"/>
  <c r="U2346" i="12"/>
  <c r="BI1336" i="12"/>
  <c r="EK1336" i="12"/>
  <c r="CC2346" i="12"/>
  <c r="BS1336" i="12"/>
  <c r="AO831" i="12"/>
  <c r="EU326" i="12"/>
  <c r="AO1336" i="12"/>
  <c r="CC831" i="12"/>
  <c r="BS2346" i="12"/>
  <c r="FY1841" i="12"/>
  <c r="U1336" i="12"/>
  <c r="FY2346" i="12"/>
  <c r="K831" i="12"/>
  <c r="EK1841" i="12"/>
  <c r="K2346" i="12"/>
  <c r="A831" i="12"/>
  <c r="U831" i="12"/>
  <c r="A2346" i="12"/>
  <c r="EA326" i="12"/>
  <c r="U1841" i="12"/>
  <c r="GI2346" i="12"/>
  <c r="FO326" i="12"/>
  <c r="FY326" i="12"/>
  <c r="DQ1336" i="12"/>
  <c r="EU2346" i="12"/>
  <c r="AY2346" i="12"/>
  <c r="EK831" i="12"/>
  <c r="DG326" i="12"/>
  <c r="FO2346" i="12"/>
  <c r="DG831" i="12"/>
  <c r="EK326" i="12"/>
  <c r="GI326" i="12"/>
  <c r="FO831" i="12"/>
  <c r="EA831" i="12"/>
  <c r="K326" i="12"/>
  <c r="CW1841" i="12"/>
  <c r="AE1336" i="12"/>
  <c r="EA1336" i="12"/>
  <c r="BI1841" i="12"/>
  <c r="CW326" i="12"/>
  <c r="CW1336" i="12"/>
  <c r="AY831" i="12"/>
  <c r="FY831" i="12"/>
  <c r="CM326" i="12"/>
  <c r="EA2346" i="12"/>
  <c r="BS1841" i="12"/>
  <c r="AO1841" i="12"/>
  <c r="AY326" i="12"/>
  <c r="CM1336" i="12"/>
  <c r="CC1841" i="12"/>
  <c r="FE1841" i="12"/>
  <c r="EU831" i="12"/>
  <c r="CM2346" i="12"/>
  <c r="AO326" i="12"/>
  <c r="AE2346" i="12"/>
  <c r="CW831" i="12"/>
  <c r="EK2346" i="12"/>
  <c r="FE831" i="12"/>
  <c r="DQ326" i="12"/>
  <c r="K1841" i="12"/>
  <c r="BI831" i="12"/>
  <c r="EU1336" i="12"/>
  <c r="U326" i="12"/>
  <c r="DG1336" i="12"/>
  <c r="AE1841" i="12"/>
  <c r="FO1841" i="12"/>
  <c r="AE326" i="12"/>
  <c r="FE326" i="12"/>
  <c r="AY1841" i="12"/>
  <c r="DQ2346" i="12"/>
  <c r="FO1336" i="12"/>
  <c r="BI2346" i="12"/>
  <c r="FE2346" i="12"/>
  <c r="CM831" i="12"/>
  <c r="A325" i="12"/>
  <c r="CC326" i="12"/>
  <c r="FY1336" i="12"/>
  <c r="GI1841" i="12"/>
  <c r="DG2346" i="12"/>
  <c r="AE831" i="12"/>
  <c r="DG1841" i="12"/>
  <c r="FF832" i="12" l="1"/>
  <c r="GJ2347" i="12"/>
  <c r="BJ832" i="12"/>
  <c r="AF1842" i="12"/>
  <c r="FP1842" i="12"/>
  <c r="FP1337" i="12"/>
  <c r="GJ1842" i="12"/>
  <c r="L1842" i="12"/>
  <c r="CX1842" i="12"/>
  <c r="BT1842" i="12"/>
  <c r="DR327" i="12"/>
  <c r="V1842" i="12"/>
  <c r="AF832" i="12"/>
  <c r="GJ1337" i="12"/>
  <c r="AP1842" i="12"/>
  <c r="FZ327" i="12"/>
  <c r="EL832" i="12"/>
  <c r="GJ327" i="12"/>
  <c r="FF2347" i="12"/>
  <c r="CX2347" i="12"/>
  <c r="EL2347" i="12"/>
  <c r="FZ2347" i="12"/>
  <c r="CD832" i="12"/>
  <c r="CN327" i="12"/>
  <c r="EB832" i="12"/>
  <c r="B832" i="12"/>
  <c r="AP832" i="12"/>
  <c r="FZ1337" i="12"/>
  <c r="CD1337" i="12"/>
  <c r="DH2347" i="12"/>
  <c r="EL327" i="12"/>
  <c r="DH327" i="12"/>
  <c r="DR1337" i="12"/>
  <c r="EL1337" i="12"/>
  <c r="CX327" i="12"/>
  <c r="FF327" i="12"/>
  <c r="CD327" i="12"/>
  <c r="AF327" i="12"/>
  <c r="AP327" i="12"/>
  <c r="BT2347" i="12"/>
  <c r="AZ1337" i="12"/>
  <c r="CN832" i="12"/>
  <c r="EV1337" i="12"/>
  <c r="DH1337" i="12"/>
  <c r="L832" i="12"/>
  <c r="BT1337" i="12"/>
  <c r="L1337" i="12"/>
  <c r="AF1337" i="12"/>
  <c r="V832" i="12"/>
  <c r="DR2347" i="12"/>
  <c r="EV2347" i="12"/>
  <c r="CN1337" i="12"/>
  <c r="FF1842" i="12"/>
  <c r="CX1337" i="12"/>
  <c r="AF2347" i="12"/>
  <c r="AP1337" i="12"/>
  <c r="DH832" i="12"/>
  <c r="BJ1337" i="12"/>
  <c r="CD1842" i="12"/>
  <c r="BJ1842" i="12"/>
  <c r="CN1842" i="12"/>
  <c r="BT327" i="12"/>
  <c r="DR1842" i="12"/>
  <c r="BT832" i="12"/>
  <c r="AZ1842" i="12"/>
  <c r="EL1842" i="12"/>
  <c r="FP2347" i="12"/>
  <c r="GJ832" i="12"/>
  <c r="CD2347" i="12"/>
  <c r="V327" i="12"/>
  <c r="CN2347" i="12"/>
  <c r="EV1842" i="12"/>
  <c r="FP832" i="12"/>
  <c r="BJ327" i="12"/>
  <c r="FF1337" i="12"/>
  <c r="DH1842" i="12"/>
  <c r="B326" i="12"/>
  <c r="L327" i="12"/>
  <c r="L2347" i="12"/>
  <c r="EV832" i="12"/>
  <c r="AP2347" i="12"/>
  <c r="EV327" i="12"/>
  <c r="DR832" i="12"/>
  <c r="AZ832" i="12"/>
  <c r="B1337" i="12"/>
  <c r="EB1337" i="12"/>
  <c r="FP327" i="12"/>
  <c r="V1337" i="12"/>
  <c r="EB1842" i="12"/>
  <c r="CX832" i="12"/>
  <c r="FZ1842" i="12"/>
  <c r="EB2347" i="12"/>
  <c r="FZ832" i="12"/>
  <c r="B1842" i="12"/>
  <c r="AZ327" i="12"/>
  <c r="AZ2347" i="12"/>
  <c r="BJ2347" i="12"/>
  <c r="B2347" i="12"/>
  <c r="EB327" i="12"/>
  <c r="V2347" i="12"/>
  <c r="U2347" i="12"/>
  <c r="BI1842" i="12"/>
  <c r="A1842" i="12"/>
  <c r="CW2347" i="12"/>
  <c r="A832" i="12"/>
  <c r="U1337" i="12"/>
  <c r="CC1337" i="12"/>
  <c r="AY327" i="12"/>
  <c r="BI327" i="12"/>
  <c r="FO832" i="12"/>
  <c r="K832" i="12"/>
  <c r="K327" i="12"/>
  <c r="CC2347" i="12"/>
  <c r="BI1337" i="12"/>
  <c r="EK1337" i="12"/>
  <c r="BS1337" i="12"/>
  <c r="CC327" i="12"/>
  <c r="DG1842" i="12"/>
  <c r="BS832" i="12"/>
  <c r="U832" i="12"/>
  <c r="BS2347" i="12"/>
  <c r="FE1842" i="12"/>
  <c r="AO2347" i="12"/>
  <c r="EK1842" i="12"/>
  <c r="CW1842" i="12"/>
  <c r="DG327" i="12"/>
  <c r="EU832" i="12"/>
  <c r="DQ832" i="12"/>
  <c r="CM1337" i="12"/>
  <c r="FE1337" i="12"/>
  <c r="CM832" i="12"/>
  <c r="DG832" i="12"/>
  <c r="K1842" i="12"/>
  <c r="DG2347" i="12"/>
  <c r="EA1337" i="12"/>
  <c r="CM327" i="12"/>
  <c r="CM1842" i="12"/>
  <c r="EU1842" i="12"/>
  <c r="GI327" i="12"/>
  <c r="BS327" i="12"/>
  <c r="EU2347" i="12"/>
  <c r="AE2347" i="12"/>
  <c r="GI1842" i="12"/>
  <c r="AE1337" i="12"/>
  <c r="AY2347" i="12"/>
  <c r="FE832" i="12"/>
  <c r="AE327" i="12"/>
  <c r="FE2347" i="12"/>
  <c r="GI1337" i="12"/>
  <c r="A1337" i="12"/>
  <c r="U1842" i="12"/>
  <c r="AY1842" i="12"/>
  <c r="A326" i="12"/>
  <c r="CW1337" i="12"/>
  <c r="AO1842" i="12"/>
  <c r="EK327" i="12"/>
  <c r="FY327" i="12"/>
  <c r="DQ1842" i="12"/>
  <c r="FO327" i="12"/>
  <c r="U327" i="12"/>
  <c r="CW327" i="12"/>
  <c r="DQ1337" i="12"/>
  <c r="K2347" i="12"/>
  <c r="BI832" i="12"/>
  <c r="FO1337" i="12"/>
  <c r="AO327" i="12"/>
  <c r="EU327" i="12"/>
  <c r="A2347" i="12"/>
  <c r="AY1337" i="12"/>
  <c r="DG1337" i="12"/>
  <c r="FY1842" i="12"/>
  <c r="AY832" i="12"/>
  <c r="AO1337" i="12"/>
  <c r="EA1842" i="12"/>
  <c r="EA832" i="12"/>
  <c r="DQ327" i="12"/>
  <c r="EK2347" i="12"/>
  <c r="FE327" i="12"/>
  <c r="AE832" i="12"/>
  <c r="AO832" i="12"/>
  <c r="CC1842" i="12"/>
  <c r="FO1842" i="12"/>
  <c r="BS1842" i="12"/>
  <c r="AE1842" i="12"/>
  <c r="EK832" i="12"/>
  <c r="CW832" i="12"/>
  <c r="BI2347" i="12"/>
  <c r="GI832" i="12"/>
  <c r="CM2347" i="12"/>
  <c r="CC832" i="12"/>
  <c r="K1337" i="12"/>
  <c r="GI2347" i="12"/>
  <c r="FY1337" i="12"/>
  <c r="EU1337" i="12"/>
  <c r="FY2347" i="12"/>
  <c r="EA2347" i="12"/>
  <c r="DQ2347" i="12"/>
  <c r="FY832" i="12"/>
  <c r="FO2347" i="12"/>
  <c r="EA327" i="12"/>
  <c r="FZ1843" i="12" l="1"/>
  <c r="DR833" i="12"/>
  <c r="DR1843" i="12"/>
  <c r="L1338" i="12"/>
  <c r="CX328" i="12"/>
  <c r="CD833" i="12"/>
  <c r="GJ1843" i="12"/>
  <c r="V2348" i="12"/>
  <c r="AZ2348" i="12"/>
  <c r="EB2348" i="12"/>
  <c r="V1338" i="12"/>
  <c r="AZ833" i="12"/>
  <c r="EV833" i="12"/>
  <c r="DH1843" i="12"/>
  <c r="EV1843" i="12"/>
  <c r="GJ833" i="12"/>
  <c r="BT833" i="12"/>
  <c r="BJ1843" i="12"/>
  <c r="AP1338" i="12"/>
  <c r="CN1338" i="12"/>
  <c r="AF1338" i="12"/>
  <c r="DH1338" i="12"/>
  <c r="BT2348" i="12"/>
  <c r="FF328" i="12"/>
  <c r="DH328" i="12"/>
  <c r="FZ1338" i="12"/>
  <c r="CN328" i="12"/>
  <c r="CX2348" i="12"/>
  <c r="FZ328" i="12"/>
  <c r="V1843" i="12"/>
  <c r="L1843" i="12"/>
  <c r="AF1843" i="12"/>
  <c r="AZ328" i="12"/>
  <c r="L2348" i="12"/>
  <c r="FP2348" i="12"/>
  <c r="EV2348" i="12"/>
  <c r="AP328" i="12"/>
  <c r="FF2348" i="12"/>
  <c r="BJ833" i="12"/>
  <c r="B2348" i="12"/>
  <c r="B1843" i="12"/>
  <c r="CX833" i="12"/>
  <c r="EB1338" i="12"/>
  <c r="EV328" i="12"/>
  <c r="L328" i="12"/>
  <c r="BJ328" i="12"/>
  <c r="V328" i="12"/>
  <c r="EL1843" i="12"/>
  <c r="BT328" i="12"/>
  <c r="BJ1338" i="12"/>
  <c r="CX1338" i="12"/>
  <c r="DR2348" i="12"/>
  <c r="BT1338" i="12"/>
  <c r="CN833" i="12"/>
  <c r="AF328" i="12"/>
  <c r="EL1338" i="12"/>
  <c r="DH2348" i="12"/>
  <c r="B833" i="12"/>
  <c r="FZ2348" i="12"/>
  <c r="GJ328" i="12"/>
  <c r="GJ1338" i="12"/>
  <c r="BT1843" i="12"/>
  <c r="FP1338" i="12"/>
  <c r="GJ2348" i="12"/>
  <c r="EB328" i="12"/>
  <c r="FP328" i="12"/>
  <c r="FF1338" i="12"/>
  <c r="CN2348" i="12"/>
  <c r="CD1843" i="12"/>
  <c r="AF2348" i="12"/>
  <c r="EV1338" i="12"/>
  <c r="EL328" i="12"/>
  <c r="AP833" i="12"/>
  <c r="AP1843" i="12"/>
  <c r="DR328" i="12"/>
  <c r="BJ2348" i="12"/>
  <c r="FZ833" i="12"/>
  <c r="EB1843" i="12"/>
  <c r="B1338" i="12"/>
  <c r="AP2348" i="12"/>
  <c r="B327" i="12"/>
  <c r="FP833" i="12"/>
  <c r="CD2348" i="12"/>
  <c r="AZ1843" i="12"/>
  <c r="CN1843" i="12"/>
  <c r="DH833" i="12"/>
  <c r="FF1843" i="12"/>
  <c r="V833" i="12"/>
  <c r="L833" i="12"/>
  <c r="AZ1338" i="12"/>
  <c r="CD328" i="12"/>
  <c r="DR1338" i="12"/>
  <c r="CD1338" i="12"/>
  <c r="EB833" i="12"/>
  <c r="EL2348" i="12"/>
  <c r="EL833" i="12"/>
  <c r="AF833" i="12"/>
  <c r="CX1843" i="12"/>
  <c r="FP1843" i="12"/>
  <c r="FF833" i="12"/>
  <c r="U1338" i="12"/>
  <c r="AO2348" i="12"/>
  <c r="EA328" i="12"/>
  <c r="BS1843" i="12"/>
  <c r="DG2348" i="12"/>
  <c r="EU1843" i="12"/>
  <c r="CW328" i="12"/>
  <c r="AY328" i="12"/>
  <c r="FO1843" i="12"/>
  <c r="GI1338" i="12"/>
  <c r="K1338" i="12"/>
  <c r="GI1843" i="12"/>
  <c r="FO833" i="12"/>
  <c r="AO833" i="12"/>
  <c r="EU833" i="12"/>
  <c r="GI833" i="12"/>
  <c r="FY2348" i="12"/>
  <c r="CM2348" i="12"/>
  <c r="FE1843" i="12"/>
  <c r="EK328" i="12"/>
  <c r="A327" i="12"/>
  <c r="EU1338" i="12"/>
  <c r="A2348" i="12"/>
  <c r="DG1338" i="12"/>
  <c r="AO1338" i="12"/>
  <c r="CC1843" i="12"/>
  <c r="FO2348" i="12"/>
  <c r="A1338" i="12"/>
  <c r="BI328" i="12"/>
  <c r="FE1338" i="12"/>
  <c r="EK1338" i="12"/>
  <c r="CW833" i="12"/>
  <c r="CW1843" i="12"/>
  <c r="AE1338" i="12"/>
  <c r="A1843" i="12"/>
  <c r="FE833" i="12"/>
  <c r="U1843" i="12"/>
  <c r="BS1338" i="12"/>
  <c r="K833" i="12"/>
  <c r="DG1843" i="12"/>
  <c r="K1843" i="12"/>
  <c r="EU328" i="12"/>
  <c r="CC1338" i="12"/>
  <c r="EA833" i="12"/>
  <c r="EK833" i="12"/>
  <c r="CC328" i="12"/>
  <c r="U328" i="12"/>
  <c r="AY833" i="12"/>
  <c r="FO1338" i="12"/>
  <c r="FY328" i="12"/>
  <c r="AY1338" i="12"/>
  <c r="DQ1843" i="12"/>
  <c r="BI2348" i="12"/>
  <c r="DQ1338" i="12"/>
  <c r="BS328" i="12"/>
  <c r="DG328" i="12"/>
  <c r="AE833" i="12"/>
  <c r="CW1338" i="12"/>
  <c r="U833" i="12"/>
  <c r="FY1338" i="12"/>
  <c r="CM833" i="12"/>
  <c r="FY1843" i="12"/>
  <c r="AE2348" i="12"/>
  <c r="FY833" i="12"/>
  <c r="CC833" i="12"/>
  <c r="BS2348" i="12"/>
  <c r="FO328" i="12"/>
  <c r="DQ328" i="12"/>
  <c r="EA1338" i="12"/>
  <c r="EK2348" i="12"/>
  <c r="A833" i="12"/>
  <c r="CC2348" i="12"/>
  <c r="U2348" i="12"/>
  <c r="CW2348" i="12"/>
  <c r="EA1843" i="12"/>
  <c r="BI1843" i="12"/>
  <c r="BI1338" i="12"/>
  <c r="DQ2348" i="12"/>
  <c r="AO1843" i="12"/>
  <c r="CM1843" i="12"/>
  <c r="DG833" i="12"/>
  <c r="CM1338" i="12"/>
  <c r="K328" i="12"/>
  <c r="CM328" i="12"/>
  <c r="GI2348" i="12"/>
  <c r="BI833" i="12"/>
  <c r="EU2348" i="12"/>
  <c r="EA2348" i="12"/>
  <c r="BS833" i="12"/>
  <c r="FE328" i="12"/>
  <c r="GI328" i="12"/>
  <c r="AY2348" i="12"/>
  <c r="K2348" i="12"/>
  <c r="FE2348" i="12"/>
  <c r="AY1843" i="12"/>
  <c r="AO328" i="12"/>
  <c r="AE328" i="12"/>
  <c r="DQ833" i="12"/>
  <c r="EK1843" i="12"/>
  <c r="AE1843" i="12"/>
  <c r="FP1844" i="12" l="1"/>
  <c r="CD2349" i="12"/>
  <c r="EV1339" i="12"/>
  <c r="AF329" i="12"/>
  <c r="EB1339" i="12"/>
  <c r="CN329" i="12"/>
  <c r="EV1844" i="12"/>
  <c r="V1339" i="12"/>
  <c r="FF834" i="12"/>
  <c r="EL834" i="12"/>
  <c r="DR1339" i="12"/>
  <c r="V834" i="12"/>
  <c r="AZ1844" i="12"/>
  <c r="AP2349" i="12"/>
  <c r="BJ2349" i="12"/>
  <c r="EL329" i="12"/>
  <c r="CN2349" i="12"/>
  <c r="GJ2349" i="12"/>
  <c r="GJ329" i="12"/>
  <c r="EL1339" i="12"/>
  <c r="DR2349" i="12"/>
  <c r="EL1844" i="12"/>
  <c r="EV329" i="12"/>
  <c r="B2349" i="12"/>
  <c r="EV2349" i="12"/>
  <c r="AF1844" i="12"/>
  <c r="CX2349" i="12"/>
  <c r="FF329" i="12"/>
  <c r="CN1339" i="12"/>
  <c r="GJ834" i="12"/>
  <c r="AZ834" i="12"/>
  <c r="V2349" i="12"/>
  <c r="L1339" i="12"/>
  <c r="FF1844" i="12"/>
  <c r="DR329" i="12"/>
  <c r="FP1339" i="12"/>
  <c r="V329" i="12"/>
  <c r="FP2349" i="12"/>
  <c r="AP1339" i="12"/>
  <c r="DR1844" i="12"/>
  <c r="CX1844" i="12"/>
  <c r="EB834" i="12"/>
  <c r="AZ1339" i="12"/>
  <c r="DH834" i="12"/>
  <c r="FP834" i="12"/>
  <c r="EB1844" i="12"/>
  <c r="AP1844" i="12"/>
  <c r="AF2349" i="12"/>
  <c r="FP329" i="12"/>
  <c r="BT1844" i="12"/>
  <c r="B834" i="12"/>
  <c r="CN834" i="12"/>
  <c r="BJ1339" i="12"/>
  <c r="BJ329" i="12"/>
  <c r="CX834" i="12"/>
  <c r="FF2349" i="12"/>
  <c r="L2349" i="12"/>
  <c r="V1844" i="12"/>
  <c r="FZ1339" i="12"/>
  <c r="DH1339" i="12"/>
  <c r="BJ1844" i="12"/>
  <c r="DH1844" i="12"/>
  <c r="EB2349" i="12"/>
  <c r="CD834" i="12"/>
  <c r="DR834" i="12"/>
  <c r="EL2349" i="12"/>
  <c r="CD329" i="12"/>
  <c r="B1339" i="12"/>
  <c r="FF1339" i="12"/>
  <c r="FZ2349" i="12"/>
  <c r="CX1339" i="12"/>
  <c r="BJ834" i="12"/>
  <c r="L1844" i="12"/>
  <c r="BT2349" i="12"/>
  <c r="GJ1844" i="12"/>
  <c r="AF834" i="12"/>
  <c r="CD1339" i="12"/>
  <c r="L834" i="12"/>
  <c r="CN1844" i="12"/>
  <c r="B328" i="12"/>
  <c r="FZ834" i="12"/>
  <c r="AP834" i="12"/>
  <c r="CD1844" i="12"/>
  <c r="EB329" i="12"/>
  <c r="GJ1339" i="12"/>
  <c r="DH2349" i="12"/>
  <c r="BT1339" i="12"/>
  <c r="BT329" i="12"/>
  <c r="L329" i="12"/>
  <c r="B1844" i="12"/>
  <c r="AP329" i="12"/>
  <c r="AZ329" i="12"/>
  <c r="FZ329" i="12"/>
  <c r="DH329" i="12"/>
  <c r="AF1339" i="12"/>
  <c r="BT834" i="12"/>
  <c r="EV834" i="12"/>
  <c r="AZ2349" i="12"/>
  <c r="CX329" i="12"/>
  <c r="FZ1844" i="12"/>
  <c r="GI1339" i="12"/>
  <c r="FY1339" i="12"/>
  <c r="AO1844" i="12"/>
  <c r="BI1339" i="12"/>
  <c r="GI1844" i="12"/>
  <c r="FY2349" i="12"/>
  <c r="EK1844" i="12"/>
  <c r="K2349" i="12"/>
  <c r="CC329" i="12"/>
  <c r="AO834" i="12"/>
  <c r="CC2349" i="12"/>
  <c r="AO329" i="12"/>
  <c r="K1339" i="12"/>
  <c r="U2349" i="12"/>
  <c r="DQ834" i="12"/>
  <c r="CM834" i="12"/>
  <c r="FE2349" i="12"/>
  <c r="DG1339" i="12"/>
  <c r="FO1844" i="12"/>
  <c r="FY1844" i="12"/>
  <c r="DQ1339" i="12"/>
  <c r="CM1339" i="12"/>
  <c r="AE1339" i="12"/>
  <c r="DG2349" i="12"/>
  <c r="BI2349" i="12"/>
  <c r="DQ1844" i="12"/>
  <c r="CW2349" i="12"/>
  <c r="AE2349" i="12"/>
  <c r="EU2349" i="12"/>
  <c r="A328" i="12"/>
  <c r="DG329" i="12"/>
  <c r="A1339" i="12"/>
  <c r="CM1844" i="12"/>
  <c r="AE834" i="12"/>
  <c r="BI329" i="12"/>
  <c r="EK1339" i="12"/>
  <c r="CW1339" i="12"/>
  <c r="BI1844" i="12"/>
  <c r="EA834" i="12"/>
  <c r="CM329" i="12"/>
  <c r="CC1339" i="12"/>
  <c r="EU1339" i="12"/>
  <c r="EA329" i="12"/>
  <c r="FY834" i="12"/>
  <c r="AY834" i="12"/>
  <c r="U1339" i="12"/>
  <c r="FO329" i="12"/>
  <c r="FE1339" i="12"/>
  <c r="BS834" i="12"/>
  <c r="FE1844" i="12"/>
  <c r="U329" i="12"/>
  <c r="EK834" i="12"/>
  <c r="U1844" i="12"/>
  <c r="A834" i="12"/>
  <c r="A1844" i="12"/>
  <c r="CW834" i="12"/>
  <c r="DG1844" i="12"/>
  <c r="GI2349" i="12"/>
  <c r="AE329" i="12"/>
  <c r="FY329" i="12"/>
  <c r="AO2349" i="12"/>
  <c r="EK2349" i="12"/>
  <c r="AO1339" i="12"/>
  <c r="FO834" i="12"/>
  <c r="DQ329" i="12"/>
  <c r="EU834" i="12"/>
  <c r="AY2349" i="12"/>
  <c r="EU329" i="12"/>
  <c r="U834" i="12"/>
  <c r="CC1844" i="12"/>
  <c r="CW329" i="12"/>
  <c r="FE834" i="12"/>
  <c r="FE329" i="12"/>
  <c r="BI834" i="12"/>
  <c r="CW1844" i="12"/>
  <c r="K1844" i="12"/>
  <c r="EK329" i="12"/>
  <c r="FO2349" i="12"/>
  <c r="BS2349" i="12"/>
  <c r="DG834" i="12"/>
  <c r="AE1844" i="12"/>
  <c r="K329" i="12"/>
  <c r="DQ2349" i="12"/>
  <c r="AY329" i="12"/>
  <c r="EA1844" i="12"/>
  <c r="GI329" i="12"/>
  <c r="CC834" i="12"/>
  <c r="A2349" i="12"/>
  <c r="K834" i="12"/>
  <c r="EU1844" i="12"/>
  <c r="GI834" i="12"/>
  <c r="BS1844" i="12"/>
  <c r="EA1339" i="12"/>
  <c r="CM2349" i="12"/>
  <c r="BS1339" i="12"/>
  <c r="BS329" i="12"/>
  <c r="FO1339" i="12"/>
  <c r="EA2349" i="12"/>
  <c r="AY1844" i="12"/>
  <c r="AY1339" i="12"/>
  <c r="CX330" i="12" l="1"/>
  <c r="BT1340" i="12"/>
  <c r="CX1340" i="12"/>
  <c r="FZ1340" i="12"/>
  <c r="AZ1340" i="12"/>
  <c r="AZ835" i="12"/>
  <c r="BJ2350" i="12"/>
  <c r="DR1340" i="12"/>
  <c r="FZ1845" i="12"/>
  <c r="BT835" i="12"/>
  <c r="AZ330" i="12"/>
  <c r="BT330" i="12"/>
  <c r="EB330" i="12"/>
  <c r="B329" i="12"/>
  <c r="AF835" i="12"/>
  <c r="BJ835" i="12"/>
  <c r="B1340" i="12"/>
  <c r="CD835" i="12"/>
  <c r="DH1340" i="12"/>
  <c r="FF2350" i="12"/>
  <c r="CN835" i="12"/>
  <c r="AF2350" i="12"/>
  <c r="DH835" i="12"/>
  <c r="DR1845" i="12"/>
  <c r="FP1340" i="12"/>
  <c r="V2350" i="12"/>
  <c r="FF330" i="12"/>
  <c r="B2350" i="12"/>
  <c r="EL1340" i="12"/>
  <c r="EL330" i="12"/>
  <c r="V835" i="12"/>
  <c r="V1340" i="12"/>
  <c r="AF330" i="12"/>
  <c r="AF1340" i="12"/>
  <c r="CN1845" i="12"/>
  <c r="EB2350" i="12"/>
  <c r="B835" i="12"/>
  <c r="DR330" i="12"/>
  <c r="GJ330" i="12"/>
  <c r="EV1340" i="12"/>
  <c r="AZ2350" i="12"/>
  <c r="DH330" i="12"/>
  <c r="B1845" i="12"/>
  <c r="DH2350" i="12"/>
  <c r="AP835" i="12"/>
  <c r="L835" i="12"/>
  <c r="BT2350" i="12"/>
  <c r="FZ2350" i="12"/>
  <c r="EL2350" i="12"/>
  <c r="DH1845" i="12"/>
  <c r="V1845" i="12"/>
  <c r="BJ330" i="12"/>
  <c r="BT1845" i="12"/>
  <c r="EB1845" i="12"/>
  <c r="EB835" i="12"/>
  <c r="FP2350" i="12"/>
  <c r="FF1845" i="12"/>
  <c r="GJ835" i="12"/>
  <c r="AF1845" i="12"/>
  <c r="EL1845" i="12"/>
  <c r="GJ2350" i="12"/>
  <c r="AP2350" i="12"/>
  <c r="EL835" i="12"/>
  <c r="CN330" i="12"/>
  <c r="CD2350" i="12"/>
  <c r="AP330" i="12"/>
  <c r="CD1845" i="12"/>
  <c r="GJ1845" i="12"/>
  <c r="CD330" i="12"/>
  <c r="CX835" i="12"/>
  <c r="AP1845" i="12"/>
  <c r="AP1340" i="12"/>
  <c r="CX2350" i="12"/>
  <c r="EV330" i="12"/>
  <c r="EV1845" i="12"/>
  <c r="EV835" i="12"/>
  <c r="FZ330" i="12"/>
  <c r="L330" i="12"/>
  <c r="GJ1340" i="12"/>
  <c r="FZ835" i="12"/>
  <c r="CD1340" i="12"/>
  <c r="L1845" i="12"/>
  <c r="FF1340" i="12"/>
  <c r="DR835" i="12"/>
  <c r="BJ1845" i="12"/>
  <c r="L2350" i="12"/>
  <c r="BJ1340" i="12"/>
  <c r="FP330" i="12"/>
  <c r="FP835" i="12"/>
  <c r="CX1845" i="12"/>
  <c r="V330" i="12"/>
  <c r="L1340" i="12"/>
  <c r="CN1340" i="12"/>
  <c r="EV2350" i="12"/>
  <c r="DR2350" i="12"/>
  <c r="CN2350" i="12"/>
  <c r="AZ1845" i="12"/>
  <c r="FF835" i="12"/>
  <c r="EB1340" i="12"/>
  <c r="FP1845" i="12"/>
  <c r="K330" i="12"/>
  <c r="A1845" i="12"/>
  <c r="DQ1845" i="12"/>
  <c r="AE835" i="12"/>
  <c r="K1340" i="12"/>
  <c r="DQ2350" i="12"/>
  <c r="FE2350" i="12"/>
  <c r="A2350" i="12"/>
  <c r="A835" i="12"/>
  <c r="FO1340" i="12"/>
  <c r="EU2350" i="12"/>
  <c r="CW2350" i="12"/>
  <c r="AY330" i="12"/>
  <c r="U330" i="12"/>
  <c r="CW330" i="12"/>
  <c r="FO835" i="12"/>
  <c r="BS330" i="12"/>
  <c r="FO330" i="12"/>
  <c r="AO1340" i="12"/>
  <c r="CM1340" i="12"/>
  <c r="EK835" i="12"/>
  <c r="EU1340" i="12"/>
  <c r="GI330" i="12"/>
  <c r="CC835" i="12"/>
  <c r="FE1845" i="12"/>
  <c r="BI2350" i="12"/>
  <c r="AE2350" i="12"/>
  <c r="BI330" i="12"/>
  <c r="FY2350" i="12"/>
  <c r="EA330" i="12"/>
  <c r="EK2350" i="12"/>
  <c r="AE1845" i="12"/>
  <c r="AY1340" i="12"/>
  <c r="EA835" i="12"/>
  <c r="K1845" i="12"/>
  <c r="GI835" i="12"/>
  <c r="GI2350" i="12"/>
  <c r="GI1340" i="12"/>
  <c r="CM2350" i="12"/>
  <c r="BS2350" i="12"/>
  <c r="BI1845" i="12"/>
  <c r="K835" i="12"/>
  <c r="AO330" i="12"/>
  <c r="AO2350" i="12"/>
  <c r="EK1340" i="12"/>
  <c r="CC1845" i="12"/>
  <c r="BS835" i="12"/>
  <c r="BI835" i="12"/>
  <c r="A1340" i="12"/>
  <c r="EA1845" i="12"/>
  <c r="EA2350" i="12"/>
  <c r="EA1340" i="12"/>
  <c r="EU330" i="12"/>
  <c r="AE330" i="12"/>
  <c r="EU1845" i="12"/>
  <c r="FY835" i="12"/>
  <c r="BS1340" i="12"/>
  <c r="CW1340" i="12"/>
  <c r="CW835" i="12"/>
  <c r="GI1845" i="12"/>
  <c r="BI1340" i="12"/>
  <c r="AE1340" i="12"/>
  <c r="U1845" i="12"/>
  <c r="CM330" i="12"/>
  <c r="DG330" i="12"/>
  <c r="DG1845" i="12"/>
  <c r="U835" i="12"/>
  <c r="CC2350" i="12"/>
  <c r="AY2350" i="12"/>
  <c r="U1340" i="12"/>
  <c r="FY330" i="12"/>
  <c r="FE835" i="12"/>
  <c r="DG2350" i="12"/>
  <c r="CC1340" i="12"/>
  <c r="A329" i="12"/>
  <c r="DQ330" i="12"/>
  <c r="DG1340" i="12"/>
  <c r="EK1845" i="12"/>
  <c r="DQ1340" i="12"/>
  <c r="FY1845" i="12"/>
  <c r="DG835" i="12"/>
  <c r="BS1845" i="12"/>
  <c r="FE1340" i="12"/>
  <c r="AO1845" i="12"/>
  <c r="FO2350" i="12"/>
  <c r="EU835" i="12"/>
  <c r="CM835" i="12"/>
  <c r="U2350" i="12"/>
  <c r="K2350" i="12"/>
  <c r="CM1845" i="12"/>
  <c r="FO1845" i="12"/>
  <c r="AY835" i="12"/>
  <c r="AO835" i="12"/>
  <c r="FE330" i="12"/>
  <c r="DQ835" i="12"/>
  <c r="CW1845" i="12"/>
  <c r="CC330" i="12"/>
  <c r="EK330" i="12"/>
  <c r="AY1845" i="12"/>
  <c r="FY1340" i="12"/>
  <c r="DR2351" i="12" l="1"/>
  <c r="FF1341" i="12"/>
  <c r="CD1846" i="12"/>
  <c r="V1846" i="12"/>
  <c r="GJ331" i="12"/>
  <c r="DH836" i="12"/>
  <c r="AZ331" i="12"/>
  <c r="FP1846" i="12"/>
  <c r="CN2351" i="12"/>
  <c r="L1341" i="12"/>
  <c r="FP331" i="12"/>
  <c r="DR836" i="12"/>
  <c r="FZ836" i="12"/>
  <c r="EV836" i="12"/>
  <c r="AP1341" i="12"/>
  <c r="GJ1846" i="12"/>
  <c r="CN331" i="12"/>
  <c r="EL1846" i="12"/>
  <c r="FP2351" i="12"/>
  <c r="BJ331" i="12"/>
  <c r="FZ2351" i="12"/>
  <c r="DH2351" i="12"/>
  <c r="EV1341" i="12"/>
  <c r="EB2351" i="12"/>
  <c r="V1341" i="12"/>
  <c r="B2351" i="12"/>
  <c r="DR1846" i="12"/>
  <c r="FF2351" i="12"/>
  <c r="BJ836" i="12"/>
  <c r="BT331" i="12"/>
  <c r="DR1341" i="12"/>
  <c r="FZ1341" i="12"/>
  <c r="EB1341" i="12"/>
  <c r="BJ1341" i="12"/>
  <c r="AP1846" i="12"/>
  <c r="AF1846" i="12"/>
  <c r="B1846" i="12"/>
  <c r="FF331" i="12"/>
  <c r="BJ2351" i="12"/>
  <c r="FF836" i="12"/>
  <c r="EV2351" i="12"/>
  <c r="CX1846" i="12"/>
  <c r="L2351" i="12"/>
  <c r="L1846" i="12"/>
  <c r="L331" i="12"/>
  <c r="EV331" i="12"/>
  <c r="CX836" i="12"/>
  <c r="AP331" i="12"/>
  <c r="AP2351" i="12"/>
  <c r="GJ836" i="12"/>
  <c r="EB1846" i="12"/>
  <c r="DH1846" i="12"/>
  <c r="L836" i="12"/>
  <c r="DH331" i="12"/>
  <c r="DR331" i="12"/>
  <c r="AF1341" i="12"/>
  <c r="EL331" i="12"/>
  <c r="V2351" i="12"/>
  <c r="AF2351" i="12"/>
  <c r="CD836" i="12"/>
  <c r="B330" i="12"/>
  <c r="BT836" i="12"/>
  <c r="AZ836" i="12"/>
  <c r="BT1341" i="12"/>
  <c r="V331" i="12"/>
  <c r="GJ1341" i="12"/>
  <c r="EV1846" i="12"/>
  <c r="EL836" i="12"/>
  <c r="EB836" i="12"/>
  <c r="BT2351" i="12"/>
  <c r="CN1846" i="12"/>
  <c r="V836" i="12"/>
  <c r="DH1341" i="12"/>
  <c r="AF836" i="12"/>
  <c r="CX1341" i="12"/>
  <c r="AZ1846" i="12"/>
  <c r="CN1341" i="12"/>
  <c r="FP836" i="12"/>
  <c r="BJ1846" i="12"/>
  <c r="CD1341" i="12"/>
  <c r="FZ331" i="12"/>
  <c r="CX2351" i="12"/>
  <c r="CD331" i="12"/>
  <c r="CD2351" i="12"/>
  <c r="GJ2351" i="12"/>
  <c r="FF1846" i="12"/>
  <c r="BT1846" i="12"/>
  <c r="EL2351" i="12"/>
  <c r="AP836" i="12"/>
  <c r="AZ2351" i="12"/>
  <c r="B836" i="12"/>
  <c r="AF331" i="12"/>
  <c r="EL1341" i="12"/>
  <c r="FP1341" i="12"/>
  <c r="CN836" i="12"/>
  <c r="B1341" i="12"/>
  <c r="EB331" i="12"/>
  <c r="FZ1846" i="12"/>
  <c r="AZ1341" i="12"/>
  <c r="CX331" i="12"/>
  <c r="CW1846" i="12"/>
  <c r="AY1846" i="12"/>
  <c r="EK836" i="12"/>
  <c r="BS1846" i="12"/>
  <c r="AO1341" i="12"/>
  <c r="GI331" i="12"/>
  <c r="BI1846" i="12"/>
  <c r="CM331" i="12"/>
  <c r="K1341" i="12"/>
  <c r="EK1341" i="12"/>
  <c r="FO836" i="12"/>
  <c r="FE836" i="12"/>
  <c r="BI1341" i="12"/>
  <c r="FY331" i="12"/>
  <c r="FO1846" i="12"/>
  <c r="FO331" i="12"/>
  <c r="CW2351" i="12"/>
  <c r="AO1846" i="12"/>
  <c r="DQ2351" i="12"/>
  <c r="K836" i="12"/>
  <c r="U1341" i="12"/>
  <c r="FE331" i="12"/>
  <c r="EU1846" i="12"/>
  <c r="FE2351" i="12"/>
  <c r="EU2351" i="12"/>
  <c r="EA331" i="12"/>
  <c r="EU836" i="12"/>
  <c r="GI1341" i="12"/>
  <c r="FY2351" i="12"/>
  <c r="AO331" i="12"/>
  <c r="EA1341" i="12"/>
  <c r="GI1846" i="12"/>
  <c r="CW1341" i="12"/>
  <c r="A1341" i="12"/>
  <c r="A1846" i="12"/>
  <c r="DG836" i="12"/>
  <c r="GI836" i="12"/>
  <c r="AE1341" i="12"/>
  <c r="AY1341" i="12"/>
  <c r="EA1846" i="12"/>
  <c r="CC836" i="12"/>
  <c r="A836" i="12"/>
  <c r="CW331" i="12"/>
  <c r="AE1846" i="12"/>
  <c r="K1846" i="12"/>
  <c r="AY2351" i="12"/>
  <c r="CM836" i="12"/>
  <c r="EK1846" i="12"/>
  <c r="U331" i="12"/>
  <c r="EU331" i="12"/>
  <c r="CC331" i="12"/>
  <c r="CW836" i="12"/>
  <c r="BS2351" i="12"/>
  <c r="AE2351" i="12"/>
  <c r="FE1846" i="12"/>
  <c r="CM1341" i="12"/>
  <c r="GI2351" i="12"/>
  <c r="AE836" i="12"/>
  <c r="DG1846" i="12"/>
  <c r="FY1846" i="12"/>
  <c r="CM2351" i="12"/>
  <c r="AE331" i="12"/>
  <c r="EU1341" i="12"/>
  <c r="FO2351" i="12"/>
  <c r="U836" i="12"/>
  <c r="CC1846" i="12"/>
  <c r="A330" i="12"/>
  <c r="A2351" i="12"/>
  <c r="U2351" i="12"/>
  <c r="BS1341" i="12"/>
  <c r="DG1341" i="12"/>
  <c r="DG2351" i="12"/>
  <c r="EA836" i="12"/>
  <c r="DQ836" i="12"/>
  <c r="DQ1341" i="12"/>
  <c r="EA2351" i="12"/>
  <c r="U1846" i="12"/>
  <c r="EK331" i="12"/>
  <c r="BI2351" i="12"/>
  <c r="CC2351" i="12"/>
  <c r="K2351" i="12"/>
  <c r="FY836" i="12"/>
  <c r="FY1341" i="12"/>
  <c r="AY331" i="12"/>
  <c r="FE1341" i="12"/>
  <c r="EK2351" i="12"/>
  <c r="AO2351" i="12"/>
  <c r="FO1341" i="12"/>
  <c r="DQ1846" i="12"/>
  <c r="DG331" i="12"/>
  <c r="CC1341" i="12"/>
  <c r="BI836" i="12"/>
  <c r="CM1846" i="12"/>
  <c r="BS331" i="12"/>
  <c r="BS836" i="12"/>
  <c r="DQ331" i="12"/>
  <c r="AY836" i="12"/>
  <c r="K331" i="12"/>
  <c r="BI331" i="12"/>
  <c r="AO836" i="12"/>
  <c r="B837" i="12" l="1"/>
  <c r="BJ1847" i="12"/>
  <c r="CN1847" i="12"/>
  <c r="AZ837" i="12"/>
  <c r="EB1847" i="12"/>
  <c r="L2352" i="12"/>
  <c r="AP1847" i="12"/>
  <c r="DR1847" i="12"/>
  <c r="FP2352" i="12"/>
  <c r="FP332" i="12"/>
  <c r="AZ332" i="12"/>
  <c r="FZ1847" i="12"/>
  <c r="AZ2352" i="12"/>
  <c r="CX2352" i="12"/>
  <c r="AF837" i="12"/>
  <c r="GJ1342" i="12"/>
  <c r="V2352" i="12"/>
  <c r="GJ837" i="12"/>
  <c r="CX1847" i="12"/>
  <c r="BJ1342" i="12"/>
  <c r="B2352" i="12"/>
  <c r="EL1847" i="12"/>
  <c r="EV837" i="12"/>
  <c r="DH837" i="12"/>
  <c r="CX332" i="12"/>
  <c r="B1342" i="12"/>
  <c r="AF332" i="12"/>
  <c r="EL2352" i="12"/>
  <c r="CD2352" i="12"/>
  <c r="CD1342" i="12"/>
  <c r="AZ1847" i="12"/>
  <c r="V837" i="12"/>
  <c r="EL837" i="12"/>
  <c r="BT1342" i="12"/>
  <c r="CD837" i="12"/>
  <c r="AF1342" i="12"/>
  <c r="DH1847" i="12"/>
  <c r="AP332" i="12"/>
  <c r="L1847" i="12"/>
  <c r="FF837" i="12"/>
  <c r="AF1847" i="12"/>
  <c r="FZ1342" i="12"/>
  <c r="FF2352" i="12"/>
  <c r="EB2352" i="12"/>
  <c r="BJ332" i="12"/>
  <c r="GJ1847" i="12"/>
  <c r="DR837" i="12"/>
  <c r="FP1847" i="12"/>
  <c r="V1847" i="12"/>
  <c r="AZ1342" i="12"/>
  <c r="BT1847" i="12"/>
  <c r="DR332" i="12"/>
  <c r="CN837" i="12"/>
  <c r="CD332" i="12"/>
  <c r="CX1342" i="12"/>
  <c r="EV1847" i="12"/>
  <c r="AF2352" i="12"/>
  <c r="CX837" i="12"/>
  <c r="BJ2352" i="12"/>
  <c r="DR1342" i="12"/>
  <c r="EV1342" i="12"/>
  <c r="AP1342" i="12"/>
  <c r="CD1847" i="12"/>
  <c r="FP1342" i="12"/>
  <c r="FF1847" i="12"/>
  <c r="FP837" i="12"/>
  <c r="BT2352" i="12"/>
  <c r="BT837" i="12"/>
  <c r="DH332" i="12"/>
  <c r="EV332" i="12"/>
  <c r="FF332" i="12"/>
  <c r="BT332" i="12"/>
  <c r="DH2352" i="12"/>
  <c r="L1342" i="12"/>
  <c r="FF1342" i="12"/>
  <c r="EB332" i="12"/>
  <c r="EL1342" i="12"/>
  <c r="AP837" i="12"/>
  <c r="GJ2352" i="12"/>
  <c r="FZ332" i="12"/>
  <c r="CN1342" i="12"/>
  <c r="DH1342" i="12"/>
  <c r="EB837" i="12"/>
  <c r="V332" i="12"/>
  <c r="B331" i="12"/>
  <c r="EL332" i="12"/>
  <c r="L837" i="12"/>
  <c r="AP2352" i="12"/>
  <c r="L332" i="12"/>
  <c r="EV2352" i="12"/>
  <c r="B1847" i="12"/>
  <c r="EB1342" i="12"/>
  <c r="BJ837" i="12"/>
  <c r="V1342" i="12"/>
  <c r="FZ2352" i="12"/>
  <c r="CN332" i="12"/>
  <c r="FZ837" i="12"/>
  <c r="CN2352" i="12"/>
  <c r="GJ332" i="12"/>
  <c r="DR2352" i="12"/>
  <c r="CM1847" i="12"/>
  <c r="EK2352" i="12"/>
  <c r="BS1847" i="12"/>
  <c r="GI332" i="12"/>
  <c r="A1847" i="12"/>
  <c r="AE1342" i="12"/>
  <c r="EA1847" i="12"/>
  <c r="DG1342" i="12"/>
  <c r="GI837" i="12"/>
  <c r="CW837" i="12"/>
  <c r="BS1342" i="12"/>
  <c r="EU2352" i="12"/>
  <c r="U837" i="12"/>
  <c r="U332" i="12"/>
  <c r="BS837" i="12"/>
  <c r="FY1342" i="12"/>
  <c r="CC837" i="12"/>
  <c r="BS2352" i="12"/>
  <c r="EA837" i="12"/>
  <c r="CC2352" i="12"/>
  <c r="AY332" i="12"/>
  <c r="DQ837" i="12"/>
  <c r="CW332" i="12"/>
  <c r="DG837" i="12"/>
  <c r="AY1847" i="12"/>
  <c r="FY837" i="12"/>
  <c r="BI1847" i="12"/>
  <c r="BI1342" i="12"/>
  <c r="DQ1342" i="12"/>
  <c r="K837" i="12"/>
  <c r="EU332" i="12"/>
  <c r="CC1342" i="12"/>
  <c r="AY1342" i="12"/>
  <c r="BI332" i="12"/>
  <c r="FO1847" i="12"/>
  <c r="EK332" i="12"/>
  <c r="EA332" i="12"/>
  <c r="EK1847" i="12"/>
  <c r="FY2352" i="12"/>
  <c r="FO2352" i="12"/>
  <c r="AY837" i="12"/>
  <c r="DQ2352" i="12"/>
  <c r="CC1847" i="12"/>
  <c r="K2352" i="12"/>
  <c r="FE2352" i="12"/>
  <c r="U1847" i="12"/>
  <c r="A331" i="12"/>
  <c r="AO837" i="12"/>
  <c r="CW1342" i="12"/>
  <c r="K332" i="12"/>
  <c r="EU837" i="12"/>
  <c r="AE332" i="12"/>
  <c r="A1342" i="12"/>
  <c r="A2352" i="12"/>
  <c r="AO1847" i="12"/>
  <c r="FE1847" i="12"/>
  <c r="FO837" i="12"/>
  <c r="CM332" i="12"/>
  <c r="CM837" i="12"/>
  <c r="AO1342" i="12"/>
  <c r="FE1342" i="12"/>
  <c r="GI1847" i="12"/>
  <c r="DG1847" i="12"/>
  <c r="FE837" i="12"/>
  <c r="AO2352" i="12"/>
  <c r="BI2352" i="12"/>
  <c r="EA2352" i="12"/>
  <c r="GI1342" i="12"/>
  <c r="FY332" i="12"/>
  <c r="DQ332" i="12"/>
  <c r="U2352" i="12"/>
  <c r="BS332" i="12"/>
  <c r="DQ1847" i="12"/>
  <c r="AE2352" i="12"/>
  <c r="A837" i="12"/>
  <c r="CM1342" i="12"/>
  <c r="AO332" i="12"/>
  <c r="FY1847" i="12"/>
  <c r="DG2352" i="12"/>
  <c r="CM2352" i="12"/>
  <c r="EK837" i="12"/>
  <c r="BI837" i="12"/>
  <c r="AY2352" i="12"/>
  <c r="U1342" i="12"/>
  <c r="EA1342" i="12"/>
  <c r="AE1847" i="12"/>
  <c r="FO1342" i="12"/>
  <c r="EU1847" i="12"/>
  <c r="CW1847" i="12"/>
  <c r="AE837" i="12"/>
  <c r="CC332" i="12"/>
  <c r="K1342" i="12"/>
  <c r="FE332" i="12"/>
  <c r="GI2352" i="12"/>
  <c r="EU1342" i="12"/>
  <c r="DG332" i="12"/>
  <c r="EK1342" i="12"/>
  <c r="K1847" i="12"/>
  <c r="FO332" i="12"/>
  <c r="CW2352" i="12"/>
  <c r="L838" i="12" l="1"/>
  <c r="FF1343" i="12"/>
  <c r="BJ2353" i="12"/>
  <c r="BT1848" i="12"/>
  <c r="L1848" i="12"/>
  <c r="EV838" i="12"/>
  <c r="AP1848" i="12"/>
  <c r="DR2353" i="12"/>
  <c r="CN333" i="12"/>
  <c r="EB1343" i="12"/>
  <c r="AP2353" i="12"/>
  <c r="V333" i="12"/>
  <c r="FZ333" i="12"/>
  <c r="EB333" i="12"/>
  <c r="BT333" i="12"/>
  <c r="BT838" i="12"/>
  <c r="FP1343" i="12"/>
  <c r="DR1343" i="12"/>
  <c r="EV1848" i="12"/>
  <c r="DR333" i="12"/>
  <c r="FP1848" i="12"/>
  <c r="EB2353" i="12"/>
  <c r="FF838" i="12"/>
  <c r="AF1343" i="12"/>
  <c r="V838" i="12"/>
  <c r="EL2353" i="12"/>
  <c r="DH838" i="12"/>
  <c r="BJ1343" i="12"/>
  <c r="GJ1343" i="12"/>
  <c r="FZ1848" i="12"/>
  <c r="DR1848" i="12"/>
  <c r="AZ838" i="12"/>
  <c r="B1848" i="12"/>
  <c r="GJ2353" i="12"/>
  <c r="CD1848" i="12"/>
  <c r="DR838" i="12"/>
  <c r="CD838" i="12"/>
  <c r="CX1848" i="12"/>
  <c r="AZ333" i="12"/>
  <c r="CN2353" i="12"/>
  <c r="V1343" i="12"/>
  <c r="EV2353" i="12"/>
  <c r="EL333" i="12"/>
  <c r="DH1343" i="12"/>
  <c r="AP838" i="12"/>
  <c r="L1343" i="12"/>
  <c r="EV333" i="12"/>
  <c r="FP838" i="12"/>
  <c r="AP1343" i="12"/>
  <c r="CX838" i="12"/>
  <c r="CD333" i="12"/>
  <c r="AZ1343" i="12"/>
  <c r="GJ1848" i="12"/>
  <c r="FZ1343" i="12"/>
  <c r="AP333" i="12"/>
  <c r="BT1343" i="12"/>
  <c r="CD1343" i="12"/>
  <c r="B1343" i="12"/>
  <c r="EL1848" i="12"/>
  <c r="GJ838" i="12"/>
  <c r="CX2353" i="12"/>
  <c r="FP333" i="12"/>
  <c r="L2353" i="12"/>
  <c r="BJ1848" i="12"/>
  <c r="GJ333" i="12"/>
  <c r="FZ2353" i="12"/>
  <c r="EB838" i="12"/>
  <c r="FF333" i="12"/>
  <c r="BT2353" i="12"/>
  <c r="CX1343" i="12"/>
  <c r="FF2353" i="12"/>
  <c r="AZ1848" i="12"/>
  <c r="AF333" i="12"/>
  <c r="AF838" i="12"/>
  <c r="CN1848" i="12"/>
  <c r="FZ838" i="12"/>
  <c r="BJ838" i="12"/>
  <c r="L333" i="12"/>
  <c r="B332" i="12"/>
  <c r="CN1343" i="12"/>
  <c r="EL1343" i="12"/>
  <c r="DH2353" i="12"/>
  <c r="DH333" i="12"/>
  <c r="FF1848" i="12"/>
  <c r="EV1343" i="12"/>
  <c r="AF2353" i="12"/>
  <c r="CN838" i="12"/>
  <c r="V1848" i="12"/>
  <c r="BJ333" i="12"/>
  <c r="AF1848" i="12"/>
  <c r="DH1848" i="12"/>
  <c r="EL838" i="12"/>
  <c r="CD2353" i="12"/>
  <c r="CX333" i="12"/>
  <c r="B2353" i="12"/>
  <c r="V2353" i="12"/>
  <c r="AZ2353" i="12"/>
  <c r="FP2353" i="12"/>
  <c r="EB1848" i="12"/>
  <c r="B838" i="12"/>
  <c r="CC2353" i="12"/>
  <c r="EK1343" i="12"/>
  <c r="BS1848" i="12"/>
  <c r="AE2353" i="12"/>
  <c r="EK333" i="12"/>
  <c r="FO2353" i="12"/>
  <c r="GI1343" i="12"/>
  <c r="DG1343" i="12"/>
  <c r="FE333" i="12"/>
  <c r="AO2353" i="12"/>
  <c r="CW1848" i="12"/>
  <c r="AE1343" i="12"/>
  <c r="FE838" i="12"/>
  <c r="EA1343" i="12"/>
  <c r="AO333" i="12"/>
  <c r="CW333" i="12"/>
  <c r="CW1343" i="12"/>
  <c r="CC1343" i="12"/>
  <c r="AY1848" i="12"/>
  <c r="AO1848" i="12"/>
  <c r="FO333" i="12"/>
  <c r="K1848" i="12"/>
  <c r="EA2353" i="12"/>
  <c r="K2353" i="12"/>
  <c r="BI838" i="12"/>
  <c r="EA1848" i="12"/>
  <c r="A838" i="12"/>
  <c r="EK2353" i="12"/>
  <c r="AO1343" i="12"/>
  <c r="DQ1343" i="12"/>
  <c r="GI2353" i="12"/>
  <c r="AY838" i="12"/>
  <c r="DQ2353" i="12"/>
  <c r="DG333" i="12"/>
  <c r="FY1343" i="12"/>
  <c r="AE838" i="12"/>
  <c r="GI333" i="12"/>
  <c r="AY333" i="12"/>
  <c r="EA838" i="12"/>
  <c r="EU333" i="12"/>
  <c r="EU838" i="12"/>
  <c r="FE1343" i="12"/>
  <c r="BI1343" i="12"/>
  <c r="BI333" i="12"/>
  <c r="CM2353" i="12"/>
  <c r="EU2353" i="12"/>
  <c r="AE1848" i="12"/>
  <c r="U838" i="12"/>
  <c r="K333" i="12"/>
  <c r="FY333" i="12"/>
  <c r="FO1343" i="12"/>
  <c r="BS2353" i="12"/>
  <c r="K838" i="12"/>
  <c r="A1343" i="12"/>
  <c r="EA333" i="12"/>
  <c r="FE1848" i="12"/>
  <c r="DQ333" i="12"/>
  <c r="FY2353" i="12"/>
  <c r="CW2353" i="12"/>
  <c r="CM1343" i="12"/>
  <c r="DG838" i="12"/>
  <c r="U1848" i="12"/>
  <c r="DG1848" i="12"/>
  <c r="AO838" i="12"/>
  <c r="A2353" i="12"/>
  <c r="CW838" i="12"/>
  <c r="BI1848" i="12"/>
  <c r="K1343" i="12"/>
  <c r="FY1848" i="12"/>
  <c r="CC333" i="12"/>
  <c r="DQ1848" i="12"/>
  <c r="AE333" i="12"/>
  <c r="BI2353" i="12"/>
  <c r="A332" i="12"/>
  <c r="DQ838" i="12"/>
  <c r="GI838" i="12"/>
  <c r="AY2353" i="12"/>
  <c r="U1343" i="12"/>
  <c r="AY1343" i="12"/>
  <c r="DG2353" i="12"/>
  <c r="FO1848" i="12"/>
  <c r="CC1848" i="12"/>
  <c r="GI1848" i="12"/>
  <c r="CM838" i="12"/>
  <c r="A1848" i="12"/>
  <c r="BS838" i="12"/>
  <c r="BS333" i="12"/>
  <c r="FO838" i="12"/>
  <c r="U2353" i="12"/>
  <c r="EK838" i="12"/>
  <c r="CM1848" i="12"/>
  <c r="BS1343" i="12"/>
  <c r="FY838" i="12"/>
  <c r="CM333" i="12"/>
  <c r="U333" i="12"/>
  <c r="CC838" i="12"/>
  <c r="EK1848" i="12"/>
  <c r="FE2353" i="12"/>
  <c r="EU1343" i="12"/>
  <c r="EU1848" i="12"/>
  <c r="DH1849" i="12" l="1"/>
  <c r="CN1849" i="12"/>
  <c r="L2354" i="12"/>
  <c r="EV334" i="12"/>
  <c r="CD1849" i="12"/>
  <c r="DH839" i="12"/>
  <c r="AP1849" i="12"/>
  <c r="B839" i="12"/>
  <c r="V2354" i="12"/>
  <c r="EL839" i="12"/>
  <c r="V1849" i="12"/>
  <c r="FF1849" i="12"/>
  <c r="CN1344" i="12"/>
  <c r="FZ839" i="12"/>
  <c r="AZ1849" i="12"/>
  <c r="FF334" i="12"/>
  <c r="BJ1849" i="12"/>
  <c r="GJ839" i="12"/>
  <c r="BT1344" i="12"/>
  <c r="AZ1344" i="12"/>
  <c r="FP839" i="12"/>
  <c r="DH1344" i="12"/>
  <c r="CN2354" i="12"/>
  <c r="DR839" i="12"/>
  <c r="AZ839" i="12"/>
  <c r="BJ1344" i="12"/>
  <c r="AF1344" i="12"/>
  <c r="DR334" i="12"/>
  <c r="BT839" i="12"/>
  <c r="V334" i="12"/>
  <c r="DR2354" i="12"/>
  <c r="BT1849" i="12"/>
  <c r="B2354" i="12"/>
  <c r="DH334" i="12"/>
  <c r="EB839" i="12"/>
  <c r="AP334" i="12"/>
  <c r="AZ334" i="12"/>
  <c r="FF839" i="12"/>
  <c r="AP2354" i="12"/>
  <c r="FP2354" i="12"/>
  <c r="CX334" i="12"/>
  <c r="AF1849" i="12"/>
  <c r="AF2354" i="12"/>
  <c r="DH2354" i="12"/>
  <c r="L334" i="12"/>
  <c r="AF839" i="12"/>
  <c r="CX1344" i="12"/>
  <c r="FZ2354" i="12"/>
  <c r="FP334" i="12"/>
  <c r="B1344" i="12"/>
  <c r="FZ1344" i="12"/>
  <c r="CX839" i="12"/>
  <c r="L1344" i="12"/>
  <c r="EV2354" i="12"/>
  <c r="CX1849" i="12"/>
  <c r="GJ2354" i="12"/>
  <c r="FZ1849" i="12"/>
  <c r="EL2354" i="12"/>
  <c r="EB2354" i="12"/>
  <c r="DR1344" i="12"/>
  <c r="EB334" i="12"/>
  <c r="EB1344" i="12"/>
  <c r="EV839" i="12"/>
  <c r="FF1344" i="12"/>
  <c r="EB1849" i="12"/>
  <c r="CN839" i="12"/>
  <c r="B333" i="12"/>
  <c r="FF2354" i="12"/>
  <c r="EL1849" i="12"/>
  <c r="CD334" i="12"/>
  <c r="EL334" i="12"/>
  <c r="DR1849" i="12"/>
  <c r="EV1849" i="12"/>
  <c r="BT334" i="12"/>
  <c r="BJ2354" i="12"/>
  <c r="AZ2354" i="12"/>
  <c r="CD2354" i="12"/>
  <c r="BJ334" i="12"/>
  <c r="EV1344" i="12"/>
  <c r="EL1344" i="12"/>
  <c r="BJ839" i="12"/>
  <c r="AF334" i="12"/>
  <c r="BT2354" i="12"/>
  <c r="GJ334" i="12"/>
  <c r="CX2354" i="12"/>
  <c r="CD1344" i="12"/>
  <c r="GJ1849" i="12"/>
  <c r="AP1344" i="12"/>
  <c r="AP839" i="12"/>
  <c r="V1344" i="12"/>
  <c r="CD839" i="12"/>
  <c r="B1849" i="12"/>
  <c r="GJ1344" i="12"/>
  <c r="V839" i="12"/>
  <c r="FP1849" i="12"/>
  <c r="FP1344" i="12"/>
  <c r="FZ334" i="12"/>
  <c r="CN334" i="12"/>
  <c r="L1849" i="12"/>
  <c r="L839" i="12"/>
  <c r="AY334" i="12"/>
  <c r="AO1849" i="12"/>
  <c r="CC2354" i="12"/>
  <c r="GI839" i="12"/>
  <c r="FE1849" i="12"/>
  <c r="BS1849" i="12"/>
  <c r="FY1849" i="12"/>
  <c r="U1849" i="12"/>
  <c r="A1849" i="12"/>
  <c r="CW334" i="12"/>
  <c r="CW839" i="12"/>
  <c r="DG334" i="12"/>
  <c r="CM1344" i="12"/>
  <c r="FO839" i="12"/>
  <c r="FE839" i="12"/>
  <c r="FE334" i="12"/>
  <c r="CW1849" i="12"/>
  <c r="K1849" i="12"/>
  <c r="FY334" i="12"/>
  <c r="BI839" i="12"/>
  <c r="GI334" i="12"/>
  <c r="DG2354" i="12"/>
  <c r="FY839" i="12"/>
  <c r="EK1849" i="12"/>
  <c r="K2354" i="12"/>
  <c r="GI2354" i="12"/>
  <c r="EA1344" i="12"/>
  <c r="FO1344" i="12"/>
  <c r="CM2354" i="12"/>
  <c r="AY1344" i="12"/>
  <c r="AY839" i="12"/>
  <c r="EA839" i="12"/>
  <c r="FY2354" i="12"/>
  <c r="AE334" i="12"/>
  <c r="BS334" i="12"/>
  <c r="K1344" i="12"/>
  <c r="EK2354" i="12"/>
  <c r="CC1849" i="12"/>
  <c r="U839" i="12"/>
  <c r="EK839" i="12"/>
  <c r="EU1849" i="12"/>
  <c r="GI1849" i="12"/>
  <c r="AO1344" i="12"/>
  <c r="EA2354" i="12"/>
  <c r="CC334" i="12"/>
  <c r="U1344" i="12"/>
  <c r="DQ2354" i="12"/>
  <c r="BI2354" i="12"/>
  <c r="CW2354" i="12"/>
  <c r="FO2354" i="12"/>
  <c r="AY1849" i="12"/>
  <c r="BI1849" i="12"/>
  <c r="A1344" i="12"/>
  <c r="U2354" i="12"/>
  <c r="FE2354" i="12"/>
  <c r="AO2354" i="12"/>
  <c r="EK334" i="12"/>
  <c r="DQ1849" i="12"/>
  <c r="CC839" i="12"/>
  <c r="AE1849" i="12"/>
  <c r="EU1344" i="12"/>
  <c r="EU334" i="12"/>
  <c r="A839" i="12"/>
  <c r="CW1344" i="12"/>
  <c r="CM1849" i="12"/>
  <c r="DG1849" i="12"/>
  <c r="FY1344" i="12"/>
  <c r="BI1344" i="12"/>
  <c r="EU2354" i="12"/>
  <c r="AE2354" i="12"/>
  <c r="FO1849" i="12"/>
  <c r="CC1344" i="12"/>
  <c r="U334" i="12"/>
  <c r="AO334" i="12"/>
  <c r="K334" i="12"/>
  <c r="EA334" i="12"/>
  <c r="BS1344" i="12"/>
  <c r="A333" i="12"/>
  <c r="K839" i="12"/>
  <c r="DG1344" i="12"/>
  <c r="FE1344" i="12"/>
  <c r="DQ334" i="12"/>
  <c r="DG839" i="12"/>
  <c r="DQ839" i="12"/>
  <c r="EA1849" i="12"/>
  <c r="BS839" i="12"/>
  <c r="EU839" i="12"/>
  <c r="AO839" i="12"/>
  <c r="A2354" i="12"/>
  <c r="BS2354" i="12"/>
  <c r="CM334" i="12"/>
  <c r="GI1344" i="12"/>
  <c r="BI334" i="12"/>
  <c r="CM839" i="12"/>
  <c r="AY2354" i="12"/>
  <c r="DQ1344" i="12"/>
  <c r="FO334" i="12"/>
  <c r="AE1344" i="12"/>
  <c r="EK1344" i="12"/>
  <c r="AE839" i="12"/>
  <c r="FP1850" i="12" l="1"/>
  <c r="EV1345" i="12"/>
  <c r="B334" i="12"/>
  <c r="FZ1345" i="12"/>
  <c r="AP2355" i="12"/>
  <c r="BT1345" i="12"/>
  <c r="V1850" i="12"/>
  <c r="L840" i="12"/>
  <c r="FP1345" i="12"/>
  <c r="B1850" i="12"/>
  <c r="AP1345" i="12"/>
  <c r="GJ335" i="12"/>
  <c r="EL1345" i="12"/>
  <c r="AZ2355" i="12"/>
  <c r="DR1850" i="12"/>
  <c r="FF2355" i="12"/>
  <c r="FF1345" i="12"/>
  <c r="DR1345" i="12"/>
  <c r="GJ2355" i="12"/>
  <c r="CX840" i="12"/>
  <c r="FZ2355" i="12"/>
  <c r="DH2355" i="12"/>
  <c r="FP2355" i="12"/>
  <c r="AP335" i="12"/>
  <c r="BT1850" i="12"/>
  <c r="DR335" i="12"/>
  <c r="DR840" i="12"/>
  <c r="AZ1345" i="12"/>
  <c r="FF335" i="12"/>
  <c r="FF1850" i="12"/>
  <c r="B840" i="12"/>
  <c r="EV335" i="12"/>
  <c r="CD840" i="12"/>
  <c r="BJ2355" i="12"/>
  <c r="EB2355" i="12"/>
  <c r="CX1345" i="12"/>
  <c r="EB840" i="12"/>
  <c r="CN2355" i="12"/>
  <c r="L2355" i="12"/>
  <c r="CN335" i="12"/>
  <c r="V840" i="12"/>
  <c r="V1345" i="12"/>
  <c r="CD1345" i="12"/>
  <c r="AF335" i="12"/>
  <c r="BJ335" i="12"/>
  <c r="BT335" i="12"/>
  <c r="CD335" i="12"/>
  <c r="CN840" i="12"/>
  <c r="EB1345" i="12"/>
  <c r="EL2355" i="12"/>
  <c r="EV2355" i="12"/>
  <c r="B1345" i="12"/>
  <c r="AF840" i="12"/>
  <c r="AF1850" i="12"/>
  <c r="FF840" i="12"/>
  <c r="DH335" i="12"/>
  <c r="V335" i="12"/>
  <c r="BJ1345" i="12"/>
  <c r="DH1345" i="12"/>
  <c r="GJ840" i="12"/>
  <c r="FZ840" i="12"/>
  <c r="EL840" i="12"/>
  <c r="DH840" i="12"/>
  <c r="CN1850" i="12"/>
  <c r="L1850" i="12"/>
  <c r="GJ1850" i="12"/>
  <c r="BT2355" i="12"/>
  <c r="EL335" i="12"/>
  <c r="EV840" i="12"/>
  <c r="CX1850" i="12"/>
  <c r="AF2355" i="12"/>
  <c r="DR2355" i="12"/>
  <c r="AF1345" i="12"/>
  <c r="AZ1850" i="12"/>
  <c r="AP1850" i="12"/>
  <c r="FZ335" i="12"/>
  <c r="GJ1345" i="12"/>
  <c r="AP840" i="12"/>
  <c r="CX2355" i="12"/>
  <c r="BJ840" i="12"/>
  <c r="CD2355" i="12"/>
  <c r="EV1850" i="12"/>
  <c r="EL1850" i="12"/>
  <c r="EB1850" i="12"/>
  <c r="EB335" i="12"/>
  <c r="FZ1850" i="12"/>
  <c r="L1345" i="12"/>
  <c r="FP335" i="12"/>
  <c r="L335" i="12"/>
  <c r="CX335" i="12"/>
  <c r="AZ335" i="12"/>
  <c r="B2355" i="12"/>
  <c r="BT840" i="12"/>
  <c r="AZ840" i="12"/>
  <c r="FP840" i="12"/>
  <c r="BJ1850" i="12"/>
  <c r="CN1345" i="12"/>
  <c r="V2355" i="12"/>
  <c r="CD1850" i="12"/>
  <c r="DH1850" i="12"/>
  <c r="EA2355" i="12"/>
  <c r="CC2355" i="12"/>
  <c r="EU1345" i="12"/>
  <c r="CW335" i="12"/>
  <c r="DQ840" i="12"/>
  <c r="AE840" i="12"/>
  <c r="CM335" i="12"/>
  <c r="EK1345" i="12"/>
  <c r="DG2355" i="12"/>
  <c r="A1345" i="12"/>
  <c r="AY335" i="12"/>
  <c r="U2355" i="12"/>
  <c r="DQ335" i="12"/>
  <c r="GI1345" i="12"/>
  <c r="CM840" i="12"/>
  <c r="DQ2355" i="12"/>
  <c r="GI2355" i="12"/>
  <c r="CC1850" i="12"/>
  <c r="CW2355" i="12"/>
  <c r="FO1345" i="12"/>
  <c r="K2355" i="12"/>
  <c r="CM2355" i="12"/>
  <c r="FO840" i="12"/>
  <c r="FE2355" i="12"/>
  <c r="DG1850" i="12"/>
  <c r="U335" i="12"/>
  <c r="AO335" i="12"/>
  <c r="CM1850" i="12"/>
  <c r="EA1345" i="12"/>
  <c r="CC335" i="12"/>
  <c r="BI1850" i="12"/>
  <c r="EK1850" i="12"/>
  <c r="EU2355" i="12"/>
  <c r="AE335" i="12"/>
  <c r="K1345" i="12"/>
  <c r="EU1850" i="12"/>
  <c r="EA1850" i="12"/>
  <c r="U1345" i="12"/>
  <c r="DG1345" i="12"/>
  <c r="BS2355" i="12"/>
  <c r="BI840" i="12"/>
  <c r="BS1850" i="12"/>
  <c r="AE1345" i="12"/>
  <c r="BS840" i="12"/>
  <c r="EA335" i="12"/>
  <c r="FY840" i="12"/>
  <c r="A2355" i="12"/>
  <c r="BI1345" i="12"/>
  <c r="EK335" i="12"/>
  <c r="EU840" i="12"/>
  <c r="DG840" i="12"/>
  <c r="DQ1345" i="12"/>
  <c r="DQ1850" i="12"/>
  <c r="EU335" i="12"/>
  <c r="AY2355" i="12"/>
  <c r="AO840" i="12"/>
  <c r="CW840" i="12"/>
  <c r="BS335" i="12"/>
  <c r="FY1345" i="12"/>
  <c r="FE1850" i="12"/>
  <c r="BI2355" i="12"/>
  <c r="GI840" i="12"/>
  <c r="FY1850" i="12"/>
  <c r="AY840" i="12"/>
  <c r="A334" i="12"/>
  <c r="K840" i="12"/>
  <c r="U840" i="12"/>
  <c r="FY2355" i="12"/>
  <c r="DG335" i="12"/>
  <c r="AE1850" i="12"/>
  <c r="CW1850" i="12"/>
  <c r="CM1345" i="12"/>
  <c r="AE2355" i="12"/>
  <c r="FE840" i="12"/>
  <c r="FE1345" i="12"/>
  <c r="EK840" i="12"/>
  <c r="EK2355" i="12"/>
  <c r="A1850" i="12"/>
  <c r="AO1850" i="12"/>
  <c r="FY335" i="12"/>
  <c r="CC1345" i="12"/>
  <c r="AY1850" i="12"/>
  <c r="AY1345" i="12"/>
  <c r="CW1345" i="12"/>
  <c r="U1850" i="12"/>
  <c r="EA840" i="12"/>
  <c r="FE335" i="12"/>
  <c r="AO2355" i="12"/>
  <c r="BS1345" i="12"/>
  <c r="FO1850" i="12"/>
  <c r="K1850" i="12"/>
  <c r="BI335" i="12"/>
  <c r="K335" i="12"/>
  <c r="FO2355" i="12"/>
  <c r="GI1850" i="12"/>
  <c r="AO1345" i="12"/>
  <c r="A840" i="12"/>
  <c r="FO335" i="12"/>
  <c r="GI335" i="12"/>
  <c r="CC840" i="12"/>
  <c r="FP841" i="12" l="1"/>
  <c r="CX2356" i="12"/>
  <c r="BT2356" i="12"/>
  <c r="EV2356" i="12"/>
  <c r="L2356" i="12"/>
  <c r="FP2356" i="12"/>
  <c r="AP1346" i="12"/>
  <c r="DH1851" i="12"/>
  <c r="BJ1851" i="12"/>
  <c r="B2356" i="12"/>
  <c r="FP336" i="12"/>
  <c r="EB1851" i="12"/>
  <c r="BJ841" i="12"/>
  <c r="FZ336" i="12"/>
  <c r="DR2356" i="12"/>
  <c r="EL336" i="12"/>
  <c r="CN1851" i="12"/>
  <c r="GJ841" i="12"/>
  <c r="DH336" i="12"/>
  <c r="B1346" i="12"/>
  <c r="CN841" i="12"/>
  <c r="AF336" i="12"/>
  <c r="CN336" i="12"/>
  <c r="CX1346" i="12"/>
  <c r="EV336" i="12"/>
  <c r="AZ1346" i="12"/>
  <c r="AP336" i="12"/>
  <c r="CX841" i="12"/>
  <c r="FF2356" i="12"/>
  <c r="GJ336" i="12"/>
  <c r="L841" i="12"/>
  <c r="FZ1346" i="12"/>
  <c r="CD1851" i="12"/>
  <c r="L1346" i="12"/>
  <c r="AF2356" i="12"/>
  <c r="DH1346" i="12"/>
  <c r="CD1346" i="12"/>
  <c r="DR841" i="12"/>
  <c r="V1851" i="12"/>
  <c r="V2356" i="12"/>
  <c r="AZ841" i="12"/>
  <c r="CX336" i="12"/>
  <c r="FZ1851" i="12"/>
  <c r="EV1851" i="12"/>
  <c r="AP841" i="12"/>
  <c r="AZ1851" i="12"/>
  <c r="CX1851" i="12"/>
  <c r="GJ1851" i="12"/>
  <c r="EL841" i="12"/>
  <c r="BJ1346" i="12"/>
  <c r="AF1851" i="12"/>
  <c r="EL2356" i="12"/>
  <c r="BT336" i="12"/>
  <c r="V1346" i="12"/>
  <c r="CN2356" i="12"/>
  <c r="BJ2356" i="12"/>
  <c r="FF1851" i="12"/>
  <c r="DR336" i="12"/>
  <c r="DH2356" i="12"/>
  <c r="DR1346" i="12"/>
  <c r="AZ2356" i="12"/>
  <c r="B1851" i="12"/>
  <c r="BT1346" i="12"/>
  <c r="EV1346" i="12"/>
  <c r="AZ336" i="12"/>
  <c r="EL1851" i="12"/>
  <c r="AP1851" i="12"/>
  <c r="DH841" i="12"/>
  <c r="FF841" i="12"/>
  <c r="CD336" i="12"/>
  <c r="EB2356" i="12"/>
  <c r="B841" i="12"/>
  <c r="GJ2356" i="12"/>
  <c r="DR1851" i="12"/>
  <c r="B335" i="12"/>
  <c r="CN1346" i="12"/>
  <c r="BT841" i="12"/>
  <c r="L336" i="12"/>
  <c r="EB336" i="12"/>
  <c r="CD2356" i="12"/>
  <c r="GJ1346" i="12"/>
  <c r="AF1346" i="12"/>
  <c r="EV841" i="12"/>
  <c r="L1851" i="12"/>
  <c r="FZ841" i="12"/>
  <c r="V336" i="12"/>
  <c r="AF841" i="12"/>
  <c r="EB1346" i="12"/>
  <c r="BJ336" i="12"/>
  <c r="V841" i="12"/>
  <c r="EB841" i="12"/>
  <c r="CD841" i="12"/>
  <c r="FF336" i="12"/>
  <c r="BT1851" i="12"/>
  <c r="FZ2356" i="12"/>
  <c r="FF1346" i="12"/>
  <c r="EL1346" i="12"/>
  <c r="FP1346" i="12"/>
  <c r="AP2356" i="12"/>
  <c r="FP1851" i="12"/>
  <c r="K1346" i="12"/>
  <c r="DG1346" i="12"/>
  <c r="AO1346" i="12"/>
  <c r="EU1346" i="12"/>
  <c r="K2356" i="12"/>
  <c r="A335" i="12"/>
  <c r="EU2356" i="12"/>
  <c r="FY336" i="12"/>
  <c r="FY1346" i="12"/>
  <c r="A2356" i="12"/>
  <c r="FO1346" i="12"/>
  <c r="BI2356" i="12"/>
  <c r="EU1851" i="12"/>
  <c r="A1346" i="12"/>
  <c r="AY1346" i="12"/>
  <c r="CM336" i="12"/>
  <c r="FE336" i="12"/>
  <c r="BS336" i="12"/>
  <c r="EA2356" i="12"/>
  <c r="EK841" i="12"/>
  <c r="GI336" i="12"/>
  <c r="FE1851" i="12"/>
  <c r="BS1346" i="12"/>
  <c r="FY2356" i="12"/>
  <c r="AE1851" i="12"/>
  <c r="CC336" i="12"/>
  <c r="AE336" i="12"/>
  <c r="AY336" i="12"/>
  <c r="BS1851" i="12"/>
  <c r="GI2356" i="12"/>
  <c r="DQ1346" i="12"/>
  <c r="CW841" i="12"/>
  <c r="DG1851" i="12"/>
  <c r="AE1346" i="12"/>
  <c r="AE2356" i="12"/>
  <c r="EK1851" i="12"/>
  <c r="DG336" i="12"/>
  <c r="EK1346" i="12"/>
  <c r="DQ1851" i="12"/>
  <c r="CM1851" i="12"/>
  <c r="CW1851" i="12"/>
  <c r="AO841" i="12"/>
  <c r="FO1851" i="12"/>
  <c r="FO336" i="12"/>
  <c r="FE2356" i="12"/>
  <c r="U336" i="12"/>
  <c r="A1851" i="12"/>
  <c r="DG2356" i="12"/>
  <c r="U1346" i="12"/>
  <c r="EK336" i="12"/>
  <c r="A841" i="12"/>
  <c r="BS841" i="12"/>
  <c r="BI1851" i="12"/>
  <c r="AE841" i="12"/>
  <c r="FY1851" i="12"/>
  <c r="CC2356" i="12"/>
  <c r="CC1346" i="12"/>
  <c r="FY841" i="12"/>
  <c r="BI841" i="12"/>
  <c r="DQ841" i="12"/>
  <c r="DQ2356" i="12"/>
  <c r="DG841" i="12"/>
  <c r="EA841" i="12"/>
  <c r="BI336" i="12"/>
  <c r="CM2356" i="12"/>
  <c r="K1851" i="12"/>
  <c r="BS2356" i="12"/>
  <c r="EA1346" i="12"/>
  <c r="GI1346" i="12"/>
  <c r="DQ336" i="12"/>
  <c r="CM1346" i="12"/>
  <c r="FE1346" i="12"/>
  <c r="AO1851" i="12"/>
  <c r="EU841" i="12"/>
  <c r="CW1346" i="12"/>
  <c r="CC841" i="12"/>
  <c r="K336" i="12"/>
  <c r="AO2356" i="12"/>
  <c r="CM841" i="12"/>
  <c r="AY2356" i="12"/>
  <c r="CW336" i="12"/>
  <c r="FE841" i="12"/>
  <c r="AY1851" i="12"/>
  <c r="EA336" i="12"/>
  <c r="K841" i="12"/>
  <c r="FO2356" i="12"/>
  <c r="EU336" i="12"/>
  <c r="EK2356" i="12"/>
  <c r="GI841" i="12"/>
  <c r="U1851" i="12"/>
  <c r="GI1851" i="12"/>
  <c r="U841" i="12"/>
  <c r="CC1851" i="12"/>
  <c r="AO336" i="12"/>
  <c r="BI1346" i="12"/>
  <c r="CW2356" i="12"/>
  <c r="U2356" i="12"/>
  <c r="AY841" i="12"/>
  <c r="FO841" i="12"/>
  <c r="EA1851" i="12"/>
  <c r="AP2357" i="12" l="1"/>
  <c r="EB842" i="12"/>
  <c r="B336" i="12"/>
  <c r="CN2357" i="12"/>
  <c r="FZ1852" i="12"/>
  <c r="L842" i="12"/>
  <c r="FP337" i="12"/>
  <c r="FP1852" i="12"/>
  <c r="FF1347" i="12"/>
  <c r="CD842" i="12"/>
  <c r="EB1347" i="12"/>
  <c r="L1852" i="12"/>
  <c r="CD2357" i="12"/>
  <c r="CN1347" i="12"/>
  <c r="B842" i="12"/>
  <c r="DH842" i="12"/>
  <c r="EV1347" i="12"/>
  <c r="DR1347" i="12"/>
  <c r="BJ2357" i="12"/>
  <c r="EL2357" i="12"/>
  <c r="GJ1852" i="12"/>
  <c r="EV1852" i="12"/>
  <c r="V2357" i="12"/>
  <c r="DH1347" i="12"/>
  <c r="FZ1347" i="12"/>
  <c r="CX842" i="12"/>
  <c r="CX1347" i="12"/>
  <c r="B1347" i="12"/>
  <c r="EL337" i="12"/>
  <c r="EB1852" i="12"/>
  <c r="DH1852" i="12"/>
  <c r="EV2357" i="12"/>
  <c r="EV842" i="12"/>
  <c r="EB2357" i="12"/>
  <c r="DH2357" i="12"/>
  <c r="CX1852" i="12"/>
  <c r="AP337" i="12"/>
  <c r="AP1347" i="12"/>
  <c r="FP1347" i="12"/>
  <c r="BT1852" i="12"/>
  <c r="V842" i="12"/>
  <c r="V337" i="12"/>
  <c r="AF1347" i="12"/>
  <c r="L337" i="12"/>
  <c r="DR1852" i="12"/>
  <c r="CD337" i="12"/>
  <c r="EL1852" i="12"/>
  <c r="B1852" i="12"/>
  <c r="DR337" i="12"/>
  <c r="V1347" i="12"/>
  <c r="BJ1347" i="12"/>
  <c r="AZ1852" i="12"/>
  <c r="CX337" i="12"/>
  <c r="DR842" i="12"/>
  <c r="L1347" i="12"/>
  <c r="GJ337" i="12"/>
  <c r="AZ1347" i="12"/>
  <c r="AF337" i="12"/>
  <c r="GJ842" i="12"/>
  <c r="FZ337" i="12"/>
  <c r="B2357" i="12"/>
  <c r="FP2357" i="12"/>
  <c r="CX2357" i="12"/>
  <c r="FZ2357" i="12"/>
  <c r="AF842" i="12"/>
  <c r="EB337" i="12"/>
  <c r="AP1852" i="12"/>
  <c r="BT1347" i="12"/>
  <c r="AF1852" i="12"/>
  <c r="V1852" i="12"/>
  <c r="AF2357" i="12"/>
  <c r="CN337" i="12"/>
  <c r="DH337" i="12"/>
  <c r="DR2357" i="12"/>
  <c r="BT2357" i="12"/>
  <c r="EL1347" i="12"/>
  <c r="FF337" i="12"/>
  <c r="BJ337" i="12"/>
  <c r="FZ842" i="12"/>
  <c r="GJ1347" i="12"/>
  <c r="BT842" i="12"/>
  <c r="GJ2357" i="12"/>
  <c r="FF842" i="12"/>
  <c r="AZ337" i="12"/>
  <c r="AZ2357" i="12"/>
  <c r="FF1852" i="12"/>
  <c r="BT337" i="12"/>
  <c r="EL842" i="12"/>
  <c r="AP842" i="12"/>
  <c r="AZ842" i="12"/>
  <c r="CD1347" i="12"/>
  <c r="CD1852" i="12"/>
  <c r="FF2357" i="12"/>
  <c r="EV337" i="12"/>
  <c r="CN842" i="12"/>
  <c r="CN1852" i="12"/>
  <c r="BJ842" i="12"/>
  <c r="BJ1852" i="12"/>
  <c r="L2357" i="12"/>
  <c r="FP842" i="12"/>
  <c r="BS1852" i="12"/>
  <c r="K842" i="12"/>
  <c r="CM1852" i="12"/>
  <c r="EU1347" i="12"/>
  <c r="EU337" i="12"/>
  <c r="GI842" i="12"/>
  <c r="AO1852" i="12"/>
  <c r="FY1347" i="12"/>
  <c r="DG1852" i="12"/>
  <c r="K1852" i="12"/>
  <c r="AE2357" i="12"/>
  <c r="DQ1347" i="12"/>
  <c r="A1852" i="12"/>
  <c r="FE1347" i="12"/>
  <c r="BS2357" i="12"/>
  <c r="GI1852" i="12"/>
  <c r="BI337" i="12"/>
  <c r="FY1852" i="12"/>
  <c r="BS842" i="12"/>
  <c r="GI337" i="12"/>
  <c r="U1347" i="12"/>
  <c r="FY2357" i="12"/>
  <c r="EK337" i="12"/>
  <c r="U1852" i="12"/>
  <c r="BI2357" i="12"/>
  <c r="EA1852" i="12"/>
  <c r="EU2357" i="12"/>
  <c r="DQ1852" i="12"/>
  <c r="CW1347" i="12"/>
  <c r="EK1852" i="12"/>
  <c r="BI842" i="12"/>
  <c r="AY2357" i="12"/>
  <c r="DG337" i="12"/>
  <c r="AO842" i="12"/>
  <c r="DG842" i="12"/>
  <c r="CW337" i="12"/>
  <c r="AE842" i="12"/>
  <c r="EA2357" i="12"/>
  <c r="FO1852" i="12"/>
  <c r="DQ842" i="12"/>
  <c r="EA337" i="12"/>
  <c r="U2357" i="12"/>
  <c r="CC1852" i="12"/>
  <c r="CW842" i="12"/>
  <c r="K337" i="12"/>
  <c r="BS337" i="12"/>
  <c r="DQ337" i="12"/>
  <c r="EU842" i="12"/>
  <c r="U842" i="12"/>
  <c r="BI1852" i="12"/>
  <c r="A2357" i="12"/>
  <c r="CC2357" i="12"/>
  <c r="CC1347" i="12"/>
  <c r="CC842" i="12"/>
  <c r="AO1347" i="12"/>
  <c r="CW1852" i="12"/>
  <c r="CW2357" i="12"/>
  <c r="EA1347" i="12"/>
  <c r="A1347" i="12"/>
  <c r="FO337" i="12"/>
  <c r="FE2357" i="12"/>
  <c r="CM1347" i="12"/>
  <c r="A842" i="12"/>
  <c r="GI1347" i="12"/>
  <c r="AY1347" i="12"/>
  <c r="EA842" i="12"/>
  <c r="FO842" i="12"/>
  <c r="AE337" i="12"/>
  <c r="DG2357" i="12"/>
  <c r="EK2357" i="12"/>
  <c r="FE337" i="12"/>
  <c r="GI2357" i="12"/>
  <c r="FO2357" i="12"/>
  <c r="AY337" i="12"/>
  <c r="AO337" i="12"/>
  <c r="AE1347" i="12"/>
  <c r="FO1347" i="12"/>
  <c r="CM842" i="12"/>
  <c r="DQ2357" i="12"/>
  <c r="FY337" i="12"/>
  <c r="EU1852" i="12"/>
  <c r="AE1852" i="12"/>
  <c r="AY842" i="12"/>
  <c r="U337" i="12"/>
  <c r="K2357" i="12"/>
  <c r="A336" i="12"/>
  <c r="FE1852" i="12"/>
  <c r="FY842" i="12"/>
  <c r="EK842" i="12"/>
  <c r="DG1347" i="12"/>
  <c r="CM2357" i="12"/>
  <c r="BS1347" i="12"/>
  <c r="CM337" i="12"/>
  <c r="AO2357" i="12"/>
  <c r="CC337" i="12"/>
  <c r="FE842" i="12"/>
  <c r="K1347" i="12"/>
  <c r="EK1347" i="12"/>
  <c r="BI1347" i="12"/>
  <c r="AY1852" i="12"/>
  <c r="CD1348" i="12" l="1"/>
  <c r="FZ843" i="12"/>
  <c r="CX2358" i="12"/>
  <c r="BJ1348" i="12"/>
  <c r="FP1348" i="12"/>
  <c r="V2358" i="12"/>
  <c r="FP338" i="12"/>
  <c r="FP843" i="12"/>
  <c r="CN1853" i="12"/>
  <c r="CD1853" i="12"/>
  <c r="EL843" i="12"/>
  <c r="AZ338" i="12"/>
  <c r="GJ1348" i="12"/>
  <c r="EL1348" i="12"/>
  <c r="CN338" i="12"/>
  <c r="BT1348" i="12"/>
  <c r="FZ2358" i="12"/>
  <c r="FZ338" i="12"/>
  <c r="GJ338" i="12"/>
  <c r="AZ1853" i="12"/>
  <c r="B1853" i="12"/>
  <c r="L338" i="12"/>
  <c r="BT1853" i="12"/>
  <c r="CX1853" i="12"/>
  <c r="EV2358" i="12"/>
  <c r="B1348" i="12"/>
  <c r="DH1348" i="12"/>
  <c r="EL2358" i="12"/>
  <c r="DH843" i="12"/>
  <c r="L1853" i="12"/>
  <c r="FP1853" i="12"/>
  <c r="CN2358" i="12"/>
  <c r="CN843" i="12"/>
  <c r="FF843" i="12"/>
  <c r="AP1853" i="12"/>
  <c r="L1348" i="12"/>
  <c r="DH2358" i="12"/>
  <c r="BJ2358" i="12"/>
  <c r="EB1348" i="12"/>
  <c r="BJ1853" i="12"/>
  <c r="EV338" i="12"/>
  <c r="AZ843" i="12"/>
  <c r="FF1853" i="12"/>
  <c r="GJ2358" i="12"/>
  <c r="BJ338" i="12"/>
  <c r="DR2358" i="12"/>
  <c r="V1853" i="12"/>
  <c r="EB338" i="12"/>
  <c r="FP2358" i="12"/>
  <c r="AF338" i="12"/>
  <c r="DR843" i="12"/>
  <c r="V1348" i="12"/>
  <c r="CD338" i="12"/>
  <c r="V338" i="12"/>
  <c r="AP1348" i="12"/>
  <c r="EB2358" i="12"/>
  <c r="EB1853" i="12"/>
  <c r="CX843" i="12"/>
  <c r="EV1853" i="12"/>
  <c r="DR1348" i="12"/>
  <c r="CN1348" i="12"/>
  <c r="CD843" i="12"/>
  <c r="L843" i="12"/>
  <c r="EB843" i="12"/>
  <c r="L2358" i="12"/>
  <c r="BT338" i="12"/>
  <c r="BT2358" i="12"/>
  <c r="AF2358" i="12"/>
  <c r="GJ843" i="12"/>
  <c r="EL1853" i="12"/>
  <c r="AF1348" i="12"/>
  <c r="DH1853" i="12"/>
  <c r="CX1348" i="12"/>
  <c r="B843" i="12"/>
  <c r="B337" i="12"/>
  <c r="BJ843" i="12"/>
  <c r="FF2358" i="12"/>
  <c r="AP843" i="12"/>
  <c r="AZ2358" i="12"/>
  <c r="BT843" i="12"/>
  <c r="FF338" i="12"/>
  <c r="DH338" i="12"/>
  <c r="AF1853" i="12"/>
  <c r="AF843" i="12"/>
  <c r="B2358" i="12"/>
  <c r="AZ1348" i="12"/>
  <c r="CX338" i="12"/>
  <c r="DR338" i="12"/>
  <c r="DR1853" i="12"/>
  <c r="V843" i="12"/>
  <c r="AP338" i="12"/>
  <c r="EV843" i="12"/>
  <c r="EL338" i="12"/>
  <c r="FZ1348" i="12"/>
  <c r="GJ1853" i="12"/>
  <c r="EV1348" i="12"/>
  <c r="CD2358" i="12"/>
  <c r="FF1348" i="12"/>
  <c r="FZ1853" i="12"/>
  <c r="AP2358" i="12"/>
  <c r="K2358" i="12"/>
  <c r="GI1853" i="12"/>
  <c r="FE843" i="12"/>
  <c r="AE2358" i="12"/>
  <c r="AO1853" i="12"/>
  <c r="A337" i="12"/>
  <c r="EA338" i="12"/>
  <c r="EU1853" i="12"/>
  <c r="DQ338" i="12"/>
  <c r="CC843" i="12"/>
  <c r="AY2358" i="12"/>
  <c r="BS2358" i="12"/>
  <c r="AY1348" i="12"/>
  <c r="CM2358" i="12"/>
  <c r="BI843" i="12"/>
  <c r="AE338" i="12"/>
  <c r="AO843" i="12"/>
  <c r="EK2358" i="12"/>
  <c r="DQ1853" i="12"/>
  <c r="FE2358" i="12"/>
  <c r="K338" i="12"/>
  <c r="EU338" i="12"/>
  <c r="CM338" i="12"/>
  <c r="FY2358" i="12"/>
  <c r="FE1348" i="12"/>
  <c r="GI338" i="12"/>
  <c r="EA1853" i="12"/>
  <c r="FO1853" i="12"/>
  <c r="CM843" i="12"/>
  <c r="CC338" i="12"/>
  <c r="BS338" i="12"/>
  <c r="GI843" i="12"/>
  <c r="CW843" i="12"/>
  <c r="CM1348" i="12"/>
  <c r="AE843" i="12"/>
  <c r="FO338" i="12"/>
  <c r="EA2358" i="12"/>
  <c r="FY843" i="12"/>
  <c r="BS1348" i="12"/>
  <c r="AE1853" i="12"/>
  <c r="K1348" i="12"/>
  <c r="AO2358" i="12"/>
  <c r="AO338" i="12"/>
  <c r="CC1853" i="12"/>
  <c r="EK1853" i="12"/>
  <c r="AY338" i="12"/>
  <c r="A2358" i="12"/>
  <c r="CW1348" i="12"/>
  <c r="CM1853" i="12"/>
  <c r="U1853" i="12"/>
  <c r="EK1348" i="12"/>
  <c r="EU1348" i="12"/>
  <c r="DG1348" i="12"/>
  <c r="FE338" i="12"/>
  <c r="A843" i="12"/>
  <c r="CW338" i="12"/>
  <c r="EU2358" i="12"/>
  <c r="CC1348" i="12"/>
  <c r="U843" i="12"/>
  <c r="U338" i="12"/>
  <c r="DG843" i="12"/>
  <c r="EK843" i="12"/>
  <c r="FY1853" i="12"/>
  <c r="CC2358" i="12"/>
  <c r="BI1853" i="12"/>
  <c r="AO1348" i="12"/>
  <c r="GI2358" i="12"/>
  <c r="DQ2358" i="12"/>
  <c r="GI1348" i="12"/>
  <c r="DG2358" i="12"/>
  <c r="U2358" i="12"/>
  <c r="FO843" i="12"/>
  <c r="BI2358" i="12"/>
  <c r="AY843" i="12"/>
  <c r="FY338" i="12"/>
  <c r="A1348" i="12"/>
  <c r="FY1348" i="12"/>
  <c r="EA843" i="12"/>
  <c r="DQ1348" i="12"/>
  <c r="DG1853" i="12"/>
  <c r="EK338" i="12"/>
  <c r="EU843" i="12"/>
  <c r="FO1348" i="12"/>
  <c r="AE1348" i="12"/>
  <c r="DG338" i="12"/>
  <c r="U1348" i="12"/>
  <c r="DQ843" i="12"/>
  <c r="EA1348" i="12"/>
  <c r="K843" i="12"/>
  <c r="BS843" i="12"/>
  <c r="CW2358" i="12"/>
  <c r="FO2358" i="12"/>
  <c r="BI338" i="12"/>
  <c r="A1853" i="12"/>
  <c r="FE1853" i="12"/>
  <c r="CW1853" i="12"/>
  <c r="BS1853" i="12"/>
  <c r="K1853" i="12"/>
  <c r="BI1348" i="12"/>
  <c r="AY1853" i="12"/>
  <c r="CX339" i="12" l="1"/>
  <c r="B338" i="12"/>
  <c r="EV1854" i="12"/>
  <c r="EB1349" i="12"/>
  <c r="FP1854" i="12"/>
  <c r="EL844" i="12"/>
  <c r="AP2359" i="12"/>
  <c r="EV1349" i="12"/>
  <c r="EV844" i="12"/>
  <c r="DR339" i="12"/>
  <c r="AF844" i="12"/>
  <c r="BT844" i="12"/>
  <c r="BJ844" i="12"/>
  <c r="DH1854" i="12"/>
  <c r="AF2359" i="12"/>
  <c r="EB844" i="12"/>
  <c r="DR1349" i="12"/>
  <c r="EB2359" i="12"/>
  <c r="V1349" i="12"/>
  <c r="EB339" i="12"/>
  <c r="GJ2359" i="12"/>
  <c r="BJ1854" i="12"/>
  <c r="L1349" i="12"/>
  <c r="CN2359" i="12"/>
  <c r="EL2359" i="12"/>
  <c r="CX1854" i="12"/>
  <c r="AZ1854" i="12"/>
  <c r="BT1349" i="12"/>
  <c r="AZ339" i="12"/>
  <c r="FP844" i="12"/>
  <c r="BJ1349" i="12"/>
  <c r="FZ1854" i="12"/>
  <c r="AF1854" i="12"/>
  <c r="BT2359" i="12"/>
  <c r="AP1349" i="12"/>
  <c r="FF1854" i="12"/>
  <c r="DH1349" i="12"/>
  <c r="FP339" i="12"/>
  <c r="FF1349" i="12"/>
  <c r="FZ1349" i="12"/>
  <c r="V844" i="12"/>
  <c r="AZ1349" i="12"/>
  <c r="DH339" i="12"/>
  <c r="AP844" i="12"/>
  <c r="B844" i="12"/>
  <c r="EL1854" i="12"/>
  <c r="BT339" i="12"/>
  <c r="CD844" i="12"/>
  <c r="CX844" i="12"/>
  <c r="V339" i="12"/>
  <c r="AF339" i="12"/>
  <c r="DR2359" i="12"/>
  <c r="AZ844" i="12"/>
  <c r="BJ2359" i="12"/>
  <c r="FF844" i="12"/>
  <c r="L1854" i="12"/>
  <c r="B1349" i="12"/>
  <c r="L339" i="12"/>
  <c r="FZ339" i="12"/>
  <c r="EL1349" i="12"/>
  <c r="CD1854" i="12"/>
  <c r="V2359" i="12"/>
  <c r="FZ844" i="12"/>
  <c r="GJ1854" i="12"/>
  <c r="AP339" i="12"/>
  <c r="AZ2359" i="12"/>
  <c r="AF1349" i="12"/>
  <c r="L844" i="12"/>
  <c r="DR844" i="12"/>
  <c r="V1854" i="12"/>
  <c r="AP1854" i="12"/>
  <c r="BT1854" i="12"/>
  <c r="GJ339" i="12"/>
  <c r="CN339" i="12"/>
  <c r="CX2359" i="12"/>
  <c r="CD2359" i="12"/>
  <c r="EL339" i="12"/>
  <c r="DR1854" i="12"/>
  <c r="B2359" i="12"/>
  <c r="FF339" i="12"/>
  <c r="FF2359" i="12"/>
  <c r="CX1349" i="12"/>
  <c r="GJ844" i="12"/>
  <c r="L2359" i="12"/>
  <c r="CN1349" i="12"/>
  <c r="EB1854" i="12"/>
  <c r="CD339" i="12"/>
  <c r="FP2359" i="12"/>
  <c r="BJ339" i="12"/>
  <c r="EV339" i="12"/>
  <c r="DH2359" i="12"/>
  <c r="CN844" i="12"/>
  <c r="DH844" i="12"/>
  <c r="EV2359" i="12"/>
  <c r="B1854" i="12"/>
  <c r="FZ2359" i="12"/>
  <c r="GJ1349" i="12"/>
  <c r="CN1854" i="12"/>
  <c r="FP1349" i="12"/>
  <c r="CD1349" i="12"/>
  <c r="AO844" i="12"/>
  <c r="DQ844" i="12"/>
  <c r="FE844" i="12"/>
  <c r="CC2359" i="12"/>
  <c r="CW2359" i="12"/>
  <c r="AY339" i="12"/>
  <c r="CC844" i="12"/>
  <c r="CW1854" i="12"/>
  <c r="FY1349" i="12"/>
  <c r="DQ1349" i="12"/>
  <c r="CM1349" i="12"/>
  <c r="U1349" i="12"/>
  <c r="EK339" i="12"/>
  <c r="FE1349" i="12"/>
  <c r="BI1854" i="12"/>
  <c r="DG2359" i="12"/>
  <c r="BS2359" i="12"/>
  <c r="FO1854" i="12"/>
  <c r="EA339" i="12"/>
  <c r="DQ339" i="12"/>
  <c r="DG844" i="12"/>
  <c r="CC339" i="12"/>
  <c r="AE1349" i="12"/>
  <c r="BI844" i="12"/>
  <c r="BS339" i="12"/>
  <c r="CW1349" i="12"/>
  <c r="DQ1854" i="12"/>
  <c r="A1854" i="12"/>
  <c r="AY2359" i="12"/>
  <c r="GI844" i="12"/>
  <c r="FE2359" i="12"/>
  <c r="GI1349" i="12"/>
  <c r="FY2359" i="12"/>
  <c r="AY844" i="12"/>
  <c r="FE339" i="12"/>
  <c r="EU844" i="12"/>
  <c r="FO844" i="12"/>
  <c r="FY1854" i="12"/>
  <c r="AY1854" i="12"/>
  <c r="CM844" i="12"/>
  <c r="U339" i="12"/>
  <c r="GI2359" i="12"/>
  <c r="K844" i="12"/>
  <c r="FE1854" i="12"/>
  <c r="EU1349" i="12"/>
  <c r="AE1854" i="12"/>
  <c r="CW339" i="12"/>
  <c r="EU1854" i="12"/>
  <c r="CC1854" i="12"/>
  <c r="AE844" i="12"/>
  <c r="A2359" i="12"/>
  <c r="EK1349" i="12"/>
  <c r="EA2359" i="12"/>
  <c r="FO2359" i="12"/>
  <c r="K2359" i="12"/>
  <c r="CC1349" i="12"/>
  <c r="K1854" i="12"/>
  <c r="AE2359" i="12"/>
  <c r="DQ2359" i="12"/>
  <c r="FY339" i="12"/>
  <c r="FY844" i="12"/>
  <c r="BI339" i="12"/>
  <c r="EU339" i="12"/>
  <c r="BI1349" i="12"/>
  <c r="DG339" i="12"/>
  <c r="CM2359" i="12"/>
  <c r="U1854" i="12"/>
  <c r="GI1854" i="12"/>
  <c r="BS844" i="12"/>
  <c r="EK2359" i="12"/>
  <c r="FO1349" i="12"/>
  <c r="AO2359" i="12"/>
  <c r="AO1854" i="12"/>
  <c r="CM1854" i="12"/>
  <c r="CM339" i="12"/>
  <c r="A1349" i="12"/>
  <c r="A844" i="12"/>
  <c r="DG1349" i="12"/>
  <c r="BS1349" i="12"/>
  <c r="EA1349" i="12"/>
  <c r="CW844" i="12"/>
  <c r="K339" i="12"/>
  <c r="BS1854" i="12"/>
  <c r="AO339" i="12"/>
  <c r="EK844" i="12"/>
  <c r="U2359" i="12"/>
  <c r="K1349" i="12"/>
  <c r="AY1349" i="12"/>
  <c r="EA844" i="12"/>
  <c r="DG1854" i="12"/>
  <c r="EA1854" i="12"/>
  <c r="U844" i="12"/>
  <c r="FO339" i="12"/>
  <c r="GI339" i="12"/>
  <c r="AO1349" i="12"/>
  <c r="EK1854" i="12"/>
  <c r="EU2359" i="12"/>
  <c r="A338" i="12"/>
  <c r="BI2359" i="12"/>
  <c r="AE339" i="12"/>
  <c r="B1855" i="12" l="1"/>
  <c r="GJ845" i="12"/>
  <c r="AP1855" i="12"/>
  <c r="FZ845" i="12"/>
  <c r="AF340" i="12"/>
  <c r="DH340" i="12"/>
  <c r="AP1350" i="12"/>
  <c r="AZ1855" i="12"/>
  <c r="V1350" i="12"/>
  <c r="AF845" i="12"/>
  <c r="CD1350" i="12"/>
  <c r="FZ2360" i="12"/>
  <c r="CN845" i="12"/>
  <c r="FP2360" i="12"/>
  <c r="L2360" i="12"/>
  <c r="FF340" i="12"/>
  <c r="CD2360" i="12"/>
  <c r="BT1855" i="12"/>
  <c r="L845" i="12"/>
  <c r="GJ1855" i="12"/>
  <c r="EL1350" i="12"/>
  <c r="L1855" i="12"/>
  <c r="DR2360" i="12"/>
  <c r="CD845" i="12"/>
  <c r="AP845" i="12"/>
  <c r="FZ1350" i="12"/>
  <c r="FF1855" i="12"/>
  <c r="FZ1855" i="12"/>
  <c r="BT1350" i="12"/>
  <c r="CN2360" i="12"/>
  <c r="EB340" i="12"/>
  <c r="EB845" i="12"/>
  <c r="BT845" i="12"/>
  <c r="EV1350" i="12"/>
  <c r="EB1350" i="12"/>
  <c r="CD340" i="12"/>
  <c r="CX2360" i="12"/>
  <c r="AF1350" i="12"/>
  <c r="FZ340" i="12"/>
  <c r="BT340" i="12"/>
  <c r="FF1350" i="12"/>
  <c r="BJ1350" i="12"/>
  <c r="L1350" i="12"/>
  <c r="EV1855" i="12"/>
  <c r="CN1855" i="12"/>
  <c r="EV2360" i="12"/>
  <c r="EV340" i="12"/>
  <c r="EB1855" i="12"/>
  <c r="CX1350" i="12"/>
  <c r="DR1855" i="12"/>
  <c r="CN340" i="12"/>
  <c r="V1855" i="12"/>
  <c r="AZ2360" i="12"/>
  <c r="V2360" i="12"/>
  <c r="L340" i="12"/>
  <c r="BJ2360" i="12"/>
  <c r="V340" i="12"/>
  <c r="EL1855" i="12"/>
  <c r="AZ1350" i="12"/>
  <c r="FP340" i="12"/>
  <c r="BT2360" i="12"/>
  <c r="FP845" i="12"/>
  <c r="CX1855" i="12"/>
  <c r="BJ1855" i="12"/>
  <c r="EB2360" i="12"/>
  <c r="DH1855" i="12"/>
  <c r="DR340" i="12"/>
  <c r="EL845" i="12"/>
  <c r="B339" i="12"/>
  <c r="FP1350" i="12"/>
  <c r="DH2360" i="12"/>
  <c r="B2360" i="12"/>
  <c r="FF845" i="12"/>
  <c r="AF2360" i="12"/>
  <c r="AP2360" i="12"/>
  <c r="GJ1350" i="12"/>
  <c r="DH845" i="12"/>
  <c r="BJ340" i="12"/>
  <c r="CN1350" i="12"/>
  <c r="FF2360" i="12"/>
  <c r="EL340" i="12"/>
  <c r="GJ340" i="12"/>
  <c r="DR845" i="12"/>
  <c r="AP340" i="12"/>
  <c r="CD1855" i="12"/>
  <c r="B1350" i="12"/>
  <c r="AZ845" i="12"/>
  <c r="CX845" i="12"/>
  <c r="B845" i="12"/>
  <c r="V845" i="12"/>
  <c r="DH1350" i="12"/>
  <c r="AF1855" i="12"/>
  <c r="AZ340" i="12"/>
  <c r="EL2360" i="12"/>
  <c r="GJ2360" i="12"/>
  <c r="DR1350" i="12"/>
  <c r="BJ845" i="12"/>
  <c r="EV845" i="12"/>
  <c r="FP1855" i="12"/>
  <c r="CX340" i="12"/>
  <c r="BI845" i="12"/>
  <c r="EA1855" i="12"/>
  <c r="K845" i="12"/>
  <c r="K1855" i="12"/>
  <c r="FY2360" i="12"/>
  <c r="AE1855" i="12"/>
  <c r="FO340" i="12"/>
  <c r="EK340" i="12"/>
  <c r="AY1855" i="12"/>
  <c r="BS2360" i="12"/>
  <c r="EK845" i="12"/>
  <c r="CW845" i="12"/>
  <c r="FO845" i="12"/>
  <c r="CM2360" i="12"/>
  <c r="FO2360" i="12"/>
  <c r="DQ340" i="12"/>
  <c r="AO1350" i="12"/>
  <c r="EU2360" i="12"/>
  <c r="A339" i="12"/>
  <c r="AE340" i="12"/>
  <c r="BI2360" i="12"/>
  <c r="A1855" i="12"/>
  <c r="DG1855" i="12"/>
  <c r="FE2360" i="12"/>
  <c r="AE1350" i="12"/>
  <c r="AE845" i="12"/>
  <c r="EK2360" i="12"/>
  <c r="BS1350" i="12"/>
  <c r="CC1350" i="12"/>
  <c r="EA1350" i="12"/>
  <c r="EK1350" i="12"/>
  <c r="BS1855" i="12"/>
  <c r="A2360" i="12"/>
  <c r="DQ1350" i="12"/>
  <c r="A845" i="12"/>
  <c r="AO845" i="12"/>
  <c r="K340" i="12"/>
  <c r="CM340" i="12"/>
  <c r="DG845" i="12"/>
  <c r="AO1855" i="12"/>
  <c r="FO1855" i="12"/>
  <c r="FY1855" i="12"/>
  <c r="DG1350" i="12"/>
  <c r="CC845" i="12"/>
  <c r="DQ2360" i="12"/>
  <c r="BI1855" i="12"/>
  <c r="EK1855" i="12"/>
  <c r="U845" i="12"/>
  <c r="EA2360" i="12"/>
  <c r="CW1855" i="12"/>
  <c r="GI845" i="12"/>
  <c r="BI340" i="12"/>
  <c r="FO1350" i="12"/>
  <c r="CW2360" i="12"/>
  <c r="DQ845" i="12"/>
  <c r="CC1855" i="12"/>
  <c r="EU340" i="12"/>
  <c r="EU1855" i="12"/>
  <c r="AY1350" i="12"/>
  <c r="K2360" i="12"/>
  <c r="CM1855" i="12"/>
  <c r="EA340" i="12"/>
  <c r="AO340" i="12"/>
  <c r="FY340" i="12"/>
  <c r="FE845" i="12"/>
  <c r="FE1855" i="12"/>
  <c r="BI1350" i="12"/>
  <c r="FY845" i="12"/>
  <c r="AE2360" i="12"/>
  <c r="CC2360" i="12"/>
  <c r="A1350" i="12"/>
  <c r="FE1350" i="12"/>
  <c r="GI1350" i="12"/>
  <c r="U1855" i="12"/>
  <c r="K1350" i="12"/>
  <c r="DQ1855" i="12"/>
  <c r="CM1350" i="12"/>
  <c r="FY1350" i="12"/>
  <c r="U1350" i="12"/>
  <c r="BS340" i="12"/>
  <c r="EU845" i="12"/>
  <c r="GI1855" i="12"/>
  <c r="AY340" i="12"/>
  <c r="EU1350" i="12"/>
  <c r="GI340" i="12"/>
  <c r="EA845" i="12"/>
  <c r="DG340" i="12"/>
  <c r="AY845" i="12"/>
  <c r="U2360" i="12"/>
  <c r="CW1350" i="12"/>
  <c r="CC340" i="12"/>
  <c r="U340" i="12"/>
  <c r="CW340" i="12"/>
  <c r="GI2360" i="12"/>
  <c r="DG2360" i="12"/>
  <c r="BS845" i="12"/>
  <c r="AO2360" i="12"/>
  <c r="FE340" i="12"/>
  <c r="AY2360" i="12"/>
  <c r="CM845" i="12"/>
  <c r="GJ2361" i="12" l="1"/>
  <c r="CN1351" i="12"/>
  <c r="CX1856" i="12"/>
  <c r="CN341" i="12"/>
  <c r="EB1351" i="12"/>
  <c r="DR2361" i="12"/>
  <c r="CD1351" i="12"/>
  <c r="CX341" i="12"/>
  <c r="DR1351" i="12"/>
  <c r="AF1856" i="12"/>
  <c r="CX846" i="12"/>
  <c r="AP341" i="12"/>
  <c r="FF2361" i="12"/>
  <c r="GJ1351" i="12"/>
  <c r="B2361" i="12"/>
  <c r="EL846" i="12"/>
  <c r="BJ1856" i="12"/>
  <c r="FP341" i="12"/>
  <c r="BJ2361" i="12"/>
  <c r="V1856" i="12"/>
  <c r="EB1856" i="12"/>
  <c r="EV1856" i="12"/>
  <c r="BT341" i="12"/>
  <c r="CD341" i="12"/>
  <c r="EB846" i="12"/>
  <c r="FZ1856" i="12"/>
  <c r="CD846" i="12"/>
  <c r="GJ1856" i="12"/>
  <c r="FF341" i="12"/>
  <c r="FZ2361" i="12"/>
  <c r="AZ1856" i="12"/>
  <c r="FZ846" i="12"/>
  <c r="AZ846" i="12"/>
  <c r="AP2361" i="12"/>
  <c r="AZ1351" i="12"/>
  <c r="L1351" i="12"/>
  <c r="EB341" i="12"/>
  <c r="L2361" i="12"/>
  <c r="AP1351" i="12"/>
  <c r="EV846" i="12"/>
  <c r="EL2361" i="12"/>
  <c r="V846" i="12"/>
  <c r="B1351" i="12"/>
  <c r="GJ341" i="12"/>
  <c r="BJ341" i="12"/>
  <c r="AF2361" i="12"/>
  <c r="FP1351" i="12"/>
  <c r="DH1856" i="12"/>
  <c r="FP846" i="12"/>
  <c r="EL1856" i="12"/>
  <c r="V2361" i="12"/>
  <c r="DR1856" i="12"/>
  <c r="EV2361" i="12"/>
  <c r="BJ1351" i="12"/>
  <c r="AF1351" i="12"/>
  <c r="EV1351" i="12"/>
  <c r="CN2361" i="12"/>
  <c r="FZ1351" i="12"/>
  <c r="L1856" i="12"/>
  <c r="BT1856" i="12"/>
  <c r="FP2361" i="12"/>
  <c r="AF846" i="12"/>
  <c r="DH341" i="12"/>
  <c r="GJ846" i="12"/>
  <c r="FP1856" i="12"/>
  <c r="DH1351" i="12"/>
  <c r="DR846" i="12"/>
  <c r="DH2361" i="12"/>
  <c r="DR341" i="12"/>
  <c r="L341" i="12"/>
  <c r="EV341" i="12"/>
  <c r="FZ341" i="12"/>
  <c r="FF1856" i="12"/>
  <c r="L846" i="12"/>
  <c r="AP1856" i="12"/>
  <c r="BJ846" i="12"/>
  <c r="AZ341" i="12"/>
  <c r="B846" i="12"/>
  <c r="CD1856" i="12"/>
  <c r="EL341" i="12"/>
  <c r="DH846" i="12"/>
  <c r="FF846" i="12"/>
  <c r="B340" i="12"/>
  <c r="EB2361" i="12"/>
  <c r="BT2361" i="12"/>
  <c r="V341" i="12"/>
  <c r="AZ2361" i="12"/>
  <c r="CX1351" i="12"/>
  <c r="CN1856" i="12"/>
  <c r="FF1351" i="12"/>
  <c r="CX2361" i="12"/>
  <c r="BT846" i="12"/>
  <c r="BT1351" i="12"/>
  <c r="AP846" i="12"/>
  <c r="EL1351" i="12"/>
  <c r="CD2361" i="12"/>
  <c r="CN846" i="12"/>
  <c r="V1351" i="12"/>
  <c r="AF341" i="12"/>
  <c r="B1856" i="12"/>
  <c r="CW1856" i="12"/>
  <c r="FE341" i="12"/>
  <c r="FE1351" i="12"/>
  <c r="DG1856" i="12"/>
  <c r="BI2361" i="12"/>
  <c r="DG341" i="12"/>
  <c r="K846" i="12"/>
  <c r="EK2361" i="12"/>
  <c r="FO846" i="12"/>
  <c r="FY846" i="12"/>
  <c r="AO1351" i="12"/>
  <c r="U846" i="12"/>
  <c r="BI1351" i="12"/>
  <c r="CM846" i="12"/>
  <c r="AO846" i="12"/>
  <c r="EU2361" i="12"/>
  <c r="A1351" i="12"/>
  <c r="AY341" i="12"/>
  <c r="GI2361" i="12"/>
  <c r="CM341" i="12"/>
  <c r="FO341" i="12"/>
  <c r="FY341" i="12"/>
  <c r="AO341" i="12"/>
  <c r="U1856" i="12"/>
  <c r="BI341" i="12"/>
  <c r="CM1856" i="12"/>
  <c r="EA1856" i="12"/>
  <c r="A1856" i="12"/>
  <c r="AE1351" i="12"/>
  <c r="K2361" i="12"/>
  <c r="EU1351" i="12"/>
  <c r="CM2361" i="12"/>
  <c r="EK1351" i="12"/>
  <c r="EA2361" i="12"/>
  <c r="DQ2361" i="12"/>
  <c r="A340" i="12"/>
  <c r="FE846" i="12"/>
  <c r="EU341" i="12"/>
  <c r="DG846" i="12"/>
  <c r="BI1856" i="12"/>
  <c r="AE2361" i="12"/>
  <c r="CM1351" i="12"/>
  <c r="AE846" i="12"/>
  <c r="EK846" i="12"/>
  <c r="BI846" i="12"/>
  <c r="EK341" i="12"/>
  <c r="K1351" i="12"/>
  <c r="BS846" i="12"/>
  <c r="EA846" i="12"/>
  <c r="EK1856" i="12"/>
  <c r="A2361" i="12"/>
  <c r="FO1351" i="12"/>
  <c r="DQ1351" i="12"/>
  <c r="FY1351" i="12"/>
  <c r="DQ846" i="12"/>
  <c r="FO2361" i="12"/>
  <c r="EA1351" i="12"/>
  <c r="EU1856" i="12"/>
  <c r="AE1856" i="12"/>
  <c r="GI1856" i="12"/>
  <c r="GI846" i="12"/>
  <c r="BS341" i="12"/>
  <c r="BS1351" i="12"/>
  <c r="DQ341" i="12"/>
  <c r="FY2361" i="12"/>
  <c r="AY2361" i="12"/>
  <c r="FY1856" i="12"/>
  <c r="CC846" i="12"/>
  <c r="K341" i="12"/>
  <c r="BS2361" i="12"/>
  <c r="GI341" i="12"/>
  <c r="FE1856" i="12"/>
  <c r="AE341" i="12"/>
  <c r="FE2361" i="12"/>
  <c r="A846" i="12"/>
  <c r="CW846" i="12"/>
  <c r="FO1856" i="12"/>
  <c r="AO1856" i="12"/>
  <c r="AY1856" i="12"/>
  <c r="CC1351" i="12"/>
  <c r="AO2361" i="12"/>
  <c r="U341" i="12"/>
  <c r="U2361" i="12"/>
  <c r="DG2361" i="12"/>
  <c r="U1351" i="12"/>
  <c r="CC1856" i="12"/>
  <c r="EU846" i="12"/>
  <c r="BS1856" i="12"/>
  <c r="DQ1856" i="12"/>
  <c r="AY1351" i="12"/>
  <c r="K1856" i="12"/>
  <c r="CW1351" i="12"/>
  <c r="CW341" i="12"/>
  <c r="AY846" i="12"/>
  <c r="CC2361" i="12"/>
  <c r="CW2361" i="12"/>
  <c r="GI1351" i="12"/>
  <c r="DG1351" i="12"/>
  <c r="EA341" i="12"/>
  <c r="CC341" i="12"/>
  <c r="CD2362" i="12" l="1"/>
  <c r="CX1352" i="12"/>
  <c r="EL342" i="12"/>
  <c r="FZ342" i="12"/>
  <c r="GJ847" i="12"/>
  <c r="EV1352" i="12"/>
  <c r="DH1857" i="12"/>
  <c r="EV847" i="12"/>
  <c r="FZ847" i="12"/>
  <c r="CD342" i="12"/>
  <c r="EL847" i="12"/>
  <c r="CX342" i="12"/>
  <c r="AF342" i="12"/>
  <c r="CX2362" i="12"/>
  <c r="B341" i="12"/>
  <c r="AP1857" i="12"/>
  <c r="DR847" i="12"/>
  <c r="L1857" i="12"/>
  <c r="V2362" i="12"/>
  <c r="B1352" i="12"/>
  <c r="AP1352" i="12"/>
  <c r="AZ1857" i="12"/>
  <c r="BJ2362" i="12"/>
  <c r="CX847" i="12"/>
  <c r="CX1857" i="12"/>
  <c r="V1352" i="12"/>
  <c r="AP847" i="12"/>
  <c r="FF1352" i="12"/>
  <c r="V342" i="12"/>
  <c r="FF847" i="12"/>
  <c r="B847" i="12"/>
  <c r="L847" i="12"/>
  <c r="L342" i="12"/>
  <c r="DH1352" i="12"/>
  <c r="AF847" i="12"/>
  <c r="FZ1352" i="12"/>
  <c r="BJ1352" i="12"/>
  <c r="EL1857" i="12"/>
  <c r="AF2362" i="12"/>
  <c r="V847" i="12"/>
  <c r="L2362" i="12"/>
  <c r="AP2362" i="12"/>
  <c r="FZ2362" i="12"/>
  <c r="FZ1857" i="12"/>
  <c r="EV1857" i="12"/>
  <c r="FP342" i="12"/>
  <c r="GJ1352" i="12"/>
  <c r="AF1857" i="12"/>
  <c r="DR2362" i="12"/>
  <c r="CN1352" i="12"/>
  <c r="B1857" i="12"/>
  <c r="BT847" i="12"/>
  <c r="EB2362" i="12"/>
  <c r="BJ847" i="12"/>
  <c r="DH2362" i="12"/>
  <c r="BT1857" i="12"/>
  <c r="DR1857" i="12"/>
  <c r="GJ342" i="12"/>
  <c r="L1352" i="12"/>
  <c r="GJ1857" i="12"/>
  <c r="V1857" i="12"/>
  <c r="AP342" i="12"/>
  <c r="CN342" i="12"/>
  <c r="EL1352" i="12"/>
  <c r="AZ2362" i="12"/>
  <c r="CD1857" i="12"/>
  <c r="EV342" i="12"/>
  <c r="DH342" i="12"/>
  <c r="AF1352" i="12"/>
  <c r="FP1352" i="12"/>
  <c r="AZ1352" i="12"/>
  <c r="CD847" i="12"/>
  <c r="BT342" i="12"/>
  <c r="B2362" i="12"/>
  <c r="CD1352" i="12"/>
  <c r="CN847" i="12"/>
  <c r="BT1352" i="12"/>
  <c r="CN1857" i="12"/>
  <c r="BT2362" i="12"/>
  <c r="DH847" i="12"/>
  <c r="AZ342" i="12"/>
  <c r="FF1857" i="12"/>
  <c r="DR342" i="12"/>
  <c r="FP1857" i="12"/>
  <c r="FP2362" i="12"/>
  <c r="CN2362" i="12"/>
  <c r="EV2362" i="12"/>
  <c r="FP847" i="12"/>
  <c r="BJ342" i="12"/>
  <c r="EL2362" i="12"/>
  <c r="EB342" i="12"/>
  <c r="AZ847" i="12"/>
  <c r="FF342" i="12"/>
  <c r="EB847" i="12"/>
  <c r="EB1857" i="12"/>
  <c r="BJ1857" i="12"/>
  <c r="FF2362" i="12"/>
  <c r="DR1352" i="12"/>
  <c r="EB1352" i="12"/>
  <c r="GJ2362" i="12"/>
  <c r="AE1352" i="12"/>
  <c r="CM1352" i="12"/>
  <c r="FO1857" i="12"/>
  <c r="FY1857" i="12"/>
  <c r="EK847" i="12"/>
  <c r="FY342" i="12"/>
  <c r="DQ1857" i="12"/>
  <c r="GI2362" i="12"/>
  <c r="K2362" i="12"/>
  <c r="A341" i="12"/>
  <c r="AY342" i="12"/>
  <c r="FE2362" i="12"/>
  <c r="CM847" i="12"/>
  <c r="FO1352" i="12"/>
  <c r="EU342" i="12"/>
  <c r="BS2362" i="12"/>
  <c r="FO342" i="12"/>
  <c r="EU1857" i="12"/>
  <c r="AO2362" i="12"/>
  <c r="GI1857" i="12"/>
  <c r="BS1857" i="12"/>
  <c r="CC342" i="12"/>
  <c r="A847" i="12"/>
  <c r="EU1352" i="12"/>
  <c r="CC847" i="12"/>
  <c r="CC1857" i="12"/>
  <c r="FO847" i="12"/>
  <c r="AE2362" i="12"/>
  <c r="DQ342" i="12"/>
  <c r="FY2362" i="12"/>
  <c r="AO1857" i="12"/>
  <c r="AE847" i="12"/>
  <c r="EA1352" i="12"/>
  <c r="GI847" i="12"/>
  <c r="DQ2362" i="12"/>
  <c r="AE342" i="12"/>
  <c r="EU847" i="12"/>
  <c r="CM342" i="12"/>
  <c r="FE342" i="12"/>
  <c r="EK1857" i="12"/>
  <c r="A2362" i="12"/>
  <c r="BI1857" i="12"/>
  <c r="FE1352" i="12"/>
  <c r="FY1352" i="12"/>
  <c r="BI342" i="12"/>
  <c r="AY1352" i="12"/>
  <c r="U2362" i="12"/>
  <c r="DG847" i="12"/>
  <c r="A1857" i="12"/>
  <c r="AY2362" i="12"/>
  <c r="EA2362" i="12"/>
  <c r="CC2362" i="12"/>
  <c r="CW1857" i="12"/>
  <c r="K342" i="12"/>
  <c r="FE847" i="12"/>
  <c r="EU2362" i="12"/>
  <c r="DG1352" i="12"/>
  <c r="BS1352" i="12"/>
  <c r="AO342" i="12"/>
  <c r="DG342" i="12"/>
  <c r="U342" i="12"/>
  <c r="GI1352" i="12"/>
  <c r="AY847" i="12"/>
  <c r="BS847" i="12"/>
  <c r="BI1352" i="12"/>
  <c r="EA1857" i="12"/>
  <c r="CM2362" i="12"/>
  <c r="AO1352" i="12"/>
  <c r="BI847" i="12"/>
  <c r="EK342" i="12"/>
  <c r="EK1352" i="12"/>
  <c r="CW2362" i="12"/>
  <c r="FY847" i="12"/>
  <c r="DG2362" i="12"/>
  <c r="CW847" i="12"/>
  <c r="K847" i="12"/>
  <c r="GI342" i="12"/>
  <c r="FO2362" i="12"/>
  <c r="CW1352" i="12"/>
  <c r="EK2362" i="12"/>
  <c r="A1352" i="12"/>
  <c r="DG1857" i="12"/>
  <c r="U1857" i="12"/>
  <c r="AE1857" i="12"/>
  <c r="K1352" i="12"/>
  <c r="FE1857" i="12"/>
  <c r="EA342" i="12"/>
  <c r="CC1352" i="12"/>
  <c r="U847" i="12"/>
  <c r="U1352" i="12"/>
  <c r="DQ1352" i="12"/>
  <c r="AY1857" i="12"/>
  <c r="AO847" i="12"/>
  <c r="BI2362" i="12"/>
  <c r="CM1857" i="12"/>
  <c r="DQ847" i="12"/>
  <c r="K1857" i="12"/>
  <c r="BS342" i="12"/>
  <c r="CW342" i="12"/>
  <c r="EA847" i="12"/>
  <c r="EB1858" i="12" l="1"/>
  <c r="EV2363" i="12"/>
  <c r="BT2363" i="12"/>
  <c r="AZ1353" i="12"/>
  <c r="CN343" i="12"/>
  <c r="DH2363" i="12"/>
  <c r="GJ1353" i="12"/>
  <c r="AF2363" i="12"/>
  <c r="B848" i="12"/>
  <c r="BJ2363" i="12"/>
  <c r="B342" i="12"/>
  <c r="DH1858" i="12"/>
  <c r="EB848" i="12"/>
  <c r="CN2363" i="12"/>
  <c r="CN1858" i="12"/>
  <c r="AP343" i="12"/>
  <c r="GJ2363" i="12"/>
  <c r="BJ1858" i="12"/>
  <c r="AZ848" i="12"/>
  <c r="FP848" i="12"/>
  <c r="FP1858" i="12"/>
  <c r="DH848" i="12"/>
  <c r="CN848" i="12"/>
  <c r="CD848" i="12"/>
  <c r="DH343" i="12"/>
  <c r="EL1353" i="12"/>
  <c r="GJ1858" i="12"/>
  <c r="BT1858" i="12"/>
  <c r="BT848" i="12"/>
  <c r="AF1858" i="12"/>
  <c r="FZ1858" i="12"/>
  <c r="V848" i="12"/>
  <c r="FZ1353" i="12"/>
  <c r="L848" i="12"/>
  <c r="FF1353" i="12"/>
  <c r="CX848" i="12"/>
  <c r="B1353" i="12"/>
  <c r="AP1858" i="12"/>
  <c r="CX343" i="12"/>
  <c r="EV848" i="12"/>
  <c r="FZ343" i="12"/>
  <c r="EB1353" i="12"/>
  <c r="EB343" i="12"/>
  <c r="DR343" i="12"/>
  <c r="CD1353" i="12"/>
  <c r="EV343" i="12"/>
  <c r="L1353" i="12"/>
  <c r="B1858" i="12"/>
  <c r="FZ2363" i="12"/>
  <c r="AF848" i="12"/>
  <c r="AP848" i="12"/>
  <c r="V2363" i="12"/>
  <c r="EL848" i="12"/>
  <c r="EL343" i="12"/>
  <c r="DR1353" i="12"/>
  <c r="EL2363" i="12"/>
  <c r="FF1858" i="12"/>
  <c r="B2363" i="12"/>
  <c r="FP1353" i="12"/>
  <c r="CD1858" i="12"/>
  <c r="GJ343" i="12"/>
  <c r="BJ848" i="12"/>
  <c r="CN1353" i="12"/>
  <c r="FP343" i="12"/>
  <c r="AP2363" i="12"/>
  <c r="EL1858" i="12"/>
  <c r="DH1353" i="12"/>
  <c r="FF848" i="12"/>
  <c r="V1353" i="12"/>
  <c r="AZ1858" i="12"/>
  <c r="L1858" i="12"/>
  <c r="CX2363" i="12"/>
  <c r="CD343" i="12"/>
  <c r="EV1353" i="12"/>
  <c r="CX1353" i="12"/>
  <c r="FF2363" i="12"/>
  <c r="FF343" i="12"/>
  <c r="BJ343" i="12"/>
  <c r="FP2363" i="12"/>
  <c r="AZ343" i="12"/>
  <c r="BT1353" i="12"/>
  <c r="BT343" i="12"/>
  <c r="AF1353" i="12"/>
  <c r="AZ2363" i="12"/>
  <c r="V1858" i="12"/>
  <c r="DR1858" i="12"/>
  <c r="EB2363" i="12"/>
  <c r="DR2363" i="12"/>
  <c r="EV1858" i="12"/>
  <c r="L2363" i="12"/>
  <c r="BJ1353" i="12"/>
  <c r="L343" i="12"/>
  <c r="V343" i="12"/>
  <c r="CX1858" i="12"/>
  <c r="AP1353" i="12"/>
  <c r="DR848" i="12"/>
  <c r="AF343" i="12"/>
  <c r="FZ848" i="12"/>
  <c r="GJ848" i="12"/>
  <c r="CD2363" i="12"/>
  <c r="AE2363" i="12"/>
  <c r="DQ2363" i="12"/>
  <c r="EK2363" i="12"/>
  <c r="CC343" i="12"/>
  <c r="AE1858" i="12"/>
  <c r="CM1858" i="12"/>
  <c r="FY1858" i="12"/>
  <c r="A1858" i="12"/>
  <c r="AY1353" i="12"/>
  <c r="CW1353" i="12"/>
  <c r="AY343" i="12"/>
  <c r="DQ848" i="12"/>
  <c r="CM1353" i="12"/>
  <c r="CC1353" i="12"/>
  <c r="DG1353" i="12"/>
  <c r="U848" i="12"/>
  <c r="EA1353" i="12"/>
  <c r="GI1858" i="12"/>
  <c r="EU848" i="12"/>
  <c r="FE848" i="12"/>
  <c r="AO1858" i="12"/>
  <c r="K2363" i="12"/>
  <c r="EA343" i="12"/>
  <c r="AE1353" i="12"/>
  <c r="FE343" i="12"/>
  <c r="CW2363" i="12"/>
  <c r="DQ1353" i="12"/>
  <c r="CW343" i="12"/>
  <c r="DQ1858" i="12"/>
  <c r="CM848" i="12"/>
  <c r="EK343" i="12"/>
  <c r="BS848" i="12"/>
  <c r="FO848" i="12"/>
  <c r="GI848" i="12"/>
  <c r="AE343" i="12"/>
  <c r="K1858" i="12"/>
  <c r="AY2363" i="12"/>
  <c r="DG2363" i="12"/>
  <c r="CC1858" i="12"/>
  <c r="EA2363" i="12"/>
  <c r="U343" i="12"/>
  <c r="CW1858" i="12"/>
  <c r="GI343" i="12"/>
  <c r="DG848" i="12"/>
  <c r="K343" i="12"/>
  <c r="CM2363" i="12"/>
  <c r="FY1353" i="12"/>
  <c r="U2363" i="12"/>
  <c r="EK848" i="12"/>
  <c r="BI848" i="12"/>
  <c r="FE1353" i="12"/>
  <c r="EK1353" i="12"/>
  <c r="CM343" i="12"/>
  <c r="BI1858" i="12"/>
  <c r="AY848" i="12"/>
  <c r="CC2363" i="12"/>
  <c r="BS1858" i="12"/>
  <c r="AE848" i="12"/>
  <c r="A848" i="12"/>
  <c r="K848" i="12"/>
  <c r="AO2363" i="12"/>
  <c r="FO1858" i="12"/>
  <c r="GI2363" i="12"/>
  <c r="EU2363" i="12"/>
  <c r="EA848" i="12"/>
  <c r="A342" i="12"/>
  <c r="EU343" i="12"/>
  <c r="U1858" i="12"/>
  <c r="BS2363" i="12"/>
  <c r="CC848" i="12"/>
  <c r="DG1858" i="12"/>
  <c r="EK1858" i="12"/>
  <c r="GI1353" i="12"/>
  <c r="BI2363" i="12"/>
  <c r="EU1858" i="12"/>
  <c r="U1353" i="12"/>
  <c r="BI1353" i="12"/>
  <c r="EU1353" i="12"/>
  <c r="AO848" i="12"/>
  <c r="FY2363" i="12"/>
  <c r="FY343" i="12"/>
  <c r="BI343" i="12"/>
  <c r="AY1858" i="12"/>
  <c r="EA1858" i="12"/>
  <c r="FE2363" i="12"/>
  <c r="BS1353" i="12"/>
  <c r="A1353" i="12"/>
  <c r="A2363" i="12"/>
  <c r="FY848" i="12"/>
  <c r="DQ343" i="12"/>
  <c r="FO2363" i="12"/>
  <c r="AO343" i="12"/>
  <c r="DG343" i="12"/>
  <c r="K1353" i="12"/>
  <c r="BS343" i="12"/>
  <c r="FO1353" i="12"/>
  <c r="CW848" i="12"/>
  <c r="FE1858" i="12"/>
  <c r="AO1353" i="12"/>
  <c r="FO343" i="12"/>
  <c r="CD2364" i="12" l="1"/>
  <c r="DR849" i="12"/>
  <c r="L344" i="12"/>
  <c r="DR2364" i="12"/>
  <c r="AZ2364" i="12"/>
  <c r="AZ344" i="12"/>
  <c r="FF2364" i="12"/>
  <c r="CX2364" i="12"/>
  <c r="FF849" i="12"/>
  <c r="FP344" i="12"/>
  <c r="CD1859" i="12"/>
  <c r="EL2364" i="12"/>
  <c r="V2364" i="12"/>
  <c r="B1859" i="12"/>
  <c r="DR344" i="12"/>
  <c r="EV849" i="12"/>
  <c r="CX849" i="12"/>
  <c r="V849" i="12"/>
  <c r="BT1859" i="12"/>
  <c r="CD849" i="12"/>
  <c r="FP849" i="12"/>
  <c r="AP344" i="12"/>
  <c r="DH1859" i="12"/>
  <c r="AF2364" i="12"/>
  <c r="AZ1354" i="12"/>
  <c r="DR1354" i="12"/>
  <c r="L1354" i="12"/>
  <c r="CX344" i="12"/>
  <c r="FZ1859" i="12"/>
  <c r="CN849" i="12"/>
  <c r="CN1859" i="12"/>
  <c r="BT2364" i="12"/>
  <c r="FZ849" i="12"/>
  <c r="CX1859" i="12"/>
  <c r="L2364" i="12"/>
  <c r="DR1859" i="12"/>
  <c r="BT344" i="12"/>
  <c r="BJ344" i="12"/>
  <c r="EV1354" i="12"/>
  <c r="AZ1859" i="12"/>
  <c r="EL1859" i="12"/>
  <c r="BJ849" i="12"/>
  <c r="B2364" i="12"/>
  <c r="EL344" i="12"/>
  <c r="AF849" i="12"/>
  <c r="EV344" i="12"/>
  <c r="EB1354" i="12"/>
  <c r="AP1859" i="12"/>
  <c r="L849" i="12"/>
  <c r="AF1859" i="12"/>
  <c r="EL1354" i="12"/>
  <c r="DH849" i="12"/>
  <c r="BJ1859" i="12"/>
  <c r="CN2364" i="12"/>
  <c r="BJ2364" i="12"/>
  <c r="DH2364" i="12"/>
  <c r="EV2364" i="12"/>
  <c r="GJ849" i="12"/>
  <c r="AP1354" i="12"/>
  <c r="BJ1354" i="12"/>
  <c r="EB2364" i="12"/>
  <c r="AF1354" i="12"/>
  <c r="FP2364" i="12"/>
  <c r="CX1354" i="12"/>
  <c r="L1859" i="12"/>
  <c r="DH1354" i="12"/>
  <c r="CN1354" i="12"/>
  <c r="FP1354" i="12"/>
  <c r="AP849" i="12"/>
  <c r="EB344" i="12"/>
  <c r="FF1354" i="12"/>
  <c r="GJ1859" i="12"/>
  <c r="AZ849" i="12"/>
  <c r="B343" i="12"/>
  <c r="GJ1354" i="12"/>
  <c r="AF344" i="12"/>
  <c r="V344" i="12"/>
  <c r="EV1859" i="12"/>
  <c r="V1859" i="12"/>
  <c r="BT1354" i="12"/>
  <c r="FF344" i="12"/>
  <c r="CD344" i="12"/>
  <c r="V1354" i="12"/>
  <c r="AP2364" i="12"/>
  <c r="GJ344" i="12"/>
  <c r="FF1859" i="12"/>
  <c r="EL849" i="12"/>
  <c r="FZ2364" i="12"/>
  <c r="CD1354" i="12"/>
  <c r="FZ344" i="12"/>
  <c r="B1354" i="12"/>
  <c r="FZ1354" i="12"/>
  <c r="BT849" i="12"/>
  <c r="DH344" i="12"/>
  <c r="FP1859" i="12"/>
  <c r="GJ2364" i="12"/>
  <c r="EB849" i="12"/>
  <c r="B849" i="12"/>
  <c r="CN344" i="12"/>
  <c r="EB1859" i="12"/>
  <c r="A1859" i="12"/>
  <c r="K2364" i="12"/>
  <c r="AO1354" i="12"/>
  <c r="EK344" i="12"/>
  <c r="DG1859" i="12"/>
  <c r="AY1859" i="12"/>
  <c r="FY344" i="12"/>
  <c r="AO344" i="12"/>
  <c r="FY1859" i="12"/>
  <c r="U849" i="12"/>
  <c r="CW1859" i="12"/>
  <c r="GI2364" i="12"/>
  <c r="FE1354" i="12"/>
  <c r="FO849" i="12"/>
  <c r="A343" i="12"/>
  <c r="K1354" i="12"/>
  <c r="CW2364" i="12"/>
  <c r="EA344" i="12"/>
  <c r="EA849" i="12"/>
  <c r="EK1354" i="12"/>
  <c r="EU344" i="12"/>
  <c r="EK1859" i="12"/>
  <c r="CM1859" i="12"/>
  <c r="U2364" i="12"/>
  <c r="CC849" i="12"/>
  <c r="AE1859" i="12"/>
  <c r="BS344" i="12"/>
  <c r="BS2364" i="12"/>
  <c r="BS849" i="12"/>
  <c r="BI849" i="12"/>
  <c r="CM2364" i="12"/>
  <c r="GI1859" i="12"/>
  <c r="FO344" i="12"/>
  <c r="U1354" i="12"/>
  <c r="A1354" i="12"/>
  <c r="K344" i="12"/>
  <c r="EU1354" i="12"/>
  <c r="GI1354" i="12"/>
  <c r="DG344" i="12"/>
  <c r="AO849" i="12"/>
  <c r="EK849" i="12"/>
  <c r="A2364" i="12"/>
  <c r="AY2364" i="12"/>
  <c r="AE344" i="12"/>
  <c r="CM344" i="12"/>
  <c r="DG2364" i="12"/>
  <c r="K849" i="12"/>
  <c r="BI1354" i="12"/>
  <c r="CC344" i="12"/>
  <c r="CW849" i="12"/>
  <c r="AY849" i="12"/>
  <c r="CC1859" i="12"/>
  <c r="DQ2364" i="12"/>
  <c r="CW344" i="12"/>
  <c r="EU849" i="12"/>
  <c r="BI1859" i="12"/>
  <c r="CW1354" i="12"/>
  <c r="FE1859" i="12"/>
  <c r="AO2364" i="12"/>
  <c r="A849" i="12"/>
  <c r="FO1354" i="12"/>
  <c r="FE2364" i="12"/>
  <c r="AO1859" i="12"/>
  <c r="BS1859" i="12"/>
  <c r="BI2364" i="12"/>
  <c r="BS1354" i="12"/>
  <c r="BI344" i="12"/>
  <c r="K1859" i="12"/>
  <c r="CC1354" i="12"/>
  <c r="AE1354" i="12"/>
  <c r="AE2364" i="12"/>
  <c r="DQ849" i="12"/>
  <c r="FE849" i="12"/>
  <c r="DQ1859" i="12"/>
  <c r="U344" i="12"/>
  <c r="DQ344" i="12"/>
  <c r="EA1859" i="12"/>
  <c r="EA1354" i="12"/>
  <c r="AY344" i="12"/>
  <c r="FE344" i="12"/>
  <c r="FO2364" i="12"/>
  <c r="GI849" i="12"/>
  <c r="FY2364" i="12"/>
  <c r="DG1354" i="12"/>
  <c r="AE849" i="12"/>
  <c r="CM849" i="12"/>
  <c r="DQ1354" i="12"/>
  <c r="U1859" i="12"/>
  <c r="CM1354" i="12"/>
  <c r="FO1859" i="12"/>
  <c r="FY1354" i="12"/>
  <c r="AY1354" i="12"/>
  <c r="CC2364" i="12"/>
  <c r="GI344" i="12"/>
  <c r="DG849" i="12"/>
  <c r="EA2364" i="12"/>
  <c r="FY849" i="12"/>
  <c r="EU1859" i="12"/>
  <c r="EK2364" i="12"/>
  <c r="EU2364" i="12"/>
  <c r="EL850" i="12" l="1"/>
  <c r="GJ1355" i="12"/>
  <c r="FP2365" i="12"/>
  <c r="EL1355" i="12"/>
  <c r="L2365" i="12"/>
  <c r="DH1860" i="12"/>
  <c r="CD1860" i="12"/>
  <c r="EB1860" i="12"/>
  <c r="GJ2365" i="12"/>
  <c r="FZ1355" i="12"/>
  <c r="FZ2365" i="12"/>
  <c r="AP2365" i="12"/>
  <c r="BT1355" i="12"/>
  <c r="AF345" i="12"/>
  <c r="GJ1860" i="12"/>
  <c r="FP1355" i="12"/>
  <c r="CX1355" i="12"/>
  <c r="BJ1355" i="12"/>
  <c r="DH2365" i="12"/>
  <c r="DH850" i="12"/>
  <c r="AP1860" i="12"/>
  <c r="EL345" i="12"/>
  <c r="AZ1860" i="12"/>
  <c r="DR1860" i="12"/>
  <c r="BT2365" i="12"/>
  <c r="CX345" i="12"/>
  <c r="AF2365" i="12"/>
  <c r="CD850" i="12"/>
  <c r="EV850" i="12"/>
  <c r="EL2365" i="12"/>
  <c r="CX2365" i="12"/>
  <c r="DR2365" i="12"/>
  <c r="FP1860" i="12"/>
  <c r="V1860" i="12"/>
  <c r="AP1355" i="12"/>
  <c r="B2365" i="12"/>
  <c r="CN1860" i="12"/>
  <c r="DR345" i="12"/>
  <c r="L345" i="12"/>
  <c r="B850" i="12"/>
  <c r="DH345" i="12"/>
  <c r="FZ345" i="12"/>
  <c r="FF1860" i="12"/>
  <c r="CD345" i="12"/>
  <c r="EV1860" i="12"/>
  <c r="B344" i="12"/>
  <c r="EB345" i="12"/>
  <c r="DH1355" i="12"/>
  <c r="AF1355" i="12"/>
  <c r="GJ850" i="12"/>
  <c r="CN2365" i="12"/>
  <c r="AF1860" i="12"/>
  <c r="EV345" i="12"/>
  <c r="BJ850" i="12"/>
  <c r="BJ345" i="12"/>
  <c r="CX1860" i="12"/>
  <c r="CN850" i="12"/>
  <c r="DR1355" i="12"/>
  <c r="AP345" i="12"/>
  <c r="V850" i="12"/>
  <c r="B1860" i="12"/>
  <c r="FP345" i="12"/>
  <c r="AZ345" i="12"/>
  <c r="DR850" i="12"/>
  <c r="CN345" i="12"/>
  <c r="B1355" i="12"/>
  <c r="V1355" i="12"/>
  <c r="FF1355" i="12"/>
  <c r="CN1355" i="12"/>
  <c r="BJ2365" i="12"/>
  <c r="EB1355" i="12"/>
  <c r="EV1355" i="12"/>
  <c r="L1355" i="12"/>
  <c r="BT1860" i="12"/>
  <c r="FF2365" i="12"/>
  <c r="EB850" i="12"/>
  <c r="BT850" i="12"/>
  <c r="CD1355" i="12"/>
  <c r="GJ345" i="12"/>
  <c r="FF345" i="12"/>
  <c r="V345" i="12"/>
  <c r="AZ850" i="12"/>
  <c r="AP850" i="12"/>
  <c r="L1860" i="12"/>
  <c r="EB2365" i="12"/>
  <c r="EV2365" i="12"/>
  <c r="BJ1860" i="12"/>
  <c r="L850" i="12"/>
  <c r="AF850" i="12"/>
  <c r="EL1860" i="12"/>
  <c r="BT345" i="12"/>
  <c r="FZ850" i="12"/>
  <c r="FZ1860" i="12"/>
  <c r="AZ1355" i="12"/>
  <c r="FP850" i="12"/>
  <c r="CX850" i="12"/>
  <c r="V2365" i="12"/>
  <c r="FF850" i="12"/>
  <c r="AZ2365" i="12"/>
  <c r="CD2365" i="12"/>
  <c r="EK2365" i="12"/>
  <c r="EK1355" i="12"/>
  <c r="AE345" i="12"/>
  <c r="AE1860" i="12"/>
  <c r="CC345" i="12"/>
  <c r="BI345" i="12"/>
  <c r="CW850" i="12"/>
  <c r="U1860" i="12"/>
  <c r="BI2365" i="12"/>
  <c r="EA2365" i="12"/>
  <c r="EK1860" i="12"/>
  <c r="DG2365" i="12"/>
  <c r="DG1355" i="12"/>
  <c r="AO850" i="12"/>
  <c r="AE850" i="12"/>
  <c r="EU2365" i="12"/>
  <c r="EA850" i="12"/>
  <c r="EU850" i="12"/>
  <c r="BI850" i="12"/>
  <c r="AO345" i="12"/>
  <c r="CW1355" i="12"/>
  <c r="BI1355" i="12"/>
  <c r="AO2365" i="12"/>
  <c r="FE1860" i="12"/>
  <c r="BS1355" i="12"/>
  <c r="CC1355" i="12"/>
  <c r="FE2365" i="12"/>
  <c r="FY345" i="12"/>
  <c r="BS345" i="12"/>
  <c r="DG345" i="12"/>
  <c r="CC850" i="12"/>
  <c r="DQ2365" i="12"/>
  <c r="FO2365" i="12"/>
  <c r="AY850" i="12"/>
  <c r="AY1355" i="12"/>
  <c r="BS850" i="12"/>
  <c r="EK850" i="12"/>
  <c r="CC2365" i="12"/>
  <c r="K345" i="12"/>
  <c r="FE1355" i="12"/>
  <c r="A344" i="12"/>
  <c r="K1860" i="12"/>
  <c r="AO1355" i="12"/>
  <c r="FO345" i="12"/>
  <c r="BS2365" i="12"/>
  <c r="FY2365" i="12"/>
  <c r="FY1860" i="12"/>
  <c r="CM2365" i="12"/>
  <c r="EU1860" i="12"/>
  <c r="FY850" i="12"/>
  <c r="A1355" i="12"/>
  <c r="FO850" i="12"/>
  <c r="AY345" i="12"/>
  <c r="DQ345" i="12"/>
  <c r="K2365" i="12"/>
  <c r="GI2365" i="12"/>
  <c r="AO1860" i="12"/>
  <c r="BI1860" i="12"/>
  <c r="U2365" i="12"/>
  <c r="A2365" i="12"/>
  <c r="FO1355" i="12"/>
  <c r="U850" i="12"/>
  <c r="U345" i="12"/>
  <c r="EA345" i="12"/>
  <c r="CM850" i="12"/>
  <c r="GI1860" i="12"/>
  <c r="FY1355" i="12"/>
  <c r="CM345" i="12"/>
  <c r="AE1355" i="12"/>
  <c r="GI345" i="12"/>
  <c r="CW2365" i="12"/>
  <c r="CM1355" i="12"/>
  <c r="DQ1860" i="12"/>
  <c r="FE345" i="12"/>
  <c r="U1355" i="12"/>
  <c r="DG1860" i="12"/>
  <c r="FE850" i="12"/>
  <c r="CW1860" i="12"/>
  <c r="CM1860" i="12"/>
  <c r="CW345" i="12"/>
  <c r="BS1860" i="12"/>
  <c r="AY2365" i="12"/>
  <c r="GI1355" i="12"/>
  <c r="K850" i="12"/>
  <c r="EA1355" i="12"/>
  <c r="EU345" i="12"/>
  <c r="A1860" i="12"/>
  <c r="GI850" i="12"/>
  <c r="DQ850" i="12"/>
  <c r="EU1355" i="12"/>
  <c r="K1355" i="12"/>
  <c r="FO1860" i="12"/>
  <c r="EA1860" i="12"/>
  <c r="AY1860" i="12"/>
  <c r="DQ1355" i="12"/>
  <c r="DG850" i="12"/>
  <c r="AE2365" i="12"/>
  <c r="CC1860" i="12"/>
  <c r="EK345" i="12"/>
  <c r="A850" i="12"/>
  <c r="FP851" i="12" l="1"/>
  <c r="AP851" i="12"/>
  <c r="AZ346" i="12"/>
  <c r="EB346" i="12"/>
  <c r="AP1356" i="12"/>
  <c r="FZ2366" i="12"/>
  <c r="CD2366" i="12"/>
  <c r="CX851" i="12"/>
  <c r="FZ851" i="12"/>
  <c r="L851" i="12"/>
  <c r="L1861" i="12"/>
  <c r="FF346" i="12"/>
  <c r="EB851" i="12"/>
  <c r="EV1356" i="12"/>
  <c r="FF1356" i="12"/>
  <c r="DR851" i="12"/>
  <c r="V851" i="12"/>
  <c r="CX1861" i="12"/>
  <c r="AF1861" i="12"/>
  <c r="DH1356" i="12"/>
  <c r="CD346" i="12"/>
  <c r="B851" i="12"/>
  <c r="B2366" i="12"/>
  <c r="DR2366" i="12"/>
  <c r="CD851" i="12"/>
  <c r="DR1861" i="12"/>
  <c r="DH851" i="12"/>
  <c r="FP1356" i="12"/>
  <c r="AP2366" i="12"/>
  <c r="EB1861" i="12"/>
  <c r="EL1356" i="12"/>
  <c r="BT346" i="12"/>
  <c r="FF2366" i="12"/>
  <c r="V1356" i="12"/>
  <c r="BJ346" i="12"/>
  <c r="L346" i="12"/>
  <c r="AF2366" i="12"/>
  <c r="GJ1861" i="12"/>
  <c r="CD1861" i="12"/>
  <c r="FF851" i="12"/>
  <c r="AZ1356" i="12"/>
  <c r="EL1861" i="12"/>
  <c r="EV2366" i="12"/>
  <c r="AZ851" i="12"/>
  <c r="CD1356" i="12"/>
  <c r="BT1861" i="12"/>
  <c r="BJ2366" i="12"/>
  <c r="B1356" i="12"/>
  <c r="FP346" i="12"/>
  <c r="DR1356" i="12"/>
  <c r="BJ851" i="12"/>
  <c r="GJ851" i="12"/>
  <c r="B345" i="12"/>
  <c r="FZ346" i="12"/>
  <c r="DR346" i="12"/>
  <c r="V1861" i="12"/>
  <c r="EL2366" i="12"/>
  <c r="CX346" i="12"/>
  <c r="EL346" i="12"/>
  <c r="BJ1356" i="12"/>
  <c r="AF346" i="12"/>
  <c r="FZ1356" i="12"/>
  <c r="DH1861" i="12"/>
  <c r="GJ1356" i="12"/>
  <c r="AZ2366" i="12"/>
  <c r="BJ1861" i="12"/>
  <c r="GJ346" i="12"/>
  <c r="EB1356" i="12"/>
  <c r="AP346" i="12"/>
  <c r="CN2366" i="12"/>
  <c r="FF1861" i="12"/>
  <c r="CX2366" i="12"/>
  <c r="AZ1861" i="12"/>
  <c r="DH2366" i="12"/>
  <c r="FP2366" i="12"/>
  <c r="V2366" i="12"/>
  <c r="FZ1861" i="12"/>
  <c r="AF851" i="12"/>
  <c r="EB2366" i="12"/>
  <c r="V346" i="12"/>
  <c r="BT851" i="12"/>
  <c r="L1356" i="12"/>
  <c r="CN1356" i="12"/>
  <c r="CN346" i="12"/>
  <c r="B1861" i="12"/>
  <c r="CN851" i="12"/>
  <c r="EV346" i="12"/>
  <c r="AF1356" i="12"/>
  <c r="EV1861" i="12"/>
  <c r="DH346" i="12"/>
  <c r="CN1861" i="12"/>
  <c r="FP1861" i="12"/>
  <c r="EV851" i="12"/>
  <c r="BT2366" i="12"/>
  <c r="AP1861" i="12"/>
  <c r="CX1356" i="12"/>
  <c r="BT1356" i="12"/>
  <c r="GJ2366" i="12"/>
  <c r="L2366" i="12"/>
  <c r="EL851" i="12"/>
  <c r="GI2366" i="12"/>
  <c r="A345" i="12"/>
  <c r="U2366" i="12"/>
  <c r="EK851" i="12"/>
  <c r="EK2366" i="12"/>
  <c r="A2366" i="12"/>
  <c r="EU1861" i="12"/>
  <c r="FE346" i="12"/>
  <c r="BI1861" i="12"/>
  <c r="EU851" i="12"/>
  <c r="CW1861" i="12"/>
  <c r="FO2366" i="12"/>
  <c r="K346" i="12"/>
  <c r="K851" i="12"/>
  <c r="CC346" i="12"/>
  <c r="EU2366" i="12"/>
  <c r="FO1861" i="12"/>
  <c r="EK1356" i="12"/>
  <c r="GI346" i="12"/>
  <c r="CC851" i="12"/>
  <c r="DG1861" i="12"/>
  <c r="EA851" i="12"/>
  <c r="AE851" i="12"/>
  <c r="CM1861" i="12"/>
  <c r="FE2366" i="12"/>
  <c r="BS2366" i="12"/>
  <c r="AE2366" i="12"/>
  <c r="BS1861" i="12"/>
  <c r="EK346" i="12"/>
  <c r="U346" i="12"/>
  <c r="AE1356" i="12"/>
  <c r="FE1356" i="12"/>
  <c r="EA1356" i="12"/>
  <c r="FO1356" i="12"/>
  <c r="AY2366" i="12"/>
  <c r="GI1861" i="12"/>
  <c r="A851" i="12"/>
  <c r="AO1861" i="12"/>
  <c r="BI851" i="12"/>
  <c r="CW1356" i="12"/>
  <c r="BS1356" i="12"/>
  <c r="GI1356" i="12"/>
  <c r="AE1861" i="12"/>
  <c r="BS346" i="12"/>
  <c r="AY1356" i="12"/>
  <c r="EA346" i="12"/>
  <c r="FE851" i="12"/>
  <c r="AE346" i="12"/>
  <c r="CM1356" i="12"/>
  <c r="FO346" i="12"/>
  <c r="DQ851" i="12"/>
  <c r="DG2366" i="12"/>
  <c r="DQ1356" i="12"/>
  <c r="DG851" i="12"/>
  <c r="EA1861" i="12"/>
  <c r="DG1356" i="12"/>
  <c r="U1356" i="12"/>
  <c r="K2366" i="12"/>
  <c r="BS851" i="12"/>
  <c r="CC2366" i="12"/>
  <c r="DQ1861" i="12"/>
  <c r="U851" i="12"/>
  <c r="FY346" i="12"/>
  <c r="AY1861" i="12"/>
  <c r="FE1861" i="12"/>
  <c r="K1356" i="12"/>
  <c r="AO346" i="12"/>
  <c r="CM346" i="12"/>
  <c r="FY1356" i="12"/>
  <c r="DG346" i="12"/>
  <c r="CW851" i="12"/>
  <c r="AY851" i="12"/>
  <c r="CC1356" i="12"/>
  <c r="CW2366" i="12"/>
  <c r="AO1356" i="12"/>
  <c r="DQ346" i="12"/>
  <c r="EU346" i="12"/>
  <c r="FO851" i="12"/>
  <c r="CM2366" i="12"/>
  <c r="FY2366" i="12"/>
  <c r="GI851" i="12"/>
  <c r="BI2366" i="12"/>
  <c r="BI1356" i="12"/>
  <c r="K1861" i="12"/>
  <c r="DQ2366" i="12"/>
  <c r="EU1356" i="12"/>
  <c r="CW346" i="12"/>
  <c r="AO851" i="12"/>
  <c r="U1861" i="12"/>
  <c r="FY1861" i="12"/>
  <c r="FY851" i="12"/>
  <c r="A1861" i="12"/>
  <c r="EA2366" i="12"/>
  <c r="A1356" i="12"/>
  <c r="BI346" i="12"/>
  <c r="EK1861" i="12"/>
  <c r="AY346" i="12"/>
  <c r="CC1861" i="12"/>
  <c r="AO2366" i="12"/>
  <c r="CM851" i="12"/>
  <c r="EV347" i="12" l="1"/>
  <c r="FP2367" i="12"/>
  <c r="EL347" i="12"/>
  <c r="EV2367" i="12"/>
  <c r="DH852" i="12"/>
  <c r="L1862" i="12"/>
  <c r="EL852" i="12"/>
  <c r="CX1357" i="12"/>
  <c r="FP1862" i="12"/>
  <c r="AF1357" i="12"/>
  <c r="CN347" i="12"/>
  <c r="V347" i="12"/>
  <c r="V2367" i="12"/>
  <c r="CX2367" i="12"/>
  <c r="EB1357" i="12"/>
  <c r="GJ1357" i="12"/>
  <c r="BJ1357" i="12"/>
  <c r="V1862" i="12"/>
  <c r="GJ852" i="12"/>
  <c r="B1357" i="12"/>
  <c r="AZ852" i="12"/>
  <c r="FF852" i="12"/>
  <c r="L347" i="12"/>
  <c r="BT347" i="12"/>
  <c r="FP1357" i="12"/>
  <c r="DR2367" i="12"/>
  <c r="DH1357" i="12"/>
  <c r="DR852" i="12"/>
  <c r="FF347" i="12"/>
  <c r="CX852" i="12"/>
  <c r="EB347" i="12"/>
  <c r="AP1862" i="12"/>
  <c r="CN1357" i="12"/>
  <c r="GJ347" i="12"/>
  <c r="DR347" i="12"/>
  <c r="CD1862" i="12"/>
  <c r="B2367" i="12"/>
  <c r="CD2367" i="12"/>
  <c r="GJ2367" i="12"/>
  <c r="BT2367" i="12"/>
  <c r="DH347" i="12"/>
  <c r="CN852" i="12"/>
  <c r="L1357" i="12"/>
  <c r="AF852" i="12"/>
  <c r="DH2367" i="12"/>
  <c r="CN2367" i="12"/>
  <c r="BJ1862" i="12"/>
  <c r="FZ1357" i="12"/>
  <c r="CX347" i="12"/>
  <c r="FZ347" i="12"/>
  <c r="DR1357" i="12"/>
  <c r="BT1862" i="12"/>
  <c r="EL1862" i="12"/>
  <c r="GJ1862" i="12"/>
  <c r="V1357" i="12"/>
  <c r="EB1862" i="12"/>
  <c r="DR1862" i="12"/>
  <c r="B852" i="12"/>
  <c r="CX1862" i="12"/>
  <c r="EV1357" i="12"/>
  <c r="L852" i="12"/>
  <c r="FZ2367" i="12"/>
  <c r="AP852" i="12"/>
  <c r="L2367" i="12"/>
  <c r="CN1862" i="12"/>
  <c r="EB2367" i="12"/>
  <c r="FF1862" i="12"/>
  <c r="DH1862" i="12"/>
  <c r="BJ852" i="12"/>
  <c r="BJ2367" i="12"/>
  <c r="BJ347" i="12"/>
  <c r="EL1357" i="12"/>
  <c r="AF1862" i="12"/>
  <c r="FF1357" i="12"/>
  <c r="AZ347" i="12"/>
  <c r="BT1357" i="12"/>
  <c r="EV852" i="12"/>
  <c r="EV1862" i="12"/>
  <c r="B1862" i="12"/>
  <c r="BT852" i="12"/>
  <c r="FZ1862" i="12"/>
  <c r="AZ1862" i="12"/>
  <c r="AP347" i="12"/>
  <c r="AZ2367" i="12"/>
  <c r="AF347" i="12"/>
  <c r="EL2367" i="12"/>
  <c r="B346" i="12"/>
  <c r="FP347" i="12"/>
  <c r="CD1357" i="12"/>
  <c r="AZ1357" i="12"/>
  <c r="AF2367" i="12"/>
  <c r="FF2367" i="12"/>
  <c r="AP2367" i="12"/>
  <c r="CD852" i="12"/>
  <c r="CD347" i="12"/>
  <c r="V852" i="12"/>
  <c r="EB852" i="12"/>
  <c r="FZ852" i="12"/>
  <c r="AP1357" i="12"/>
  <c r="FP852" i="12"/>
  <c r="BS1357" i="12"/>
  <c r="FO1357" i="12"/>
  <c r="DQ347" i="12"/>
  <c r="DQ2367" i="12"/>
  <c r="U2367" i="12"/>
  <c r="EK1357" i="12"/>
  <c r="FE1862" i="12"/>
  <c r="U852" i="12"/>
  <c r="AO1862" i="12"/>
  <c r="DQ1357" i="12"/>
  <c r="DG2367" i="12"/>
  <c r="AY1862" i="12"/>
  <c r="AO1357" i="12"/>
  <c r="AO852" i="12"/>
  <c r="CM1357" i="12"/>
  <c r="K1862" i="12"/>
  <c r="EA2367" i="12"/>
  <c r="FE347" i="12"/>
  <c r="FY347" i="12"/>
  <c r="AE2367" i="12"/>
  <c r="AE1862" i="12"/>
  <c r="AY347" i="12"/>
  <c r="FO2367" i="12"/>
  <c r="EA347" i="12"/>
  <c r="BS1862" i="12"/>
  <c r="A2367" i="12"/>
  <c r="CW2367" i="12"/>
  <c r="CC1357" i="12"/>
  <c r="FY1357" i="12"/>
  <c r="DG852" i="12"/>
  <c r="EK1862" i="12"/>
  <c r="DQ852" i="12"/>
  <c r="CW1862" i="12"/>
  <c r="AY1357" i="12"/>
  <c r="CM347" i="12"/>
  <c r="DG1862" i="12"/>
  <c r="U1357" i="12"/>
  <c r="CM2367" i="12"/>
  <c r="BS2367" i="12"/>
  <c r="EU2367" i="12"/>
  <c r="EK347" i="12"/>
  <c r="CC2367" i="12"/>
  <c r="FE2367" i="12"/>
  <c r="EK2367" i="12"/>
  <c r="FY1862" i="12"/>
  <c r="AE852" i="12"/>
  <c r="BS347" i="12"/>
  <c r="EK852" i="12"/>
  <c r="GI852" i="12"/>
  <c r="EU1862" i="12"/>
  <c r="BI1862" i="12"/>
  <c r="AO347" i="12"/>
  <c r="K2367" i="12"/>
  <c r="DG347" i="12"/>
  <c r="GI1357" i="12"/>
  <c r="BI1357" i="12"/>
  <c r="DQ1862" i="12"/>
  <c r="K852" i="12"/>
  <c r="FE852" i="12"/>
  <c r="U347" i="12"/>
  <c r="A346" i="12"/>
  <c r="BI347" i="12"/>
  <c r="FY2367" i="12"/>
  <c r="AY852" i="12"/>
  <c r="EA852" i="12"/>
  <c r="CC852" i="12"/>
  <c r="EU1357" i="12"/>
  <c r="K1357" i="12"/>
  <c r="CW1357" i="12"/>
  <c r="BI852" i="12"/>
  <c r="EU852" i="12"/>
  <c r="CC347" i="12"/>
  <c r="FY852" i="12"/>
  <c r="CC1862" i="12"/>
  <c r="CW347" i="12"/>
  <c r="GI2367" i="12"/>
  <c r="A1862" i="12"/>
  <c r="AE347" i="12"/>
  <c r="AE1357" i="12"/>
  <c r="CM852" i="12"/>
  <c r="U1862" i="12"/>
  <c r="AY2367" i="12"/>
  <c r="A1357" i="12"/>
  <c r="AO2367" i="12"/>
  <c r="GI347" i="12"/>
  <c r="GI1862" i="12"/>
  <c r="FO347" i="12"/>
  <c r="BI2367" i="12"/>
  <c r="FO1862" i="12"/>
  <c r="EU347" i="12"/>
  <c r="EA1862" i="12"/>
  <c r="A852" i="12"/>
  <c r="K347" i="12"/>
  <c r="CM1862" i="12"/>
  <c r="FO852" i="12"/>
  <c r="EA1357" i="12"/>
  <c r="BS852" i="12"/>
  <c r="FE1357" i="12"/>
  <c r="DG1357" i="12"/>
  <c r="CW852" i="12"/>
  <c r="AP1358" i="12" l="1"/>
  <c r="AP348" i="12"/>
  <c r="FF1863" i="12"/>
  <c r="DR1358" i="12"/>
  <c r="DR348" i="12"/>
  <c r="L348" i="12"/>
  <c r="CN348" i="12"/>
  <c r="FP853" i="12"/>
  <c r="V853" i="12"/>
  <c r="FF2368" i="12"/>
  <c r="FP348" i="12"/>
  <c r="AZ2368" i="12"/>
  <c r="BT853" i="12"/>
  <c r="BT1358" i="12"/>
  <c r="EL1358" i="12"/>
  <c r="DH1863" i="12"/>
  <c r="L2368" i="12"/>
  <c r="EV1358" i="12"/>
  <c r="EB1863" i="12"/>
  <c r="BT1863" i="12"/>
  <c r="FZ1358" i="12"/>
  <c r="AF853" i="12"/>
  <c r="BT2368" i="12"/>
  <c r="CD1863" i="12"/>
  <c r="AP1863" i="12"/>
  <c r="DR853" i="12"/>
  <c r="BT348" i="12"/>
  <c r="B1358" i="12"/>
  <c r="GJ1358" i="12"/>
  <c r="V348" i="12"/>
  <c r="CX1358" i="12"/>
  <c r="EV2368" i="12"/>
  <c r="CD348" i="12"/>
  <c r="B347" i="12"/>
  <c r="BJ348" i="12"/>
  <c r="V1358" i="12"/>
  <c r="L1358" i="12"/>
  <c r="DH1358" i="12"/>
  <c r="EL853" i="12"/>
  <c r="FZ853" i="12"/>
  <c r="CD853" i="12"/>
  <c r="AZ1358" i="12"/>
  <c r="EL2368" i="12"/>
  <c r="AZ1863" i="12"/>
  <c r="EV1863" i="12"/>
  <c r="FF1358" i="12"/>
  <c r="BJ2368" i="12"/>
  <c r="EB2368" i="12"/>
  <c r="FZ2368" i="12"/>
  <c r="B853" i="12"/>
  <c r="GJ1863" i="12"/>
  <c r="FZ348" i="12"/>
  <c r="CN2368" i="12"/>
  <c r="CN853" i="12"/>
  <c r="CD2368" i="12"/>
  <c r="GJ348" i="12"/>
  <c r="CX853" i="12"/>
  <c r="DR2368" i="12"/>
  <c r="FF853" i="12"/>
  <c r="V1863" i="12"/>
  <c r="CX2368" i="12"/>
  <c r="AF1358" i="12"/>
  <c r="L1863" i="12"/>
  <c r="FP2368" i="12"/>
  <c r="AF2368" i="12"/>
  <c r="B1863" i="12"/>
  <c r="AZ348" i="12"/>
  <c r="AP853" i="12"/>
  <c r="CX1863" i="12"/>
  <c r="BJ1863" i="12"/>
  <c r="GJ2368" i="12"/>
  <c r="EB348" i="12"/>
  <c r="GJ853" i="12"/>
  <c r="EB1358" i="12"/>
  <c r="EL348" i="12"/>
  <c r="EB853" i="12"/>
  <c r="AP2368" i="12"/>
  <c r="CD1358" i="12"/>
  <c r="AF348" i="12"/>
  <c r="FZ1863" i="12"/>
  <c r="EV853" i="12"/>
  <c r="AF1863" i="12"/>
  <c r="BJ853" i="12"/>
  <c r="CN1863" i="12"/>
  <c r="L853" i="12"/>
  <c r="DR1863" i="12"/>
  <c r="EL1863" i="12"/>
  <c r="CX348" i="12"/>
  <c r="DH2368" i="12"/>
  <c r="DH348" i="12"/>
  <c r="B2368" i="12"/>
  <c r="CN1358" i="12"/>
  <c r="FF348" i="12"/>
  <c r="FP1358" i="12"/>
  <c r="AZ853" i="12"/>
  <c r="BJ1358" i="12"/>
  <c r="V2368" i="12"/>
  <c r="FP1863" i="12"/>
  <c r="DH853" i="12"/>
  <c r="EV348" i="12"/>
  <c r="CC2368" i="12"/>
  <c r="U348" i="12"/>
  <c r="DG853" i="12"/>
  <c r="EK1358" i="12"/>
  <c r="EA348" i="12"/>
  <c r="K853" i="12"/>
  <c r="EU2368" i="12"/>
  <c r="FY853" i="12"/>
  <c r="EU853" i="12"/>
  <c r="K1863" i="12"/>
  <c r="AE348" i="12"/>
  <c r="U1358" i="12"/>
  <c r="BI348" i="12"/>
  <c r="CM1863" i="12"/>
  <c r="FE348" i="12"/>
  <c r="K1358" i="12"/>
  <c r="A1358" i="12"/>
  <c r="DQ348" i="12"/>
  <c r="A2368" i="12"/>
  <c r="CW348" i="12"/>
  <c r="CM853" i="12"/>
  <c r="AY348" i="12"/>
  <c r="FY348" i="12"/>
  <c r="EU1863" i="12"/>
  <c r="CM1358" i="12"/>
  <c r="CW1358" i="12"/>
  <c r="EA2368" i="12"/>
  <c r="BS348" i="12"/>
  <c r="U1863" i="12"/>
  <c r="EU1358" i="12"/>
  <c r="FE1863" i="12"/>
  <c r="CC853" i="12"/>
  <c r="FE853" i="12"/>
  <c r="GI2368" i="12"/>
  <c r="BS853" i="12"/>
  <c r="BI2368" i="12"/>
  <c r="DQ1358" i="12"/>
  <c r="CC348" i="12"/>
  <c r="FY2368" i="12"/>
  <c r="AY2368" i="12"/>
  <c r="GI1863" i="12"/>
  <c r="EK348" i="12"/>
  <c r="EU348" i="12"/>
  <c r="AO1358" i="12"/>
  <c r="CW1863" i="12"/>
  <c r="CW853" i="12"/>
  <c r="FO853" i="12"/>
  <c r="CM2368" i="12"/>
  <c r="AY1863" i="12"/>
  <c r="AO348" i="12"/>
  <c r="A853" i="12"/>
  <c r="U2368" i="12"/>
  <c r="FE2368" i="12"/>
  <c r="BI1863" i="12"/>
  <c r="BS2368" i="12"/>
  <c r="K348" i="12"/>
  <c r="AY1358" i="12"/>
  <c r="DQ1863" i="12"/>
  <c r="EK1863" i="12"/>
  <c r="A347" i="12"/>
  <c r="FO1863" i="12"/>
  <c r="EA853" i="12"/>
  <c r="AE853" i="12"/>
  <c r="DG1863" i="12"/>
  <c r="EK2368" i="12"/>
  <c r="A1863" i="12"/>
  <c r="GI348" i="12"/>
  <c r="GI853" i="12"/>
  <c r="EK853" i="12"/>
  <c r="DQ2368" i="12"/>
  <c r="BS1863" i="12"/>
  <c r="AE1358" i="12"/>
  <c r="FE1358" i="12"/>
  <c r="DG348" i="12"/>
  <c r="DQ853" i="12"/>
  <c r="CC1863" i="12"/>
  <c r="CW2368" i="12"/>
  <c r="AO2368" i="12"/>
  <c r="EA1863" i="12"/>
  <c r="FY1863" i="12"/>
  <c r="BI1358" i="12"/>
  <c r="BS1358" i="12"/>
  <c r="CM348" i="12"/>
  <c r="K2368" i="12"/>
  <c r="DG2368" i="12"/>
  <c r="BI853" i="12"/>
  <c r="AO1863" i="12"/>
  <c r="GI1358" i="12"/>
  <c r="EA1358" i="12"/>
  <c r="U853" i="12"/>
  <c r="FY1358" i="12"/>
  <c r="AE1863" i="12"/>
  <c r="AE2368" i="12"/>
  <c r="DG1358" i="12"/>
  <c r="FO2368" i="12"/>
  <c r="FO1358" i="12"/>
  <c r="AY853" i="12"/>
  <c r="CC1358" i="12"/>
  <c r="FO348" i="12"/>
  <c r="AO853" i="12"/>
  <c r="B2369" i="12" l="1"/>
  <c r="AF349" i="12"/>
  <c r="L1864" i="12"/>
  <c r="GJ1864" i="12"/>
  <c r="BJ349" i="12"/>
  <c r="BT349" i="12"/>
  <c r="FP349" i="12"/>
  <c r="EV349" i="12"/>
  <c r="BJ1359" i="12"/>
  <c r="CN1359" i="12"/>
  <c r="CX349" i="12"/>
  <c r="CN1864" i="12"/>
  <c r="FZ1864" i="12"/>
  <c r="EB854" i="12"/>
  <c r="EB349" i="12"/>
  <c r="AP854" i="12"/>
  <c r="FP2369" i="12"/>
  <c r="V1864" i="12"/>
  <c r="GJ349" i="12"/>
  <c r="FZ349" i="12"/>
  <c r="EB2369" i="12"/>
  <c r="AZ1864" i="12"/>
  <c r="FZ854" i="12"/>
  <c r="V1359" i="12"/>
  <c r="EV2369" i="12"/>
  <c r="B1359" i="12"/>
  <c r="CD1864" i="12"/>
  <c r="BT1864" i="12"/>
  <c r="DH1864" i="12"/>
  <c r="AZ2369" i="12"/>
  <c r="FP854" i="12"/>
  <c r="DR1359" i="12"/>
  <c r="AZ854" i="12"/>
  <c r="EL349" i="12"/>
  <c r="AZ349" i="12"/>
  <c r="CD2369" i="12"/>
  <c r="EL854" i="12"/>
  <c r="BT2369" i="12"/>
  <c r="CN349" i="12"/>
  <c r="FP1864" i="12"/>
  <c r="FP1359" i="12"/>
  <c r="DH349" i="12"/>
  <c r="DR1864" i="12"/>
  <c r="AF1864" i="12"/>
  <c r="CD1359" i="12"/>
  <c r="EB1359" i="12"/>
  <c r="BJ1864" i="12"/>
  <c r="B1864" i="12"/>
  <c r="AF1359" i="12"/>
  <c r="DR2369" i="12"/>
  <c r="CN854" i="12"/>
  <c r="B854" i="12"/>
  <c r="FF1359" i="12"/>
  <c r="AZ1359" i="12"/>
  <c r="DH1359" i="12"/>
  <c r="B348" i="12"/>
  <c r="V349" i="12"/>
  <c r="DR854" i="12"/>
  <c r="AF854" i="12"/>
  <c r="EV1359" i="12"/>
  <c r="BT1359" i="12"/>
  <c r="FF2369" i="12"/>
  <c r="L349" i="12"/>
  <c r="AP349" i="12"/>
  <c r="DH854" i="12"/>
  <c r="EL1864" i="12"/>
  <c r="BJ854" i="12"/>
  <c r="GJ2369" i="12"/>
  <c r="FF854" i="12"/>
  <c r="BJ2369" i="12"/>
  <c r="EL2369" i="12"/>
  <c r="CX1359" i="12"/>
  <c r="EB1864" i="12"/>
  <c r="EL1359" i="12"/>
  <c r="FF1864" i="12"/>
  <c r="V2369" i="12"/>
  <c r="FF349" i="12"/>
  <c r="DH2369" i="12"/>
  <c r="L854" i="12"/>
  <c r="EV854" i="12"/>
  <c r="AP2369" i="12"/>
  <c r="GJ854" i="12"/>
  <c r="CX1864" i="12"/>
  <c r="AF2369" i="12"/>
  <c r="CX2369" i="12"/>
  <c r="CX854" i="12"/>
  <c r="CN2369" i="12"/>
  <c r="FZ2369" i="12"/>
  <c r="EV1864" i="12"/>
  <c r="CD854" i="12"/>
  <c r="L1359" i="12"/>
  <c r="CD349" i="12"/>
  <c r="GJ1359" i="12"/>
  <c r="AP1864" i="12"/>
  <c r="FZ1359" i="12"/>
  <c r="L2369" i="12"/>
  <c r="BT854" i="12"/>
  <c r="V854" i="12"/>
  <c r="DR349" i="12"/>
  <c r="AP1359" i="12"/>
  <c r="BS2369" i="12"/>
  <c r="EK1359" i="12"/>
  <c r="EU1359" i="12"/>
  <c r="DQ854" i="12"/>
  <c r="DQ1359" i="12"/>
  <c r="FE2369" i="12"/>
  <c r="FO854" i="12"/>
  <c r="K1864" i="12"/>
  <c r="AE1359" i="12"/>
  <c r="BI854" i="12"/>
  <c r="A348" i="12"/>
  <c r="A854" i="12"/>
  <c r="AY854" i="12"/>
  <c r="EU2369" i="12"/>
  <c r="FO349" i="12"/>
  <c r="AO1864" i="12"/>
  <c r="AY1359" i="12"/>
  <c r="EU854" i="12"/>
  <c r="CM1359" i="12"/>
  <c r="CW349" i="12"/>
  <c r="BI1359" i="12"/>
  <c r="AY349" i="12"/>
  <c r="K1359" i="12"/>
  <c r="CC2369" i="12"/>
  <c r="DG1359" i="12"/>
  <c r="K349" i="12"/>
  <c r="BS1864" i="12"/>
  <c r="FE349" i="12"/>
  <c r="U854" i="12"/>
  <c r="DG2369" i="12"/>
  <c r="AO854" i="12"/>
  <c r="CM349" i="12"/>
  <c r="BI1864" i="12"/>
  <c r="FE1359" i="12"/>
  <c r="EK349" i="12"/>
  <c r="EA349" i="12"/>
  <c r="DG349" i="12"/>
  <c r="AY1864" i="12"/>
  <c r="DQ1864" i="12"/>
  <c r="AE2369" i="12"/>
  <c r="FY1359" i="12"/>
  <c r="CC1359" i="12"/>
  <c r="BI2369" i="12"/>
  <c r="EK854" i="12"/>
  <c r="FE1864" i="12"/>
  <c r="DQ349" i="12"/>
  <c r="AE1864" i="12"/>
  <c r="U1864" i="12"/>
  <c r="K854" i="12"/>
  <c r="BS349" i="12"/>
  <c r="AO349" i="12"/>
  <c r="DQ2369" i="12"/>
  <c r="A1864" i="12"/>
  <c r="BS1359" i="12"/>
  <c r="GI2369" i="12"/>
  <c r="DG1864" i="12"/>
  <c r="U1359" i="12"/>
  <c r="AE854" i="12"/>
  <c r="AO2369" i="12"/>
  <c r="CC854" i="12"/>
  <c r="GI854" i="12"/>
  <c r="FY854" i="12"/>
  <c r="AY2369" i="12"/>
  <c r="CW2369" i="12"/>
  <c r="U2369" i="12"/>
  <c r="CM2369" i="12"/>
  <c r="A1359" i="12"/>
  <c r="GI349" i="12"/>
  <c r="A2369" i="12"/>
  <c r="FY1864" i="12"/>
  <c r="CM1864" i="12"/>
  <c r="GI1864" i="12"/>
  <c r="U349" i="12"/>
  <c r="FO1359" i="12"/>
  <c r="EK1864" i="12"/>
  <c r="EA2369" i="12"/>
  <c r="EK2369" i="12"/>
  <c r="EA854" i="12"/>
  <c r="EU349" i="12"/>
  <c r="FO1864" i="12"/>
  <c r="BI349" i="12"/>
  <c r="FY2369" i="12"/>
  <c r="CC1864" i="12"/>
  <c r="CW1864" i="12"/>
  <c r="EA1359" i="12"/>
  <c r="CM854" i="12"/>
  <c r="GI1359" i="12"/>
  <c r="EA1864" i="12"/>
  <c r="CC349" i="12"/>
  <c r="FY349" i="12"/>
  <c r="CW854" i="12"/>
  <c r="FE854" i="12"/>
  <c r="FO2369" i="12"/>
  <c r="K2369" i="12"/>
  <c r="AE349" i="12"/>
  <c r="EU1864" i="12"/>
  <c r="AO1359" i="12"/>
  <c r="BS854" i="12"/>
  <c r="DG854" i="12"/>
  <c r="CW1359" i="12"/>
  <c r="FZ1360" i="12" l="1"/>
  <c r="CX1865" i="12"/>
  <c r="BJ855" i="12"/>
  <c r="DH1360" i="12"/>
  <c r="CN350" i="12"/>
  <c r="CD1865" i="12"/>
  <c r="GJ350" i="12"/>
  <c r="L1865" i="12"/>
  <c r="AP1360" i="12"/>
  <c r="L2370" i="12"/>
  <c r="CD350" i="12"/>
  <c r="FZ2370" i="12"/>
  <c r="AF2370" i="12"/>
  <c r="EV855" i="12"/>
  <c r="V2370" i="12"/>
  <c r="CX1360" i="12"/>
  <c r="GJ2370" i="12"/>
  <c r="AP350" i="12"/>
  <c r="EV1360" i="12"/>
  <c r="B349" i="12"/>
  <c r="B855" i="12"/>
  <c r="B1865" i="12"/>
  <c r="AF1865" i="12"/>
  <c r="FP1865" i="12"/>
  <c r="CD2370" i="12"/>
  <c r="DR1360" i="12"/>
  <c r="BT1865" i="12"/>
  <c r="V1360" i="12"/>
  <c r="FZ350" i="12"/>
  <c r="AP855" i="12"/>
  <c r="CN1865" i="12"/>
  <c r="EV350" i="12"/>
  <c r="GJ1865" i="12"/>
  <c r="L1360" i="12"/>
  <c r="FF1865" i="12"/>
  <c r="L350" i="12"/>
  <c r="CN855" i="12"/>
  <c r="AZ350" i="12"/>
  <c r="FZ855" i="12"/>
  <c r="EB350" i="12"/>
  <c r="FP350" i="12"/>
  <c r="V855" i="12"/>
  <c r="AP1865" i="12"/>
  <c r="CD855" i="12"/>
  <c r="CX855" i="12"/>
  <c r="GJ855" i="12"/>
  <c r="DH2370" i="12"/>
  <c r="EL1360" i="12"/>
  <c r="BJ2370" i="12"/>
  <c r="EL1865" i="12"/>
  <c r="FF2370" i="12"/>
  <c r="DR855" i="12"/>
  <c r="AZ1360" i="12"/>
  <c r="DR2370" i="12"/>
  <c r="EB1360" i="12"/>
  <c r="DH350" i="12"/>
  <c r="BT2370" i="12"/>
  <c r="EL350" i="12"/>
  <c r="AZ2370" i="12"/>
  <c r="B1360" i="12"/>
  <c r="AZ1865" i="12"/>
  <c r="V1865" i="12"/>
  <c r="EB855" i="12"/>
  <c r="CN1360" i="12"/>
  <c r="BT350" i="12"/>
  <c r="AF350" i="12"/>
  <c r="DR350" i="12"/>
  <c r="CN2370" i="12"/>
  <c r="L855" i="12"/>
  <c r="EL2370" i="12"/>
  <c r="AF855" i="12"/>
  <c r="BJ1865" i="12"/>
  <c r="DR1865" i="12"/>
  <c r="FP855" i="12"/>
  <c r="CX350" i="12"/>
  <c r="BT855" i="12"/>
  <c r="GJ1360" i="12"/>
  <c r="EV1865" i="12"/>
  <c r="CX2370" i="12"/>
  <c r="AP2370" i="12"/>
  <c r="FF350" i="12"/>
  <c r="EB1865" i="12"/>
  <c r="FF855" i="12"/>
  <c r="DH855" i="12"/>
  <c r="BT1360" i="12"/>
  <c r="V350" i="12"/>
  <c r="FF1360" i="12"/>
  <c r="AF1360" i="12"/>
  <c r="CD1360" i="12"/>
  <c r="FP1360" i="12"/>
  <c r="EL855" i="12"/>
  <c r="AZ855" i="12"/>
  <c r="DH1865" i="12"/>
  <c r="EV2370" i="12"/>
  <c r="EB2370" i="12"/>
  <c r="FP2370" i="12"/>
  <c r="FZ1865" i="12"/>
  <c r="BJ1360" i="12"/>
  <c r="BJ350" i="12"/>
  <c r="B2370" i="12"/>
  <c r="DG350" i="12"/>
  <c r="EA350" i="12"/>
  <c r="DG1360" i="12"/>
  <c r="CM1360" i="12"/>
  <c r="AY1360" i="12"/>
  <c r="FE1865" i="12"/>
  <c r="CW855" i="12"/>
  <c r="DG1865" i="12"/>
  <c r="AE350" i="12"/>
  <c r="BS2370" i="12"/>
  <c r="EK1865" i="12"/>
  <c r="FO350" i="12"/>
  <c r="AE2370" i="12"/>
  <c r="EA1360" i="12"/>
  <c r="BS350" i="12"/>
  <c r="U350" i="12"/>
  <c r="EK1360" i="12"/>
  <c r="CC855" i="12"/>
  <c r="AY2370" i="12"/>
  <c r="FY855" i="12"/>
  <c r="FY1865" i="12"/>
  <c r="K1360" i="12"/>
  <c r="FO2370" i="12"/>
  <c r="FE855" i="12"/>
  <c r="CM1865" i="12"/>
  <c r="EA855" i="12"/>
  <c r="FE350" i="12"/>
  <c r="AO855" i="12"/>
  <c r="DQ2370" i="12"/>
  <c r="BI855" i="12"/>
  <c r="FE2370" i="12"/>
  <c r="GI855" i="12"/>
  <c r="CC1865" i="12"/>
  <c r="GI350" i="12"/>
  <c r="AY350" i="12"/>
  <c r="GI2370" i="12"/>
  <c r="EU1865" i="12"/>
  <c r="BS855" i="12"/>
  <c r="EK2370" i="12"/>
  <c r="FY1360" i="12"/>
  <c r="A855" i="12"/>
  <c r="CC1360" i="12"/>
  <c r="EU855" i="12"/>
  <c r="EU350" i="12"/>
  <c r="AE1360" i="12"/>
  <c r="A349" i="12"/>
  <c r="AE855" i="12"/>
  <c r="AY855" i="12"/>
  <c r="BI2370" i="12"/>
  <c r="K350" i="12"/>
  <c r="EK855" i="12"/>
  <c r="CM2370" i="12"/>
  <c r="CM855" i="12"/>
  <c r="AO1360" i="12"/>
  <c r="DQ1865" i="12"/>
  <c r="CW350" i="12"/>
  <c r="BI350" i="12"/>
  <c r="U2370" i="12"/>
  <c r="DQ350" i="12"/>
  <c r="K2370" i="12"/>
  <c r="AO2370" i="12"/>
  <c r="EU2370" i="12"/>
  <c r="AE1865" i="12"/>
  <c r="BS1865" i="12"/>
  <c r="K855" i="12"/>
  <c r="BI1865" i="12"/>
  <c r="U1360" i="12"/>
  <c r="CW1865" i="12"/>
  <c r="EK350" i="12"/>
  <c r="DQ855" i="12"/>
  <c r="FY350" i="12"/>
  <c r="EA1865" i="12"/>
  <c r="AO1865" i="12"/>
  <c r="K1865" i="12"/>
  <c r="FO1360" i="12"/>
  <c r="CM350" i="12"/>
  <c r="AY1865" i="12"/>
  <c r="DG855" i="12"/>
  <c r="FO1865" i="12"/>
  <c r="U855" i="12"/>
  <c r="A2370" i="12"/>
  <c r="A1865" i="12"/>
  <c r="EU1360" i="12"/>
  <c r="CC350" i="12"/>
  <c r="EA2370" i="12"/>
  <c r="DG2370" i="12"/>
  <c r="U1865" i="12"/>
  <c r="CW2370" i="12"/>
  <c r="FE1360" i="12"/>
  <c r="GI1865" i="12"/>
  <c r="GI1360" i="12"/>
  <c r="CW1360" i="12"/>
  <c r="AO350" i="12"/>
  <c r="BI1360" i="12"/>
  <c r="CC2370" i="12"/>
  <c r="A1360" i="12"/>
  <c r="BS1360" i="12"/>
  <c r="FO855" i="12"/>
  <c r="DQ1360" i="12"/>
  <c r="FY2370" i="12"/>
  <c r="EB2371" i="12" l="1"/>
  <c r="FF856" i="12"/>
  <c r="AF856" i="12"/>
  <c r="FF2371" i="12"/>
  <c r="FF1866" i="12"/>
  <c r="AF1866" i="12"/>
  <c r="CD351" i="12"/>
  <c r="B2371" i="12"/>
  <c r="FP2371" i="12"/>
  <c r="AZ856" i="12"/>
  <c r="AF1361" i="12"/>
  <c r="DH856" i="12"/>
  <c r="AP2371" i="12"/>
  <c r="BT856" i="12"/>
  <c r="BJ1866" i="12"/>
  <c r="CN2371" i="12"/>
  <c r="CN1361" i="12"/>
  <c r="B1361" i="12"/>
  <c r="DH351" i="12"/>
  <c r="DR856" i="12"/>
  <c r="EL1361" i="12"/>
  <c r="CD856" i="12"/>
  <c r="EB351" i="12"/>
  <c r="L351" i="12"/>
  <c r="EV351" i="12"/>
  <c r="V1361" i="12"/>
  <c r="FP1866" i="12"/>
  <c r="B350" i="12"/>
  <c r="CX1361" i="12"/>
  <c r="FZ2371" i="12"/>
  <c r="L1866" i="12"/>
  <c r="DH1361" i="12"/>
  <c r="BJ351" i="12"/>
  <c r="FF1361" i="12"/>
  <c r="DR351" i="12"/>
  <c r="EB1361" i="12"/>
  <c r="FZ856" i="12"/>
  <c r="BT1866" i="12"/>
  <c r="GJ351" i="12"/>
  <c r="BJ1361" i="12"/>
  <c r="EV2371" i="12"/>
  <c r="FP1361" i="12"/>
  <c r="V351" i="12"/>
  <c r="EB1866" i="12"/>
  <c r="EV1866" i="12"/>
  <c r="FP856" i="12"/>
  <c r="EL2371" i="12"/>
  <c r="AF351" i="12"/>
  <c r="V1866" i="12"/>
  <c r="EL351" i="12"/>
  <c r="DR2371" i="12"/>
  <c r="EL1866" i="12"/>
  <c r="GJ856" i="12"/>
  <c r="V856" i="12"/>
  <c r="AZ351" i="12"/>
  <c r="L1361" i="12"/>
  <c r="AP856" i="12"/>
  <c r="DR1361" i="12"/>
  <c r="B1866" i="12"/>
  <c r="AP351" i="12"/>
  <c r="EV856" i="12"/>
  <c r="L2371" i="12"/>
  <c r="CD1866" i="12"/>
  <c r="CX1866" i="12"/>
  <c r="EL856" i="12"/>
  <c r="CX2371" i="12"/>
  <c r="CX351" i="12"/>
  <c r="EB856" i="12"/>
  <c r="AZ2371" i="12"/>
  <c r="DH2371" i="12"/>
  <c r="AP1866" i="12"/>
  <c r="CN1866" i="12"/>
  <c r="EV1361" i="12"/>
  <c r="V2371" i="12"/>
  <c r="BJ856" i="12"/>
  <c r="FZ1866" i="12"/>
  <c r="DH1866" i="12"/>
  <c r="CD1361" i="12"/>
  <c r="BT1361" i="12"/>
  <c r="FF351" i="12"/>
  <c r="GJ1361" i="12"/>
  <c r="DR1866" i="12"/>
  <c r="L856" i="12"/>
  <c r="BT351" i="12"/>
  <c r="AZ1866" i="12"/>
  <c r="BT2371" i="12"/>
  <c r="AZ1361" i="12"/>
  <c r="BJ2371" i="12"/>
  <c r="CX856" i="12"/>
  <c r="FP351" i="12"/>
  <c r="CN856" i="12"/>
  <c r="GJ1866" i="12"/>
  <c r="FZ351" i="12"/>
  <c r="CD2371" i="12"/>
  <c r="B856" i="12"/>
  <c r="GJ2371" i="12"/>
  <c r="AF2371" i="12"/>
  <c r="AP1361" i="12"/>
  <c r="CN351" i="12"/>
  <c r="FZ1361" i="12"/>
  <c r="FO856" i="12"/>
  <c r="FO1866" i="12"/>
  <c r="A1866" i="12"/>
  <c r="U856" i="12"/>
  <c r="FY351" i="12"/>
  <c r="AO2371" i="12"/>
  <c r="U1361" i="12"/>
  <c r="AY2371" i="12"/>
  <c r="EK2371" i="12"/>
  <c r="AO1866" i="12"/>
  <c r="GI1361" i="12"/>
  <c r="CM1361" i="12"/>
  <c r="K856" i="12"/>
  <c r="CM856" i="12"/>
  <c r="CW351" i="12"/>
  <c r="U351" i="12"/>
  <c r="EU351" i="12"/>
  <c r="EU2371" i="12"/>
  <c r="FO351" i="12"/>
  <c r="EA1361" i="12"/>
  <c r="BI2371" i="12"/>
  <c r="FY1361" i="12"/>
  <c r="EU1361" i="12"/>
  <c r="AY856" i="12"/>
  <c r="FE856" i="12"/>
  <c r="AE2371" i="12"/>
  <c r="CC1866" i="12"/>
  <c r="A350" i="12"/>
  <c r="FY1866" i="12"/>
  <c r="DQ1866" i="12"/>
  <c r="AY351" i="12"/>
  <c r="U2371" i="12"/>
  <c r="U1866" i="12"/>
  <c r="FY856" i="12"/>
  <c r="DG1361" i="12"/>
  <c r="A2371" i="12"/>
  <c r="CC2371" i="12"/>
  <c r="BI1866" i="12"/>
  <c r="CW856" i="12"/>
  <c r="CM351" i="12"/>
  <c r="DQ351" i="12"/>
  <c r="AE351" i="12"/>
  <c r="EA1866" i="12"/>
  <c r="AE856" i="12"/>
  <c r="CW1866" i="12"/>
  <c r="AO351" i="12"/>
  <c r="K1361" i="12"/>
  <c r="DQ856" i="12"/>
  <c r="BS856" i="12"/>
  <c r="AY1361" i="12"/>
  <c r="AO1361" i="12"/>
  <c r="CW1361" i="12"/>
  <c r="DG2371" i="12"/>
  <c r="BS351" i="12"/>
  <c r="FO1361" i="12"/>
  <c r="CM2371" i="12"/>
  <c r="K351" i="12"/>
  <c r="EK856" i="12"/>
  <c r="BS1866" i="12"/>
  <c r="CC351" i="12"/>
  <c r="EA856" i="12"/>
  <c r="DG351" i="12"/>
  <c r="EU1866" i="12"/>
  <c r="GI2371" i="12"/>
  <c r="GI856" i="12"/>
  <c r="A1361" i="12"/>
  <c r="CC1361" i="12"/>
  <c r="FY2371" i="12"/>
  <c r="EA351" i="12"/>
  <c r="EU856" i="12"/>
  <c r="BI351" i="12"/>
  <c r="DG1866" i="12"/>
  <c r="FE2371" i="12"/>
  <c r="CC856" i="12"/>
  <c r="BI1361" i="12"/>
  <c r="AE1361" i="12"/>
  <c r="GI351" i="12"/>
  <c r="EK1866" i="12"/>
  <c r="FE1866" i="12"/>
  <c r="A856" i="12"/>
  <c r="EK1361" i="12"/>
  <c r="AO856" i="12"/>
  <c r="BI856" i="12"/>
  <c r="K2371" i="12"/>
  <c r="EA2371" i="12"/>
  <c r="BS1361" i="12"/>
  <c r="AY1866" i="12"/>
  <c r="DG856" i="12"/>
  <c r="DQ1361" i="12"/>
  <c r="FO2371" i="12"/>
  <c r="CM1866" i="12"/>
  <c r="FE351" i="12"/>
  <c r="FE1361" i="12"/>
  <c r="BS2371" i="12"/>
  <c r="K1866" i="12"/>
  <c r="GI1866" i="12"/>
  <c r="EK351" i="12"/>
  <c r="CW2371" i="12"/>
  <c r="DQ2371" i="12"/>
  <c r="AE1866" i="12"/>
  <c r="CN352" i="12" l="1"/>
  <c r="CN857" i="12"/>
  <c r="BJ857" i="12"/>
  <c r="B1867" i="12"/>
  <c r="EL2372" i="12"/>
  <c r="FP1867" i="12"/>
  <c r="BJ1867" i="12"/>
  <c r="AF857" i="12"/>
  <c r="FZ1362" i="12"/>
  <c r="GJ2372" i="12"/>
  <c r="GJ1867" i="12"/>
  <c r="BJ2372" i="12"/>
  <c r="BT352" i="12"/>
  <c r="FF352" i="12"/>
  <c r="FZ1867" i="12"/>
  <c r="CN1867" i="12"/>
  <c r="EB857" i="12"/>
  <c r="CX1867" i="12"/>
  <c r="AP352" i="12"/>
  <c r="L1362" i="12"/>
  <c r="EL1867" i="12"/>
  <c r="AF352" i="12"/>
  <c r="EB1867" i="12"/>
  <c r="BJ1362" i="12"/>
  <c r="EB1362" i="12"/>
  <c r="DH1362" i="12"/>
  <c r="B351" i="12"/>
  <c r="L352" i="12"/>
  <c r="DR857" i="12"/>
  <c r="CN2372" i="12"/>
  <c r="DH857" i="12"/>
  <c r="B2372" i="12"/>
  <c r="FF2372" i="12"/>
  <c r="L857" i="12"/>
  <c r="AP1867" i="12"/>
  <c r="CD1867" i="12"/>
  <c r="V352" i="12"/>
  <c r="L1867" i="12"/>
  <c r="DH352" i="12"/>
  <c r="CD352" i="12"/>
  <c r="AP1362" i="12"/>
  <c r="CD2372" i="12"/>
  <c r="FP352" i="12"/>
  <c r="BT2372" i="12"/>
  <c r="DR1867" i="12"/>
  <c r="CD1362" i="12"/>
  <c r="V2372" i="12"/>
  <c r="DH2372" i="12"/>
  <c r="CX2372" i="12"/>
  <c r="L2372" i="12"/>
  <c r="DR1362" i="12"/>
  <c r="V857" i="12"/>
  <c r="EL352" i="12"/>
  <c r="FP857" i="12"/>
  <c r="FP1362" i="12"/>
  <c r="BT1867" i="12"/>
  <c r="FF1362" i="12"/>
  <c r="FZ2372" i="12"/>
  <c r="V1362" i="12"/>
  <c r="CD857" i="12"/>
  <c r="B1362" i="12"/>
  <c r="BT857" i="12"/>
  <c r="AZ857" i="12"/>
  <c r="AF1867" i="12"/>
  <c r="FF857" i="12"/>
  <c r="B857" i="12"/>
  <c r="AZ1362" i="12"/>
  <c r="BT1362" i="12"/>
  <c r="CX352" i="12"/>
  <c r="AZ352" i="12"/>
  <c r="DR2372" i="12"/>
  <c r="GJ352" i="12"/>
  <c r="DR352" i="12"/>
  <c r="EB352" i="12"/>
  <c r="AF1362" i="12"/>
  <c r="AF2372" i="12"/>
  <c r="FZ352" i="12"/>
  <c r="CX857" i="12"/>
  <c r="AZ1867" i="12"/>
  <c r="GJ1362" i="12"/>
  <c r="DH1867" i="12"/>
  <c r="EV1362" i="12"/>
  <c r="AZ2372" i="12"/>
  <c r="EL857" i="12"/>
  <c r="EV857" i="12"/>
  <c r="AP857" i="12"/>
  <c r="GJ857" i="12"/>
  <c r="V1867" i="12"/>
  <c r="EV1867" i="12"/>
  <c r="EV2372" i="12"/>
  <c r="FZ857" i="12"/>
  <c r="BJ352" i="12"/>
  <c r="CX1362" i="12"/>
  <c r="EV352" i="12"/>
  <c r="EL1362" i="12"/>
  <c r="CN1362" i="12"/>
  <c r="AP2372" i="12"/>
  <c r="FP2372" i="12"/>
  <c r="FF1867" i="12"/>
  <c r="EB2372" i="12"/>
  <c r="U1362" i="12"/>
  <c r="FY857" i="12"/>
  <c r="CM857" i="12"/>
  <c r="GI857" i="12"/>
  <c r="DQ1867" i="12"/>
  <c r="K2372" i="12"/>
  <c r="BS1362" i="12"/>
  <c r="GI2372" i="12"/>
  <c r="GI352" i="12"/>
  <c r="FE352" i="12"/>
  <c r="FY1867" i="12"/>
  <c r="EA352" i="12"/>
  <c r="AO1867" i="12"/>
  <c r="EK352" i="12"/>
  <c r="K1362" i="12"/>
  <c r="AY2372" i="12"/>
  <c r="AO352" i="12"/>
  <c r="CW352" i="12"/>
  <c r="AE352" i="12"/>
  <c r="K352" i="12"/>
  <c r="BI1362" i="12"/>
  <c r="AY352" i="12"/>
  <c r="GI1867" i="12"/>
  <c r="DG352" i="12"/>
  <c r="CC2372" i="12"/>
  <c r="CM1362" i="12"/>
  <c r="DG1362" i="12"/>
  <c r="BS1867" i="12"/>
  <c r="EA857" i="12"/>
  <c r="DG857" i="12"/>
  <c r="AY857" i="12"/>
  <c r="CM352" i="12"/>
  <c r="BI352" i="12"/>
  <c r="K1867" i="12"/>
  <c r="U352" i="12"/>
  <c r="EU352" i="12"/>
  <c r="CW1867" i="12"/>
  <c r="FO352" i="12"/>
  <c r="A351" i="12"/>
  <c r="DG1867" i="12"/>
  <c r="FE1362" i="12"/>
  <c r="AY1362" i="12"/>
  <c r="EU2372" i="12"/>
  <c r="CC1867" i="12"/>
  <c r="AO1362" i="12"/>
  <c r="FY352" i="12"/>
  <c r="EU857" i="12"/>
  <c r="CC1362" i="12"/>
  <c r="DQ1362" i="12"/>
  <c r="AE1867" i="12"/>
  <c r="U1867" i="12"/>
  <c r="AO2372" i="12"/>
  <c r="BI2372" i="12"/>
  <c r="BI1867" i="12"/>
  <c r="FY2372" i="12"/>
  <c r="CW2372" i="12"/>
  <c r="FE2372" i="12"/>
  <c r="EK857" i="12"/>
  <c r="DQ352" i="12"/>
  <c r="BS857" i="12"/>
  <c r="AE2372" i="12"/>
  <c r="EU1362" i="12"/>
  <c r="A857" i="12"/>
  <c r="AO857" i="12"/>
  <c r="DQ2372" i="12"/>
  <c r="CC857" i="12"/>
  <c r="BS352" i="12"/>
  <c r="CW857" i="12"/>
  <c r="FE1867" i="12"/>
  <c r="FO1362" i="12"/>
  <c r="U2372" i="12"/>
  <c r="A1867" i="12"/>
  <c r="CM1867" i="12"/>
  <c r="FY1362" i="12"/>
  <c r="EK1867" i="12"/>
  <c r="EK1362" i="12"/>
  <c r="EK2372" i="12"/>
  <c r="EA1867" i="12"/>
  <c r="FO1867" i="12"/>
  <c r="BI857" i="12"/>
  <c r="CC352" i="12"/>
  <c r="FO857" i="12"/>
  <c r="GI1362" i="12"/>
  <c r="DQ857" i="12"/>
  <c r="EA1362" i="12"/>
  <c r="U857" i="12"/>
  <c r="CW1362" i="12"/>
  <c r="FO2372" i="12"/>
  <c r="AE1362" i="12"/>
  <c r="FE857" i="12"/>
  <c r="EA2372" i="12"/>
  <c r="EU1867" i="12"/>
  <c r="BS2372" i="12"/>
  <c r="DG2372" i="12"/>
  <c r="K857" i="12"/>
  <c r="CM2372" i="12"/>
  <c r="A2372" i="12"/>
  <c r="A1362" i="12"/>
  <c r="AE857" i="12"/>
  <c r="AY1867" i="12"/>
  <c r="FZ858" i="12" l="1"/>
  <c r="AF1363" i="12"/>
  <c r="AZ858" i="12"/>
  <c r="V2373" i="12"/>
  <c r="DH858" i="12"/>
  <c r="AP353" i="12"/>
  <c r="BJ1868" i="12"/>
  <c r="EB2373" i="12"/>
  <c r="CN1363" i="12"/>
  <c r="BJ353" i="12"/>
  <c r="V1868" i="12"/>
  <c r="EL858" i="12"/>
  <c r="GJ1363" i="12"/>
  <c r="AF2373" i="12"/>
  <c r="GJ353" i="12"/>
  <c r="BT1363" i="12"/>
  <c r="AF1868" i="12"/>
  <c r="CD858" i="12"/>
  <c r="BT1868" i="12"/>
  <c r="V858" i="12"/>
  <c r="DH2373" i="12"/>
  <c r="BT2373" i="12"/>
  <c r="CD353" i="12"/>
  <c r="CD1868" i="12"/>
  <c r="B2373" i="12"/>
  <c r="L353" i="12"/>
  <c r="BJ1363" i="12"/>
  <c r="L1363" i="12"/>
  <c r="CN1868" i="12"/>
  <c r="BJ2373" i="12"/>
  <c r="AF858" i="12"/>
  <c r="B1868" i="12"/>
  <c r="EL1363" i="12"/>
  <c r="AZ1868" i="12"/>
  <c r="AZ1363" i="12"/>
  <c r="DR1363" i="12"/>
  <c r="AP1868" i="12"/>
  <c r="EB1868" i="12"/>
  <c r="BJ858" i="12"/>
  <c r="FP2373" i="12"/>
  <c r="EV353" i="12"/>
  <c r="EV2373" i="12"/>
  <c r="AP858" i="12"/>
  <c r="EV1363" i="12"/>
  <c r="CX858" i="12"/>
  <c r="EB353" i="12"/>
  <c r="AZ353" i="12"/>
  <c r="B858" i="12"/>
  <c r="BT858" i="12"/>
  <c r="FZ2373" i="12"/>
  <c r="FP858" i="12"/>
  <c r="L2373" i="12"/>
  <c r="CD1363" i="12"/>
  <c r="CD2373" i="12"/>
  <c r="L1868" i="12"/>
  <c r="L858" i="12"/>
  <c r="CN2373" i="12"/>
  <c r="DH1363" i="12"/>
  <c r="AF353" i="12"/>
  <c r="CX1868" i="12"/>
  <c r="FF353" i="12"/>
  <c r="GJ2373" i="12"/>
  <c r="FP1868" i="12"/>
  <c r="CN858" i="12"/>
  <c r="FF1868" i="12"/>
  <c r="GJ858" i="12"/>
  <c r="AZ2373" i="12"/>
  <c r="DR2373" i="12"/>
  <c r="V1363" i="12"/>
  <c r="FP1363" i="12"/>
  <c r="FP353" i="12"/>
  <c r="DH353" i="12"/>
  <c r="B352" i="12"/>
  <c r="FZ1868" i="12"/>
  <c r="GJ1868" i="12"/>
  <c r="AP2373" i="12"/>
  <c r="CX1363" i="12"/>
  <c r="EV1868" i="12"/>
  <c r="EV858" i="12"/>
  <c r="DH1868" i="12"/>
  <c r="FZ353" i="12"/>
  <c r="DR353" i="12"/>
  <c r="CX353" i="12"/>
  <c r="FF858" i="12"/>
  <c r="B1363" i="12"/>
  <c r="FF1363" i="12"/>
  <c r="EL353" i="12"/>
  <c r="CX2373" i="12"/>
  <c r="DR1868" i="12"/>
  <c r="AP1363" i="12"/>
  <c r="V353" i="12"/>
  <c r="FF2373" i="12"/>
  <c r="DR858" i="12"/>
  <c r="EB1363" i="12"/>
  <c r="EL1868" i="12"/>
  <c r="EB858" i="12"/>
  <c r="BT353" i="12"/>
  <c r="FZ1363" i="12"/>
  <c r="EL2373" i="12"/>
  <c r="CN353" i="12"/>
  <c r="AY2373" i="12"/>
  <c r="AY353" i="12"/>
  <c r="CC2373" i="12"/>
  <c r="K1868" i="12"/>
  <c r="EU858" i="12"/>
  <c r="GI353" i="12"/>
  <c r="CW1363" i="12"/>
  <c r="AY858" i="12"/>
  <c r="BS1868" i="12"/>
  <c r="AO1363" i="12"/>
  <c r="GI2373" i="12"/>
  <c r="EA1868" i="12"/>
  <c r="U1363" i="12"/>
  <c r="FY1868" i="12"/>
  <c r="BS858" i="12"/>
  <c r="BS2373" i="12"/>
  <c r="K858" i="12"/>
  <c r="FE1868" i="12"/>
  <c r="DG1363" i="12"/>
  <c r="BI1363" i="12"/>
  <c r="CC1868" i="12"/>
  <c r="K353" i="12"/>
  <c r="GI858" i="12"/>
  <c r="A1363" i="12"/>
  <c r="GI1363" i="12"/>
  <c r="FE1363" i="12"/>
  <c r="AO858" i="12"/>
  <c r="AY1868" i="12"/>
  <c r="FY1363" i="12"/>
  <c r="DG858" i="12"/>
  <c r="BS353" i="12"/>
  <c r="FY353" i="12"/>
  <c r="CM858" i="12"/>
  <c r="FE353" i="12"/>
  <c r="DG2373" i="12"/>
  <c r="FE858" i="12"/>
  <c r="CW858" i="12"/>
  <c r="GI1868" i="12"/>
  <c r="EU353" i="12"/>
  <c r="U353" i="12"/>
  <c r="FO1868" i="12"/>
  <c r="AY1363" i="12"/>
  <c r="EA2373" i="12"/>
  <c r="CW2373" i="12"/>
  <c r="DQ2373" i="12"/>
  <c r="AE2373" i="12"/>
  <c r="BS1363" i="12"/>
  <c r="CM1868" i="12"/>
  <c r="CM2373" i="12"/>
  <c r="CW1868" i="12"/>
  <c r="EA858" i="12"/>
  <c r="FO858" i="12"/>
  <c r="K2373" i="12"/>
  <c r="DQ1868" i="12"/>
  <c r="U2373" i="12"/>
  <c r="AE1363" i="12"/>
  <c r="EU2373" i="12"/>
  <c r="AO1868" i="12"/>
  <c r="BI858" i="12"/>
  <c r="EK858" i="12"/>
  <c r="EA1363" i="12"/>
  <c r="A858" i="12"/>
  <c r="EA353" i="12"/>
  <c r="CC858" i="12"/>
  <c r="DG353" i="12"/>
  <c r="CC353" i="12"/>
  <c r="BI353" i="12"/>
  <c r="CM353" i="12"/>
  <c r="FY2373" i="12"/>
  <c r="BI1868" i="12"/>
  <c r="EU1868" i="12"/>
  <c r="FO1363" i="12"/>
  <c r="CW353" i="12"/>
  <c r="K1363" i="12"/>
  <c r="AO2373" i="12"/>
  <c r="DQ858" i="12"/>
  <c r="EK1868" i="12"/>
  <c r="U858" i="12"/>
  <c r="AE353" i="12"/>
  <c r="FY858" i="12"/>
  <c r="FE2373" i="12"/>
  <c r="BI2373" i="12"/>
  <c r="FO353" i="12"/>
  <c r="EK1363" i="12"/>
  <c r="EU1363" i="12"/>
  <c r="DG1868" i="12"/>
  <c r="EK353" i="12"/>
  <c r="AE1868" i="12"/>
  <c r="DQ353" i="12"/>
  <c r="A1868" i="12"/>
  <c r="AE858" i="12"/>
  <c r="A2373" i="12"/>
  <c r="AO353" i="12"/>
  <c r="CM1363" i="12"/>
  <c r="DQ1363" i="12"/>
  <c r="CC1363" i="12"/>
  <c r="EK2373" i="12"/>
  <c r="A352" i="12"/>
  <c r="FO2373" i="12"/>
  <c r="U1868" i="12"/>
  <c r="V354" i="12" l="1"/>
  <c r="GJ1869" i="12"/>
  <c r="FP1869" i="12"/>
  <c r="AP859" i="12"/>
  <c r="AF859" i="12"/>
  <c r="V1869" i="12"/>
  <c r="CN354" i="12"/>
  <c r="EB859" i="12"/>
  <c r="FF2374" i="12"/>
  <c r="CX2374" i="12"/>
  <c r="FF859" i="12"/>
  <c r="DH1869" i="12"/>
  <c r="AP2374" i="12"/>
  <c r="DH354" i="12"/>
  <c r="DR2374" i="12"/>
  <c r="CN859" i="12"/>
  <c r="CX1869" i="12"/>
  <c r="L859" i="12"/>
  <c r="L2374" i="12"/>
  <c r="B859" i="12"/>
  <c r="EV1364" i="12"/>
  <c r="FP2374" i="12"/>
  <c r="DR1364" i="12"/>
  <c r="B1869" i="12"/>
  <c r="L1364" i="12"/>
  <c r="CD1869" i="12"/>
  <c r="V859" i="12"/>
  <c r="BT1364" i="12"/>
  <c r="EL859" i="12"/>
  <c r="EB2374" i="12"/>
  <c r="V2374" i="12"/>
  <c r="EL354" i="12"/>
  <c r="FP354" i="12"/>
  <c r="AF354" i="12"/>
  <c r="AZ354" i="12"/>
  <c r="BJ1364" i="12"/>
  <c r="BJ1869" i="12"/>
  <c r="FZ1364" i="12"/>
  <c r="EB1364" i="12"/>
  <c r="AP1364" i="12"/>
  <c r="FF1364" i="12"/>
  <c r="DR354" i="12"/>
  <c r="EV1869" i="12"/>
  <c r="FZ1869" i="12"/>
  <c r="FP1364" i="12"/>
  <c r="GJ859" i="12"/>
  <c r="GJ2374" i="12"/>
  <c r="DH1364" i="12"/>
  <c r="CD2374" i="12"/>
  <c r="FZ2374" i="12"/>
  <c r="EB354" i="12"/>
  <c r="EV2374" i="12"/>
  <c r="EB1869" i="12"/>
  <c r="AZ1869" i="12"/>
  <c r="BJ2374" i="12"/>
  <c r="L354" i="12"/>
  <c r="BT2374" i="12"/>
  <c r="CD859" i="12"/>
  <c r="AF2374" i="12"/>
  <c r="BJ354" i="12"/>
  <c r="AP354" i="12"/>
  <c r="AF1364" i="12"/>
  <c r="EL2374" i="12"/>
  <c r="EL1869" i="12"/>
  <c r="CX354" i="12"/>
  <c r="EV859" i="12"/>
  <c r="AZ2374" i="12"/>
  <c r="L1869" i="12"/>
  <c r="FP859" i="12"/>
  <c r="BJ859" i="12"/>
  <c r="AZ1364" i="12"/>
  <c r="CD354" i="12"/>
  <c r="BT1869" i="12"/>
  <c r="GJ354" i="12"/>
  <c r="AZ859" i="12"/>
  <c r="BT354" i="12"/>
  <c r="DR859" i="12"/>
  <c r="DR1869" i="12"/>
  <c r="B1364" i="12"/>
  <c r="FZ354" i="12"/>
  <c r="CX1364" i="12"/>
  <c r="B353" i="12"/>
  <c r="V1364" i="12"/>
  <c r="FF1869" i="12"/>
  <c r="FF354" i="12"/>
  <c r="CN2374" i="12"/>
  <c r="CD1364" i="12"/>
  <c r="BT859" i="12"/>
  <c r="CX859" i="12"/>
  <c r="EV354" i="12"/>
  <c r="AP1869" i="12"/>
  <c r="EL1364" i="12"/>
  <c r="CN1869" i="12"/>
  <c r="B2374" i="12"/>
  <c r="DH2374" i="12"/>
  <c r="AF1869" i="12"/>
  <c r="GJ1364" i="12"/>
  <c r="CN1364" i="12"/>
  <c r="DH859" i="12"/>
  <c r="FZ859" i="12"/>
  <c r="K2374" i="12"/>
  <c r="CC2374" i="12"/>
  <c r="EU2374" i="12"/>
  <c r="EU1364" i="12"/>
  <c r="EK2374" i="12"/>
  <c r="FE859" i="12"/>
  <c r="EA859" i="12"/>
  <c r="FY1364" i="12"/>
  <c r="CC1364" i="12"/>
  <c r="DQ1364" i="12"/>
  <c r="FY1869" i="12"/>
  <c r="FY859" i="12"/>
  <c r="U859" i="12"/>
  <c r="EU1869" i="12"/>
  <c r="BS1364" i="12"/>
  <c r="AE2374" i="12"/>
  <c r="GI2374" i="12"/>
  <c r="EK859" i="12"/>
  <c r="CM859" i="12"/>
  <c r="FO2374" i="12"/>
  <c r="K1869" i="12"/>
  <c r="A353" i="12"/>
  <c r="EA354" i="12"/>
  <c r="BI1364" i="12"/>
  <c r="U2374" i="12"/>
  <c r="FY354" i="12"/>
  <c r="AY1869" i="12"/>
  <c r="DQ1869" i="12"/>
  <c r="EA1869" i="12"/>
  <c r="AE1869" i="12"/>
  <c r="CW2374" i="12"/>
  <c r="CM1869" i="12"/>
  <c r="CW1869" i="12"/>
  <c r="AO859" i="12"/>
  <c r="A859" i="12"/>
  <c r="BS859" i="12"/>
  <c r="FY2374" i="12"/>
  <c r="AY1364" i="12"/>
  <c r="DG1869" i="12"/>
  <c r="FE1869" i="12"/>
  <c r="FE2374" i="12"/>
  <c r="AO1869" i="12"/>
  <c r="GI1364" i="12"/>
  <c r="EK1869" i="12"/>
  <c r="DG1364" i="12"/>
  <c r="A1869" i="12"/>
  <c r="EK1364" i="12"/>
  <c r="EU354" i="12"/>
  <c r="K859" i="12"/>
  <c r="AO1364" i="12"/>
  <c r="BI1869" i="12"/>
  <c r="DG354" i="12"/>
  <c r="CW859" i="12"/>
  <c r="AY2374" i="12"/>
  <c r="A1364" i="12"/>
  <c r="BI859" i="12"/>
  <c r="AO354" i="12"/>
  <c r="CW1364" i="12"/>
  <c r="AE1364" i="12"/>
  <c r="GI1869" i="12"/>
  <c r="FO1869" i="12"/>
  <c r="CW354" i="12"/>
  <c r="DG2374" i="12"/>
  <c r="DG859" i="12"/>
  <c r="AE354" i="12"/>
  <c r="FO1364" i="12"/>
  <c r="EU859" i="12"/>
  <c r="K354" i="12"/>
  <c r="AE859" i="12"/>
  <c r="FE354" i="12"/>
  <c r="AY859" i="12"/>
  <c r="EA1364" i="12"/>
  <c r="K1364" i="12"/>
  <c r="DQ354" i="12"/>
  <c r="U354" i="12"/>
  <c r="CM2374" i="12"/>
  <c r="BS1869" i="12"/>
  <c r="AO2374" i="12"/>
  <c r="DQ2374" i="12"/>
  <c r="EA2374" i="12"/>
  <c r="GI354" i="12"/>
  <c r="BS2374" i="12"/>
  <c r="U1364" i="12"/>
  <c r="BI2374" i="12"/>
  <c r="GI859" i="12"/>
  <c r="AY354" i="12"/>
  <c r="BS354" i="12"/>
  <c r="FO859" i="12"/>
  <c r="CC1869" i="12"/>
  <c r="CC859" i="12"/>
  <c r="A2374" i="12"/>
  <c r="CC354" i="12"/>
  <c r="FE1364" i="12"/>
  <c r="CM1364" i="12"/>
  <c r="U1869" i="12"/>
  <c r="EK354" i="12"/>
  <c r="BI354" i="12"/>
  <c r="CM354" i="12"/>
  <c r="FO354" i="12"/>
  <c r="DQ859" i="12"/>
  <c r="CD1365" i="12" l="1"/>
  <c r="AZ1365" i="12"/>
  <c r="EL2375" i="12"/>
  <c r="EV1870" i="12"/>
  <c r="V860" i="12"/>
  <c r="DR2375" i="12"/>
  <c r="FP1870" i="12"/>
  <c r="FZ860" i="12"/>
  <c r="AF1870" i="12"/>
  <c r="EL1365" i="12"/>
  <c r="BT860" i="12"/>
  <c r="FF1870" i="12"/>
  <c r="FZ355" i="12"/>
  <c r="BT355" i="12"/>
  <c r="CD355" i="12"/>
  <c r="L1870" i="12"/>
  <c r="EL1870" i="12"/>
  <c r="BJ355" i="12"/>
  <c r="L355" i="12"/>
  <c r="EV2375" i="12"/>
  <c r="DH1365" i="12"/>
  <c r="FZ1870" i="12"/>
  <c r="AP1365" i="12"/>
  <c r="BJ1365" i="12"/>
  <c r="EL355" i="12"/>
  <c r="BT1365" i="12"/>
  <c r="B1870" i="12"/>
  <c r="B860" i="12"/>
  <c r="CN860" i="12"/>
  <c r="DH1870" i="12"/>
  <c r="EB860" i="12"/>
  <c r="AP860" i="12"/>
  <c r="AP1870" i="12"/>
  <c r="B1365" i="12"/>
  <c r="AF2375" i="12"/>
  <c r="GJ2375" i="12"/>
  <c r="V2375" i="12"/>
  <c r="L2375" i="12"/>
  <c r="CN355" i="12"/>
  <c r="CN1365" i="12"/>
  <c r="B2375" i="12"/>
  <c r="EV355" i="12"/>
  <c r="CN2375" i="12"/>
  <c r="B354" i="12"/>
  <c r="DR1870" i="12"/>
  <c r="GJ355" i="12"/>
  <c r="BJ860" i="12"/>
  <c r="EV860" i="12"/>
  <c r="AF1365" i="12"/>
  <c r="CD860" i="12"/>
  <c r="AZ1870" i="12"/>
  <c r="FZ2375" i="12"/>
  <c r="GJ860" i="12"/>
  <c r="DR355" i="12"/>
  <c r="FZ1365" i="12"/>
  <c r="AF355" i="12"/>
  <c r="EB2375" i="12"/>
  <c r="CD1870" i="12"/>
  <c r="FP2375" i="12"/>
  <c r="L860" i="12"/>
  <c r="DH355" i="12"/>
  <c r="CX2375" i="12"/>
  <c r="V1870" i="12"/>
  <c r="GJ1870" i="12"/>
  <c r="DH860" i="12"/>
  <c r="DH2375" i="12"/>
  <c r="V1365" i="12"/>
  <c r="AZ860" i="12"/>
  <c r="AZ2375" i="12"/>
  <c r="BJ2375" i="12"/>
  <c r="EB355" i="12"/>
  <c r="EB1365" i="12"/>
  <c r="AZ355" i="12"/>
  <c r="DR1365" i="12"/>
  <c r="FF860" i="12"/>
  <c r="GJ1365" i="12"/>
  <c r="CN1870" i="12"/>
  <c r="CX860" i="12"/>
  <c r="FF355" i="12"/>
  <c r="CX1365" i="12"/>
  <c r="DR860" i="12"/>
  <c r="BT1870" i="12"/>
  <c r="FP860" i="12"/>
  <c r="CX355" i="12"/>
  <c r="AP355" i="12"/>
  <c r="BT2375" i="12"/>
  <c r="EB1870" i="12"/>
  <c r="CD2375" i="12"/>
  <c r="FP1365" i="12"/>
  <c r="FF1365" i="12"/>
  <c r="BJ1870" i="12"/>
  <c r="FP355" i="12"/>
  <c r="EL860" i="12"/>
  <c r="L1365" i="12"/>
  <c r="EV1365" i="12"/>
  <c r="CX1870" i="12"/>
  <c r="AP2375" i="12"/>
  <c r="FF2375" i="12"/>
  <c r="AF860" i="12"/>
  <c r="V355" i="12"/>
  <c r="DQ860" i="12"/>
  <c r="EU1870" i="12"/>
  <c r="U1365" i="12"/>
  <c r="K355" i="12"/>
  <c r="CC355" i="12"/>
  <c r="FY355" i="12"/>
  <c r="DQ1365" i="12"/>
  <c r="AO1365" i="12"/>
  <c r="A2375" i="12"/>
  <c r="CW2375" i="12"/>
  <c r="FO2375" i="12"/>
  <c r="AE2375" i="12"/>
  <c r="BI860" i="12"/>
  <c r="FE1365" i="12"/>
  <c r="FY2375" i="12"/>
  <c r="AE1870" i="12"/>
  <c r="DQ2375" i="12"/>
  <c r="AY2375" i="12"/>
  <c r="U1870" i="12"/>
  <c r="U2375" i="12"/>
  <c r="GI1365" i="12"/>
  <c r="K1365" i="12"/>
  <c r="EK355" i="12"/>
  <c r="AE860" i="12"/>
  <c r="A1365" i="12"/>
  <c r="EK1365" i="12"/>
  <c r="AO1870" i="12"/>
  <c r="AY355" i="12"/>
  <c r="AY860" i="12"/>
  <c r="AO2375" i="12"/>
  <c r="CM1870" i="12"/>
  <c r="EU355" i="12"/>
  <c r="CC860" i="12"/>
  <c r="FO355" i="12"/>
  <c r="AE355" i="12"/>
  <c r="CC2375" i="12"/>
  <c r="BI1870" i="12"/>
  <c r="A354" i="12"/>
  <c r="BI2375" i="12"/>
  <c r="U355" i="12"/>
  <c r="EK2375" i="12"/>
  <c r="CM860" i="12"/>
  <c r="DG1870" i="12"/>
  <c r="CC1365" i="12"/>
  <c r="BS1870" i="12"/>
  <c r="BI355" i="12"/>
  <c r="BS1365" i="12"/>
  <c r="GI355" i="12"/>
  <c r="CW355" i="12"/>
  <c r="BI1365" i="12"/>
  <c r="AO355" i="12"/>
  <c r="FO860" i="12"/>
  <c r="GI2375" i="12"/>
  <c r="FE860" i="12"/>
  <c r="EA860" i="12"/>
  <c r="AO860" i="12"/>
  <c r="CM355" i="12"/>
  <c r="CW1870" i="12"/>
  <c r="AY1870" i="12"/>
  <c r="EA1365" i="12"/>
  <c r="FY1365" i="12"/>
  <c r="U860" i="12"/>
  <c r="DG1365" i="12"/>
  <c r="FY860" i="12"/>
  <c r="A860" i="12"/>
  <c r="GI860" i="12"/>
  <c r="BS2375" i="12"/>
  <c r="FE1870" i="12"/>
  <c r="EA355" i="12"/>
  <c r="K2375" i="12"/>
  <c r="EU1365" i="12"/>
  <c r="DG355" i="12"/>
  <c r="EK860" i="12"/>
  <c r="BS860" i="12"/>
  <c r="EU860" i="12"/>
  <c r="CM2375" i="12"/>
  <c r="EK1870" i="12"/>
  <c r="GI1870" i="12"/>
  <c r="FO1365" i="12"/>
  <c r="A1870" i="12"/>
  <c r="DQ1870" i="12"/>
  <c r="EU2375" i="12"/>
  <c r="CW1365" i="12"/>
  <c r="FE2375" i="12"/>
  <c r="K1870" i="12"/>
  <c r="FY1870" i="12"/>
  <c r="BS355" i="12"/>
  <c r="AE1365" i="12"/>
  <c r="DG860" i="12"/>
  <c r="DG2375" i="12"/>
  <c r="FE355" i="12"/>
  <c r="DQ355" i="12"/>
  <c r="K860" i="12"/>
  <c r="EA1870" i="12"/>
  <c r="EA2375" i="12"/>
  <c r="AY1365" i="12"/>
  <c r="CC1870" i="12"/>
  <c r="FO1870" i="12"/>
  <c r="CM1365" i="12"/>
  <c r="CW860" i="12"/>
  <c r="AF861" i="12" l="1"/>
  <c r="EB1871" i="12"/>
  <c r="EB356" i="12"/>
  <c r="FP2376" i="12"/>
  <c r="CN2376" i="12"/>
  <c r="EB861" i="12"/>
  <c r="CD356" i="12"/>
  <c r="BT861" i="12"/>
  <c r="V356" i="12"/>
  <c r="CX1871" i="12"/>
  <c r="FP356" i="12"/>
  <c r="CD2376" i="12"/>
  <c r="CX356" i="12"/>
  <c r="CX1366" i="12"/>
  <c r="GJ1366" i="12"/>
  <c r="EB1366" i="12"/>
  <c r="AZ861" i="12"/>
  <c r="GJ1871" i="12"/>
  <c r="L861" i="12"/>
  <c r="AF356" i="12"/>
  <c r="FZ2376" i="12"/>
  <c r="EV861" i="12"/>
  <c r="B355" i="12"/>
  <c r="CN1366" i="12"/>
  <c r="GJ2376" i="12"/>
  <c r="AP861" i="12"/>
  <c r="B861" i="12"/>
  <c r="BJ1366" i="12"/>
  <c r="EV2376" i="12"/>
  <c r="L1871" i="12"/>
  <c r="FF1871" i="12"/>
  <c r="FZ861" i="12"/>
  <c r="EV1871" i="12"/>
  <c r="BJ1871" i="12"/>
  <c r="FF356" i="12"/>
  <c r="V1871" i="12"/>
  <c r="AZ1871" i="12"/>
  <c r="AF2376" i="12"/>
  <c r="AP1366" i="12"/>
  <c r="EL2376" i="12"/>
  <c r="FF2376" i="12"/>
  <c r="L1366" i="12"/>
  <c r="FF1366" i="12"/>
  <c r="BT2376" i="12"/>
  <c r="BT1871" i="12"/>
  <c r="CX861" i="12"/>
  <c r="DR1366" i="12"/>
  <c r="BJ2376" i="12"/>
  <c r="DH2376" i="12"/>
  <c r="CX2376" i="12"/>
  <c r="CD1871" i="12"/>
  <c r="DR356" i="12"/>
  <c r="CD861" i="12"/>
  <c r="GJ356" i="12"/>
  <c r="EV356" i="12"/>
  <c r="L2376" i="12"/>
  <c r="B1366" i="12"/>
  <c r="DH1871" i="12"/>
  <c r="BT1366" i="12"/>
  <c r="FZ1871" i="12"/>
  <c r="BJ356" i="12"/>
  <c r="BT356" i="12"/>
  <c r="EL1366" i="12"/>
  <c r="DR2376" i="12"/>
  <c r="AZ1366" i="12"/>
  <c r="EV1366" i="12"/>
  <c r="FP861" i="12"/>
  <c r="FF861" i="12"/>
  <c r="V1366" i="12"/>
  <c r="FZ1366" i="12"/>
  <c r="BJ861" i="12"/>
  <c r="CN356" i="12"/>
  <c r="B1871" i="12"/>
  <c r="L356" i="12"/>
  <c r="FP1871" i="12"/>
  <c r="AP2376" i="12"/>
  <c r="EL861" i="12"/>
  <c r="FP1366" i="12"/>
  <c r="AP356" i="12"/>
  <c r="DR861" i="12"/>
  <c r="CN1871" i="12"/>
  <c r="AZ356" i="12"/>
  <c r="AZ2376" i="12"/>
  <c r="DH861" i="12"/>
  <c r="DH356" i="12"/>
  <c r="EB2376" i="12"/>
  <c r="GJ861" i="12"/>
  <c r="AF1366" i="12"/>
  <c r="DR1871" i="12"/>
  <c r="B2376" i="12"/>
  <c r="V2376" i="12"/>
  <c r="AP1871" i="12"/>
  <c r="CN861" i="12"/>
  <c r="EL356" i="12"/>
  <c r="DH1366" i="12"/>
  <c r="EL1871" i="12"/>
  <c r="FZ356" i="12"/>
  <c r="AF1871" i="12"/>
  <c r="V861" i="12"/>
  <c r="CD1366" i="12"/>
  <c r="A1871" i="12"/>
  <c r="GI2376" i="12"/>
  <c r="GI356" i="12"/>
  <c r="AY861" i="12"/>
  <c r="AY2376" i="12"/>
  <c r="K356" i="12"/>
  <c r="U2376" i="12"/>
  <c r="BI1871" i="12"/>
  <c r="FY356" i="12"/>
  <c r="BS861" i="12"/>
  <c r="U861" i="12"/>
  <c r="FO2376" i="12"/>
  <c r="CW1366" i="12"/>
  <c r="AY1366" i="12"/>
  <c r="U356" i="12"/>
  <c r="GI861" i="12"/>
  <c r="U1871" i="12"/>
  <c r="BI1366" i="12"/>
  <c r="EU1366" i="12"/>
  <c r="FO861" i="12"/>
  <c r="FY2376" i="12"/>
  <c r="A2376" i="12"/>
  <c r="CC1366" i="12"/>
  <c r="DQ1871" i="12"/>
  <c r="DQ356" i="12"/>
  <c r="BS1366" i="12"/>
  <c r="K1366" i="12"/>
  <c r="CM356" i="12"/>
  <c r="FY861" i="12"/>
  <c r="BI356" i="12"/>
  <c r="DG861" i="12"/>
  <c r="EK861" i="12"/>
  <c r="CC356" i="12"/>
  <c r="DQ2376" i="12"/>
  <c r="EU356" i="12"/>
  <c r="CW356" i="12"/>
  <c r="CW1871" i="12"/>
  <c r="CC2376" i="12"/>
  <c r="FO1366" i="12"/>
  <c r="DG1871" i="12"/>
  <c r="EK356" i="12"/>
  <c r="EU1871" i="12"/>
  <c r="FE1871" i="12"/>
  <c r="GI1366" i="12"/>
  <c r="A861" i="12"/>
  <c r="AO2376" i="12"/>
  <c r="AE1871" i="12"/>
  <c r="FE861" i="12"/>
  <c r="AE861" i="12"/>
  <c r="DQ861" i="12"/>
  <c r="CM2376" i="12"/>
  <c r="K2376" i="12"/>
  <c r="AO1366" i="12"/>
  <c r="FO1871" i="12"/>
  <c r="AY356" i="12"/>
  <c r="EU2376" i="12"/>
  <c r="EK1871" i="12"/>
  <c r="AO356" i="12"/>
  <c r="AE356" i="12"/>
  <c r="BS2376" i="12"/>
  <c r="AE2376" i="12"/>
  <c r="CW861" i="12"/>
  <c r="FY1871" i="12"/>
  <c r="CW2376" i="12"/>
  <c r="FE1366" i="12"/>
  <c r="FY1366" i="12"/>
  <c r="FE356" i="12"/>
  <c r="EA1366" i="12"/>
  <c r="BI861" i="12"/>
  <c r="A355" i="12"/>
  <c r="EK2376" i="12"/>
  <c r="EA356" i="12"/>
  <c r="AY1871" i="12"/>
  <c r="BI2376" i="12"/>
  <c r="FO356" i="12"/>
  <c r="EU861" i="12"/>
  <c r="CC1871" i="12"/>
  <c r="CM861" i="12"/>
  <c r="DG356" i="12"/>
  <c r="A1366" i="12"/>
  <c r="AE1366" i="12"/>
  <c r="GI1871" i="12"/>
  <c r="FE2376" i="12"/>
  <c r="EA2376" i="12"/>
  <c r="DG1366" i="12"/>
  <c r="BS356" i="12"/>
  <c r="AO1871" i="12"/>
  <c r="EA1871" i="12"/>
  <c r="K861" i="12"/>
  <c r="CM1366" i="12"/>
  <c r="EA861" i="12"/>
  <c r="EK1366" i="12"/>
  <c r="K1871" i="12"/>
  <c r="U1366" i="12"/>
  <c r="AO861" i="12"/>
  <c r="CM1871" i="12"/>
  <c r="DG2376" i="12"/>
  <c r="BS1871" i="12"/>
  <c r="DQ1366" i="12"/>
  <c r="CC861" i="12"/>
  <c r="V862" i="12" l="1"/>
  <c r="GJ862" i="12"/>
  <c r="FP1872" i="12"/>
  <c r="EV357" i="12"/>
  <c r="AP1367" i="12"/>
  <c r="B862" i="12"/>
  <c r="FP357" i="12"/>
  <c r="CD1367" i="12"/>
  <c r="EL1872" i="12"/>
  <c r="AP1872" i="12"/>
  <c r="AF1367" i="12"/>
  <c r="DH862" i="12"/>
  <c r="DR862" i="12"/>
  <c r="AP2377" i="12"/>
  <c r="CN357" i="12"/>
  <c r="FF862" i="12"/>
  <c r="DR2377" i="12"/>
  <c r="FZ1872" i="12"/>
  <c r="L2377" i="12"/>
  <c r="DR357" i="12"/>
  <c r="BJ2377" i="12"/>
  <c r="BT2377" i="12"/>
  <c r="EL2377" i="12"/>
  <c r="V1872" i="12"/>
  <c r="FZ862" i="12"/>
  <c r="BJ1367" i="12"/>
  <c r="CN1367" i="12"/>
  <c r="AF357" i="12"/>
  <c r="EB1367" i="12"/>
  <c r="CD2377" i="12"/>
  <c r="BT862" i="12"/>
  <c r="FP2377" i="12"/>
  <c r="AZ2377" i="12"/>
  <c r="BJ862" i="12"/>
  <c r="BT1367" i="12"/>
  <c r="FF1367" i="12"/>
  <c r="B356" i="12"/>
  <c r="CD357" i="12"/>
  <c r="AF1872" i="12"/>
  <c r="EL357" i="12"/>
  <c r="B2377" i="12"/>
  <c r="EB2377" i="12"/>
  <c r="AZ357" i="12"/>
  <c r="FP1367" i="12"/>
  <c r="L357" i="12"/>
  <c r="FZ1367" i="12"/>
  <c r="EV1367" i="12"/>
  <c r="BT357" i="12"/>
  <c r="DH1872" i="12"/>
  <c r="GJ357" i="12"/>
  <c r="CX2377" i="12"/>
  <c r="CX862" i="12"/>
  <c r="L1367" i="12"/>
  <c r="AF2377" i="12"/>
  <c r="BJ1872" i="12"/>
  <c r="L1872" i="12"/>
  <c r="AP862" i="12"/>
  <c r="EV862" i="12"/>
  <c r="GJ1872" i="12"/>
  <c r="CX1367" i="12"/>
  <c r="CX1872" i="12"/>
  <c r="EB862" i="12"/>
  <c r="EB1872" i="12"/>
  <c r="DH1367" i="12"/>
  <c r="V2377" i="12"/>
  <c r="AP357" i="12"/>
  <c r="FP862" i="12"/>
  <c r="EL1367" i="12"/>
  <c r="CD1872" i="12"/>
  <c r="DR1367" i="12"/>
  <c r="FF357" i="12"/>
  <c r="FF1872" i="12"/>
  <c r="L862" i="12"/>
  <c r="GJ1367" i="12"/>
  <c r="EB357" i="12"/>
  <c r="FZ357" i="12"/>
  <c r="CN862" i="12"/>
  <c r="DR1872" i="12"/>
  <c r="DH357" i="12"/>
  <c r="CN1872" i="12"/>
  <c r="EL862" i="12"/>
  <c r="B1872" i="12"/>
  <c r="V1367" i="12"/>
  <c r="AZ1367" i="12"/>
  <c r="BJ357" i="12"/>
  <c r="B1367" i="12"/>
  <c r="CD862" i="12"/>
  <c r="DH2377" i="12"/>
  <c r="BT1872" i="12"/>
  <c r="FF2377" i="12"/>
  <c r="AZ1872" i="12"/>
  <c r="EV1872" i="12"/>
  <c r="EV2377" i="12"/>
  <c r="GJ2377" i="12"/>
  <c r="FZ2377" i="12"/>
  <c r="AZ862" i="12"/>
  <c r="CX357" i="12"/>
  <c r="V357" i="12"/>
  <c r="CN2377" i="12"/>
  <c r="AF862" i="12"/>
  <c r="CW1367" i="12"/>
  <c r="CW357" i="12"/>
  <c r="DQ357" i="12"/>
  <c r="CC357" i="12"/>
  <c r="BS1367" i="12"/>
  <c r="CM357" i="12"/>
  <c r="EU1872" i="12"/>
  <c r="GI862" i="12"/>
  <c r="AE862" i="12"/>
  <c r="CM862" i="12"/>
  <c r="CC2377" i="12"/>
  <c r="FO357" i="12"/>
  <c r="FY862" i="12"/>
  <c r="U1872" i="12"/>
  <c r="AO357" i="12"/>
  <c r="K357" i="12"/>
  <c r="BS862" i="12"/>
  <c r="DQ1872" i="12"/>
  <c r="FY1872" i="12"/>
  <c r="DQ862" i="12"/>
  <c r="CM2377" i="12"/>
  <c r="FE1872" i="12"/>
  <c r="FO862" i="12"/>
  <c r="DG1872" i="12"/>
  <c r="AE357" i="12"/>
  <c r="AY357" i="12"/>
  <c r="FY2377" i="12"/>
  <c r="K1872" i="12"/>
  <c r="DG862" i="12"/>
  <c r="EK357" i="12"/>
  <c r="DG1367" i="12"/>
  <c r="EK1872" i="12"/>
  <c r="AO1367" i="12"/>
  <c r="EA862" i="12"/>
  <c r="EA1872" i="12"/>
  <c r="U1367" i="12"/>
  <c r="EU2377" i="12"/>
  <c r="CW862" i="12"/>
  <c r="GI2377" i="12"/>
  <c r="K1367" i="12"/>
  <c r="A862" i="12"/>
  <c r="CM1872" i="12"/>
  <c r="BI2377" i="12"/>
  <c r="DQ1367" i="12"/>
  <c r="CC1367" i="12"/>
  <c r="BI862" i="12"/>
  <c r="FO2377" i="12"/>
  <c r="CC1872" i="12"/>
  <c r="DQ2377" i="12"/>
  <c r="EU862" i="12"/>
  <c r="CM1367" i="12"/>
  <c r="EA2377" i="12"/>
  <c r="U357" i="12"/>
  <c r="K862" i="12"/>
  <c r="FO1872" i="12"/>
  <c r="CW2377" i="12"/>
  <c r="FE2377" i="12"/>
  <c r="BS1872" i="12"/>
  <c r="BS2377" i="12"/>
  <c r="AY862" i="12"/>
  <c r="U2377" i="12"/>
  <c r="FO1367" i="12"/>
  <c r="K2377" i="12"/>
  <c r="GI357" i="12"/>
  <c r="AY1872" i="12"/>
  <c r="AO862" i="12"/>
  <c r="A1872" i="12"/>
  <c r="AO2377" i="12"/>
  <c r="EU357" i="12"/>
  <c r="GI1367" i="12"/>
  <c r="BI1872" i="12"/>
  <c r="EU1367" i="12"/>
  <c r="FY1367" i="12"/>
  <c r="FE1367" i="12"/>
  <c r="AE2377" i="12"/>
  <c r="CC862" i="12"/>
  <c r="DG357" i="12"/>
  <c r="AE1367" i="12"/>
  <c r="A356" i="12"/>
  <c r="EA357" i="12"/>
  <c r="FE862" i="12"/>
  <c r="BI357" i="12"/>
  <c r="AO1872" i="12"/>
  <c r="AY1367" i="12"/>
  <c r="BI1367" i="12"/>
  <c r="EK2377" i="12"/>
  <c r="GI1872" i="12"/>
  <c r="AE1872" i="12"/>
  <c r="A1367" i="12"/>
  <c r="EK862" i="12"/>
  <c r="EA1367" i="12"/>
  <c r="U862" i="12"/>
  <c r="DG2377" i="12"/>
  <c r="FY357" i="12"/>
  <c r="EK1367" i="12"/>
  <c r="A2377" i="12"/>
  <c r="FE357" i="12"/>
  <c r="CW1872" i="12"/>
  <c r="BS357" i="12"/>
  <c r="AY2377" i="12"/>
  <c r="AZ1873" i="12" l="1"/>
  <c r="DH358" i="12"/>
  <c r="EB1873" i="12"/>
  <c r="CX2378" i="12"/>
  <c r="BT1368" i="12"/>
  <c r="EL2378" i="12"/>
  <c r="FP1873" i="12"/>
  <c r="AF863" i="12"/>
  <c r="AZ863" i="12"/>
  <c r="EV1873" i="12"/>
  <c r="DH2378" i="12"/>
  <c r="AZ1368" i="12"/>
  <c r="CN1873" i="12"/>
  <c r="FZ358" i="12"/>
  <c r="FF1873" i="12"/>
  <c r="EL1368" i="12"/>
  <c r="DH1368" i="12"/>
  <c r="CX1368" i="12"/>
  <c r="L1873" i="12"/>
  <c r="CX863" i="12"/>
  <c r="BT358" i="12"/>
  <c r="FP1368" i="12"/>
  <c r="EL358" i="12"/>
  <c r="FF1368" i="12"/>
  <c r="FP2378" i="12"/>
  <c r="AF358" i="12"/>
  <c r="V1873" i="12"/>
  <c r="DR358" i="12"/>
  <c r="FF863" i="12"/>
  <c r="DH863" i="12"/>
  <c r="CD1368" i="12"/>
  <c r="EV358" i="12"/>
  <c r="CD863" i="12"/>
  <c r="EB358" i="12"/>
  <c r="GJ1873" i="12"/>
  <c r="AZ358" i="12"/>
  <c r="BT863" i="12"/>
  <c r="CN358" i="12"/>
  <c r="FP358" i="12"/>
  <c r="V358" i="12"/>
  <c r="GJ2378" i="12"/>
  <c r="FF2378" i="12"/>
  <c r="B1368" i="12"/>
  <c r="B1873" i="12"/>
  <c r="DR1873" i="12"/>
  <c r="GJ1368" i="12"/>
  <c r="DR1368" i="12"/>
  <c r="AP358" i="12"/>
  <c r="EB863" i="12"/>
  <c r="EV863" i="12"/>
  <c r="AF2378" i="12"/>
  <c r="GJ358" i="12"/>
  <c r="FZ1368" i="12"/>
  <c r="EB2378" i="12"/>
  <c r="CD358" i="12"/>
  <c r="BJ863" i="12"/>
  <c r="CD2378" i="12"/>
  <c r="BJ1368" i="12"/>
  <c r="BT2378" i="12"/>
  <c r="FZ1873" i="12"/>
  <c r="AP2378" i="12"/>
  <c r="AP1873" i="12"/>
  <c r="B863" i="12"/>
  <c r="GJ863" i="12"/>
  <c r="CN2378" i="12"/>
  <c r="FZ2378" i="12"/>
  <c r="V1368" i="12"/>
  <c r="FF358" i="12"/>
  <c r="FP863" i="12"/>
  <c r="BJ1873" i="12"/>
  <c r="EV1368" i="12"/>
  <c r="AF1873" i="12"/>
  <c r="CN1368" i="12"/>
  <c r="L2378" i="12"/>
  <c r="AF1368" i="12"/>
  <c r="CX358" i="12"/>
  <c r="EV2378" i="12"/>
  <c r="BT1873" i="12"/>
  <c r="BJ358" i="12"/>
  <c r="EL863" i="12"/>
  <c r="CN863" i="12"/>
  <c r="L863" i="12"/>
  <c r="CD1873" i="12"/>
  <c r="V2378" i="12"/>
  <c r="CX1873" i="12"/>
  <c r="AP863" i="12"/>
  <c r="L1368" i="12"/>
  <c r="DH1873" i="12"/>
  <c r="L358" i="12"/>
  <c r="B2378" i="12"/>
  <c r="B357" i="12"/>
  <c r="AZ2378" i="12"/>
  <c r="EB1368" i="12"/>
  <c r="FZ863" i="12"/>
  <c r="BJ2378" i="12"/>
  <c r="DR2378" i="12"/>
  <c r="DR863" i="12"/>
  <c r="EL1873" i="12"/>
  <c r="AP1368" i="12"/>
  <c r="V863" i="12"/>
  <c r="CW2378" i="12"/>
  <c r="GI1873" i="12"/>
  <c r="EK1368" i="12"/>
  <c r="EU2378" i="12"/>
  <c r="AO358" i="12"/>
  <c r="FO863" i="12"/>
  <c r="EU1873" i="12"/>
  <c r="AY1873" i="12"/>
  <c r="K863" i="12"/>
  <c r="EK863" i="12"/>
  <c r="DQ863" i="12"/>
  <c r="A357" i="12"/>
  <c r="FE1873" i="12"/>
  <c r="U2378" i="12"/>
  <c r="EA358" i="12"/>
  <c r="EA2378" i="12"/>
  <c r="DG2378" i="12"/>
  <c r="FO358" i="12"/>
  <c r="FO1873" i="12"/>
  <c r="A863" i="12"/>
  <c r="BI358" i="12"/>
  <c r="K2378" i="12"/>
  <c r="DG358" i="12"/>
  <c r="BI2378" i="12"/>
  <c r="BS1368" i="12"/>
  <c r="FE1368" i="12"/>
  <c r="CM2378" i="12"/>
  <c r="A1873" i="12"/>
  <c r="U1368" i="12"/>
  <c r="AO2378" i="12"/>
  <c r="EA863" i="12"/>
  <c r="CW1368" i="12"/>
  <c r="FE358" i="12"/>
  <c r="AY1368" i="12"/>
  <c r="CC1873" i="12"/>
  <c r="BS2378" i="12"/>
  <c r="DG863" i="12"/>
  <c r="FY1368" i="12"/>
  <c r="CM863" i="12"/>
  <c r="GI1368" i="12"/>
  <c r="EU358" i="12"/>
  <c r="CM358" i="12"/>
  <c r="K1873" i="12"/>
  <c r="AY863" i="12"/>
  <c r="CC2378" i="12"/>
  <c r="CW1873" i="12"/>
  <c r="DG1368" i="12"/>
  <c r="DQ358" i="12"/>
  <c r="BS358" i="12"/>
  <c r="AE1873" i="12"/>
  <c r="AO1873" i="12"/>
  <c r="FY1873" i="12"/>
  <c r="A1368" i="12"/>
  <c r="CC358" i="12"/>
  <c r="FE2378" i="12"/>
  <c r="FY2378" i="12"/>
  <c r="DQ2378" i="12"/>
  <c r="AE2378" i="12"/>
  <c r="FO1368" i="12"/>
  <c r="EK358" i="12"/>
  <c r="U358" i="12"/>
  <c r="AY358" i="12"/>
  <c r="BI1873" i="12"/>
  <c r="EK2378" i="12"/>
  <c r="CC863" i="12"/>
  <c r="DG1873" i="12"/>
  <c r="AO863" i="12"/>
  <c r="CM1368" i="12"/>
  <c r="BS1873" i="12"/>
  <c r="CC1368" i="12"/>
  <c r="U1873" i="12"/>
  <c r="BI1368" i="12"/>
  <c r="BI863" i="12"/>
  <c r="FE863" i="12"/>
  <c r="FO2378" i="12"/>
  <c r="FY863" i="12"/>
  <c r="AY2378" i="12"/>
  <c r="CW358" i="12"/>
  <c r="A2378" i="12"/>
  <c r="EK1873" i="12"/>
  <c r="DQ1368" i="12"/>
  <c r="EA1368" i="12"/>
  <c r="AE358" i="12"/>
  <c r="AE1368" i="12"/>
  <c r="BS863" i="12"/>
  <c r="EU1368" i="12"/>
  <c r="GI358" i="12"/>
  <c r="FY358" i="12"/>
  <c r="AE863" i="12"/>
  <c r="CW863" i="12"/>
  <c r="DQ1873" i="12"/>
  <c r="AO1368" i="12"/>
  <c r="GI863" i="12"/>
  <c r="K1368" i="12"/>
  <c r="U863" i="12"/>
  <c r="EU863" i="12"/>
  <c r="CM1873" i="12"/>
  <c r="GI2378" i="12"/>
  <c r="EA1873" i="12"/>
  <c r="K358" i="12"/>
  <c r="BJ2379" i="12" l="1"/>
  <c r="BJ359" i="12"/>
  <c r="B864" i="12"/>
  <c r="AF2379" i="12"/>
  <c r="GJ1874" i="12"/>
  <c r="L1874" i="12"/>
  <c r="DH2379" i="12"/>
  <c r="V864" i="12"/>
  <c r="DR2379" i="12"/>
  <c r="AZ2379" i="12"/>
  <c r="DH1874" i="12"/>
  <c r="V2379" i="12"/>
  <c r="EL864" i="12"/>
  <c r="CX359" i="12"/>
  <c r="AF1874" i="12"/>
  <c r="FF359" i="12"/>
  <c r="GJ864" i="12"/>
  <c r="FZ1874" i="12"/>
  <c r="BJ864" i="12"/>
  <c r="GJ359" i="12"/>
  <c r="AP359" i="12"/>
  <c r="B1874" i="12"/>
  <c r="V359" i="12"/>
  <c r="AZ359" i="12"/>
  <c r="EV359" i="12"/>
  <c r="DR359" i="12"/>
  <c r="FF1369" i="12"/>
  <c r="CX864" i="12"/>
  <c r="EL1369" i="12"/>
  <c r="AZ1369" i="12"/>
  <c r="AF864" i="12"/>
  <c r="CX2379" i="12"/>
  <c r="AP1369" i="12"/>
  <c r="CD1874" i="12"/>
  <c r="V1369" i="12"/>
  <c r="DR1369" i="12"/>
  <c r="FP359" i="12"/>
  <c r="EL359" i="12"/>
  <c r="EB1874" i="12"/>
  <c r="EL1874" i="12"/>
  <c r="FZ864" i="12"/>
  <c r="B2379" i="12"/>
  <c r="AP864" i="12"/>
  <c r="L864" i="12"/>
  <c r="BT1874" i="12"/>
  <c r="L2379" i="12"/>
  <c r="BJ1874" i="12"/>
  <c r="FZ2379" i="12"/>
  <c r="AP1874" i="12"/>
  <c r="BJ1369" i="12"/>
  <c r="EB2379" i="12"/>
  <c r="EV864" i="12"/>
  <c r="GJ1369" i="12"/>
  <c r="FF2379" i="12"/>
  <c r="CN359" i="12"/>
  <c r="EB359" i="12"/>
  <c r="DH864" i="12"/>
  <c r="AF359" i="12"/>
  <c r="FP1369" i="12"/>
  <c r="CX1369" i="12"/>
  <c r="FZ359" i="12"/>
  <c r="EV1874" i="12"/>
  <c r="EL2379" i="12"/>
  <c r="DH359" i="12"/>
  <c r="B358" i="12"/>
  <c r="L1369" i="12"/>
  <c r="AF1369" i="12"/>
  <c r="EV1369" i="12"/>
  <c r="BT2379" i="12"/>
  <c r="CD359" i="12"/>
  <c r="B1369" i="12"/>
  <c r="CD1369" i="12"/>
  <c r="V1874" i="12"/>
  <c r="FF1874" i="12"/>
  <c r="FP1874" i="12"/>
  <c r="DR864" i="12"/>
  <c r="EB1369" i="12"/>
  <c r="L359" i="12"/>
  <c r="CX1874" i="12"/>
  <c r="CN864" i="12"/>
  <c r="EV2379" i="12"/>
  <c r="CN1369" i="12"/>
  <c r="FP864" i="12"/>
  <c r="CN2379" i="12"/>
  <c r="AP2379" i="12"/>
  <c r="CD2379" i="12"/>
  <c r="FZ1369" i="12"/>
  <c r="EB864" i="12"/>
  <c r="DR1874" i="12"/>
  <c r="GJ2379" i="12"/>
  <c r="BT864" i="12"/>
  <c r="CD864" i="12"/>
  <c r="FF864" i="12"/>
  <c r="FP2379" i="12"/>
  <c r="BT359" i="12"/>
  <c r="DH1369" i="12"/>
  <c r="CN1874" i="12"/>
  <c r="AZ864" i="12"/>
  <c r="BT1369" i="12"/>
  <c r="AZ1874" i="12"/>
  <c r="EA1369" i="12"/>
  <c r="DQ359" i="12"/>
  <c r="GI1369" i="12"/>
  <c r="BI864" i="12"/>
  <c r="EU1369" i="12"/>
  <c r="CM359" i="12"/>
  <c r="U1874" i="12"/>
  <c r="DQ864" i="12"/>
  <c r="FE359" i="12"/>
  <c r="EA359" i="12"/>
  <c r="AE864" i="12"/>
  <c r="GI2379" i="12"/>
  <c r="AE1369" i="12"/>
  <c r="U1369" i="12"/>
  <c r="EA1874" i="12"/>
  <c r="U864" i="12"/>
  <c r="FY1874" i="12"/>
  <c r="BI1874" i="12"/>
  <c r="A2379" i="12"/>
  <c r="EU2379" i="12"/>
  <c r="CW2379" i="12"/>
  <c r="AE359" i="12"/>
  <c r="DG1874" i="12"/>
  <c r="CW864" i="12"/>
  <c r="CC864" i="12"/>
  <c r="A358" i="12"/>
  <c r="K1874" i="12"/>
  <c r="DG2379" i="12"/>
  <c r="CM1369" i="12"/>
  <c r="AO864" i="12"/>
  <c r="AO2379" i="12"/>
  <c r="CM1874" i="12"/>
  <c r="FE1369" i="12"/>
  <c r="DG359" i="12"/>
  <c r="BS2379" i="12"/>
  <c r="AY864" i="12"/>
  <c r="BS1874" i="12"/>
  <c r="AO1874" i="12"/>
  <c r="CC359" i="12"/>
  <c r="FO1369" i="12"/>
  <c r="A1369" i="12"/>
  <c r="FO359" i="12"/>
  <c r="EA2379" i="12"/>
  <c r="BI1369" i="12"/>
  <c r="FY359" i="12"/>
  <c r="A864" i="12"/>
  <c r="BS864" i="12"/>
  <c r="GI864" i="12"/>
  <c r="CW359" i="12"/>
  <c r="AY2379" i="12"/>
  <c r="AO1369" i="12"/>
  <c r="U2379" i="12"/>
  <c r="K1369" i="12"/>
  <c r="FO864" i="12"/>
  <c r="CC2379" i="12"/>
  <c r="A1874" i="12"/>
  <c r="BS359" i="12"/>
  <c r="EK359" i="12"/>
  <c r="CM2379" i="12"/>
  <c r="GI359" i="12"/>
  <c r="DQ1369" i="12"/>
  <c r="K2379" i="12"/>
  <c r="EK2379" i="12"/>
  <c r="FO1874" i="12"/>
  <c r="EK864" i="12"/>
  <c r="K864" i="12"/>
  <c r="CW1874" i="12"/>
  <c r="DQ1874" i="12"/>
  <c r="FO2379" i="12"/>
  <c r="AY359" i="12"/>
  <c r="AY1369" i="12"/>
  <c r="FY1369" i="12"/>
  <c r="CW1369" i="12"/>
  <c r="BS1369" i="12"/>
  <c r="AY1874" i="12"/>
  <c r="FE2379" i="12"/>
  <c r="EU359" i="12"/>
  <c r="AE2379" i="12"/>
  <c r="EK1369" i="12"/>
  <c r="FY2379" i="12"/>
  <c r="U359" i="12"/>
  <c r="CC1874" i="12"/>
  <c r="AO359" i="12"/>
  <c r="DG1369" i="12"/>
  <c r="FE1874" i="12"/>
  <c r="BI359" i="12"/>
  <c r="DG864" i="12"/>
  <c r="K359" i="12"/>
  <c r="EA864" i="12"/>
  <c r="AE1874" i="12"/>
  <c r="FE864" i="12"/>
  <c r="EU864" i="12"/>
  <c r="EK1874" i="12"/>
  <c r="CC1369" i="12"/>
  <c r="CM864" i="12"/>
  <c r="FY864" i="12"/>
  <c r="BI2379" i="12"/>
  <c r="DQ2379" i="12"/>
  <c r="GI1874" i="12"/>
  <c r="EU1874" i="12"/>
  <c r="BT1370" i="12" l="1"/>
  <c r="FZ1370" i="12"/>
  <c r="AF1370" i="12"/>
  <c r="EB2380" i="12"/>
  <c r="EB1875" i="12"/>
  <c r="V360" i="12"/>
  <c r="DH1875" i="12"/>
  <c r="AZ1875" i="12"/>
  <c r="DH1370" i="12"/>
  <c r="CD865" i="12"/>
  <c r="EB865" i="12"/>
  <c r="CN2380" i="12"/>
  <c r="CN865" i="12"/>
  <c r="DR865" i="12"/>
  <c r="CD1370" i="12"/>
  <c r="EV1370" i="12"/>
  <c r="DH360" i="12"/>
  <c r="CX1370" i="12"/>
  <c r="EB360" i="12"/>
  <c r="EV865" i="12"/>
  <c r="FZ2380" i="12"/>
  <c r="L865" i="12"/>
  <c r="EL1875" i="12"/>
  <c r="DR1370" i="12"/>
  <c r="CX2380" i="12"/>
  <c r="CX865" i="12"/>
  <c r="AZ360" i="12"/>
  <c r="GJ360" i="12"/>
  <c r="FF360" i="12"/>
  <c r="V2380" i="12"/>
  <c r="V865" i="12"/>
  <c r="AF2380" i="12"/>
  <c r="BT360" i="12"/>
  <c r="FP865" i="12"/>
  <c r="B1370" i="12"/>
  <c r="CN360" i="12"/>
  <c r="AP865" i="12"/>
  <c r="FF1370" i="12"/>
  <c r="DH2380" i="12"/>
  <c r="AZ865" i="12"/>
  <c r="FP2380" i="12"/>
  <c r="GJ2380" i="12"/>
  <c r="CD2380" i="12"/>
  <c r="CN1370" i="12"/>
  <c r="L360" i="12"/>
  <c r="FF1875" i="12"/>
  <c r="CD360" i="12"/>
  <c r="L1370" i="12"/>
  <c r="EV1875" i="12"/>
  <c r="AF360" i="12"/>
  <c r="FF2380" i="12"/>
  <c r="BJ1370" i="12"/>
  <c r="L2380" i="12"/>
  <c r="B2380" i="12"/>
  <c r="EL360" i="12"/>
  <c r="CD1875" i="12"/>
  <c r="AZ1370" i="12"/>
  <c r="DR360" i="12"/>
  <c r="B1875" i="12"/>
  <c r="FZ1875" i="12"/>
  <c r="CX360" i="12"/>
  <c r="AZ2380" i="12"/>
  <c r="L1875" i="12"/>
  <c r="BJ360" i="12"/>
  <c r="BT865" i="12"/>
  <c r="CX1875" i="12"/>
  <c r="FP1875" i="12"/>
  <c r="EL2380" i="12"/>
  <c r="FP1370" i="12"/>
  <c r="BJ1875" i="12"/>
  <c r="V1370" i="12"/>
  <c r="AF865" i="12"/>
  <c r="BJ865" i="12"/>
  <c r="AF1875" i="12"/>
  <c r="B865" i="12"/>
  <c r="CN1875" i="12"/>
  <c r="FF865" i="12"/>
  <c r="DR1875" i="12"/>
  <c r="AP2380" i="12"/>
  <c r="EV2380" i="12"/>
  <c r="EB1370" i="12"/>
  <c r="V1875" i="12"/>
  <c r="BT2380" i="12"/>
  <c r="B359" i="12"/>
  <c r="FZ360" i="12"/>
  <c r="DH865" i="12"/>
  <c r="GJ1370" i="12"/>
  <c r="AP1875" i="12"/>
  <c r="BT1875" i="12"/>
  <c r="FZ865" i="12"/>
  <c r="FP360" i="12"/>
  <c r="AP1370" i="12"/>
  <c r="EL1370" i="12"/>
  <c r="EV360" i="12"/>
  <c r="AP360" i="12"/>
  <c r="GJ865" i="12"/>
  <c r="EL865" i="12"/>
  <c r="DR2380" i="12"/>
  <c r="GJ1875" i="12"/>
  <c r="BJ2380" i="12"/>
  <c r="AO360" i="12"/>
  <c r="AE360" i="12"/>
  <c r="DG360" i="12"/>
  <c r="BI865" i="12"/>
  <c r="AO1875" i="12"/>
  <c r="CM1875" i="12"/>
  <c r="K1875" i="12"/>
  <c r="CW1875" i="12"/>
  <c r="EA865" i="12"/>
  <c r="A1370" i="12"/>
  <c r="EA360" i="12"/>
  <c r="EU865" i="12"/>
  <c r="GI865" i="12"/>
  <c r="FE2380" i="12"/>
  <c r="BS1875" i="12"/>
  <c r="EK1875" i="12"/>
  <c r="FO865" i="12"/>
  <c r="K1370" i="12"/>
  <c r="CC1875" i="12"/>
  <c r="U865" i="12"/>
  <c r="GI1875" i="12"/>
  <c r="CM2380" i="12"/>
  <c r="DQ2380" i="12"/>
  <c r="BS2380" i="12"/>
  <c r="BS360" i="12"/>
  <c r="CC360" i="12"/>
  <c r="DG865" i="12"/>
  <c r="CC865" i="12"/>
  <c r="BS1370" i="12"/>
  <c r="DG1370" i="12"/>
  <c r="FY360" i="12"/>
  <c r="EK360" i="12"/>
  <c r="CW360" i="12"/>
  <c r="FY1370" i="12"/>
  <c r="FY1875" i="12"/>
  <c r="FO2380" i="12"/>
  <c r="FE360" i="12"/>
  <c r="FY2380" i="12"/>
  <c r="AY2380" i="12"/>
  <c r="A359" i="12"/>
  <c r="K865" i="12"/>
  <c r="K360" i="12"/>
  <c r="AO2380" i="12"/>
  <c r="DQ360" i="12"/>
  <c r="GI360" i="12"/>
  <c r="FE865" i="12"/>
  <c r="EU360" i="12"/>
  <c r="FY865" i="12"/>
  <c r="EK1370" i="12"/>
  <c r="AY360" i="12"/>
  <c r="A865" i="12"/>
  <c r="AO1370" i="12"/>
  <c r="A2380" i="12"/>
  <c r="EK865" i="12"/>
  <c r="DQ1875" i="12"/>
  <c r="CM1370" i="12"/>
  <c r="A1875" i="12"/>
  <c r="EU2380" i="12"/>
  <c r="CC1370" i="12"/>
  <c r="CW1370" i="12"/>
  <c r="BI1875" i="12"/>
  <c r="FE1875" i="12"/>
  <c r="AE1370" i="12"/>
  <c r="CW865" i="12"/>
  <c r="FO1875" i="12"/>
  <c r="U1875" i="12"/>
  <c r="EU1370" i="12"/>
  <c r="EK2380" i="12"/>
  <c r="K2380" i="12"/>
  <c r="CM360" i="12"/>
  <c r="BI1370" i="12"/>
  <c r="EA1875" i="12"/>
  <c r="AY865" i="12"/>
  <c r="AE865" i="12"/>
  <c r="CM865" i="12"/>
  <c r="FE1370" i="12"/>
  <c r="GI1370" i="12"/>
  <c r="U360" i="12"/>
  <c r="AO865" i="12"/>
  <c r="AY1875" i="12"/>
  <c r="CC2380" i="12"/>
  <c r="DG2380" i="12"/>
  <c r="BI360" i="12"/>
  <c r="DQ865" i="12"/>
  <c r="AE2380" i="12"/>
  <c r="EA2380" i="12"/>
  <c r="FO1370" i="12"/>
  <c r="U2380" i="12"/>
  <c r="BI2380" i="12"/>
  <c r="DG1875" i="12"/>
  <c r="EA1370" i="12"/>
  <c r="DQ1370" i="12"/>
  <c r="BS865" i="12"/>
  <c r="FO360" i="12"/>
  <c r="AE1875" i="12"/>
  <c r="GI2380" i="12"/>
  <c r="EU1875" i="12"/>
  <c r="CW2380" i="12"/>
  <c r="U1370" i="12"/>
  <c r="AY1370" i="12"/>
  <c r="GJ1876" i="12" l="1"/>
  <c r="GJ1371" i="12"/>
  <c r="V1371" i="12"/>
  <c r="EL361" i="12"/>
  <c r="DH2381" i="12"/>
  <c r="AZ361" i="12"/>
  <c r="EB866" i="12"/>
  <c r="BJ2381" i="12"/>
  <c r="GJ866" i="12"/>
  <c r="AP1371" i="12"/>
  <c r="AP1876" i="12"/>
  <c r="B360" i="12"/>
  <c r="EV2381" i="12"/>
  <c r="CN1876" i="12"/>
  <c r="AF866" i="12"/>
  <c r="EL2381" i="12"/>
  <c r="BJ361" i="12"/>
  <c r="FZ1876" i="12"/>
  <c r="CD1876" i="12"/>
  <c r="BJ1371" i="12"/>
  <c r="L1371" i="12"/>
  <c r="CN1371" i="12"/>
  <c r="AZ866" i="12"/>
  <c r="CN361" i="12"/>
  <c r="AF2381" i="12"/>
  <c r="GJ361" i="12"/>
  <c r="DR1371" i="12"/>
  <c r="EV866" i="12"/>
  <c r="EV1371" i="12"/>
  <c r="CN2381" i="12"/>
  <c r="AZ1876" i="12"/>
  <c r="EB2381" i="12"/>
  <c r="AP361" i="12"/>
  <c r="AP2381" i="12"/>
  <c r="FP1876" i="12"/>
  <c r="FF2381" i="12"/>
  <c r="CD2381" i="12"/>
  <c r="EL1876" i="12"/>
  <c r="DH1876" i="12"/>
  <c r="DR2381" i="12"/>
  <c r="EV361" i="12"/>
  <c r="FZ866" i="12"/>
  <c r="DH866" i="12"/>
  <c r="V1876" i="12"/>
  <c r="DR1876" i="12"/>
  <c r="AF1876" i="12"/>
  <c r="BJ1876" i="12"/>
  <c r="CX1876" i="12"/>
  <c r="AZ2381" i="12"/>
  <c r="DR361" i="12"/>
  <c r="B2381" i="12"/>
  <c r="AF361" i="12"/>
  <c r="FF1876" i="12"/>
  <c r="GJ2381" i="12"/>
  <c r="FF1371" i="12"/>
  <c r="FP866" i="12"/>
  <c r="V2381" i="12"/>
  <c r="CX866" i="12"/>
  <c r="L866" i="12"/>
  <c r="CX1371" i="12"/>
  <c r="DR866" i="12"/>
  <c r="CD866" i="12"/>
  <c r="V361" i="12"/>
  <c r="FZ1371" i="12"/>
  <c r="FP361" i="12"/>
  <c r="BT2381" i="12"/>
  <c r="B866" i="12"/>
  <c r="L1876" i="12"/>
  <c r="B1876" i="12"/>
  <c r="CD361" i="12"/>
  <c r="B1371" i="12"/>
  <c r="V866" i="12"/>
  <c r="EB361" i="12"/>
  <c r="CD1371" i="12"/>
  <c r="AF1371" i="12"/>
  <c r="EL866" i="12"/>
  <c r="EL1371" i="12"/>
  <c r="BT1876" i="12"/>
  <c r="FZ361" i="12"/>
  <c r="EB1371" i="12"/>
  <c r="FF866" i="12"/>
  <c r="BJ866" i="12"/>
  <c r="FP1371" i="12"/>
  <c r="BT866" i="12"/>
  <c r="CX361" i="12"/>
  <c r="AZ1371" i="12"/>
  <c r="L2381" i="12"/>
  <c r="EV1876" i="12"/>
  <c r="L361" i="12"/>
  <c r="FP2381" i="12"/>
  <c r="AP866" i="12"/>
  <c r="BT361" i="12"/>
  <c r="FF361" i="12"/>
  <c r="CX2381" i="12"/>
  <c r="FZ2381" i="12"/>
  <c r="DH361" i="12"/>
  <c r="CN866" i="12"/>
  <c r="DH1371" i="12"/>
  <c r="EB1876" i="12"/>
  <c r="BT1371" i="12"/>
  <c r="K866" i="12"/>
  <c r="K2381" i="12"/>
  <c r="BI1876" i="12"/>
  <c r="GI866" i="12"/>
  <c r="EU1371" i="12"/>
  <c r="AO1371" i="12"/>
  <c r="BS2381" i="12"/>
  <c r="CM2381" i="12"/>
  <c r="K1876" i="12"/>
  <c r="EA1371" i="12"/>
  <c r="FE1876" i="12"/>
  <c r="DG866" i="12"/>
  <c r="U866" i="12"/>
  <c r="CM361" i="12"/>
  <c r="EA2381" i="12"/>
  <c r="A2381" i="12"/>
  <c r="AE2381" i="12"/>
  <c r="FE361" i="12"/>
  <c r="AY1371" i="12"/>
  <c r="AE866" i="12"/>
  <c r="AE1371" i="12"/>
  <c r="AO2381" i="12"/>
  <c r="K361" i="12"/>
  <c r="CC1371" i="12"/>
  <c r="CW361" i="12"/>
  <c r="CC1876" i="12"/>
  <c r="EU1876" i="12"/>
  <c r="U1371" i="12"/>
  <c r="CW2381" i="12"/>
  <c r="DG361" i="12"/>
  <c r="GI1371" i="12"/>
  <c r="EU361" i="12"/>
  <c r="AE361" i="12"/>
  <c r="CM1876" i="12"/>
  <c r="DQ1876" i="12"/>
  <c r="FE1371" i="12"/>
  <c r="FE866" i="12"/>
  <c r="FY1371" i="12"/>
  <c r="A1371" i="12"/>
  <c r="FO866" i="12"/>
  <c r="EU866" i="12"/>
  <c r="DG2381" i="12"/>
  <c r="CC866" i="12"/>
  <c r="EK866" i="12"/>
  <c r="U1876" i="12"/>
  <c r="AY361" i="12"/>
  <c r="BI1371" i="12"/>
  <c r="BS1876" i="12"/>
  <c r="EK1876" i="12"/>
  <c r="DQ1371" i="12"/>
  <c r="BI866" i="12"/>
  <c r="DG1371" i="12"/>
  <c r="U361" i="12"/>
  <c r="BS361" i="12"/>
  <c r="DQ2381" i="12"/>
  <c r="GI2381" i="12"/>
  <c r="DG1876" i="12"/>
  <c r="FO1371" i="12"/>
  <c r="K1371" i="12"/>
  <c r="AO1876" i="12"/>
  <c r="FY1876" i="12"/>
  <c r="CC2381" i="12"/>
  <c r="EK1371" i="12"/>
  <c r="AO866" i="12"/>
  <c r="EU2381" i="12"/>
  <c r="A1876" i="12"/>
  <c r="EA1876" i="12"/>
  <c r="EA361" i="12"/>
  <c r="EA866" i="12"/>
  <c r="FY2381" i="12"/>
  <c r="FO1876" i="12"/>
  <c r="FO361" i="12"/>
  <c r="DQ866" i="12"/>
  <c r="CM866" i="12"/>
  <c r="FE2381" i="12"/>
  <c r="A866" i="12"/>
  <c r="DQ361" i="12"/>
  <c r="FY866" i="12"/>
  <c r="CM1371" i="12"/>
  <c r="CW1371" i="12"/>
  <c r="A360" i="12"/>
  <c r="AY866" i="12"/>
  <c r="BS1371" i="12"/>
  <c r="U2381" i="12"/>
  <c r="AY2381" i="12"/>
  <c r="AO361" i="12"/>
  <c r="BI361" i="12"/>
  <c r="AY1876" i="12"/>
  <c r="AE1876" i="12"/>
  <c r="FY361" i="12"/>
  <c r="EK361" i="12"/>
  <c r="BS866" i="12"/>
  <c r="FO2381" i="12"/>
  <c r="EK2381" i="12"/>
  <c r="GI361" i="12"/>
  <c r="CW1876" i="12"/>
  <c r="BI2381" i="12"/>
  <c r="GI1876" i="12"/>
  <c r="CW866" i="12"/>
  <c r="CC361" i="12"/>
  <c r="FZ2382" i="12" l="1"/>
  <c r="FZ362" i="12"/>
  <c r="V362" i="12"/>
  <c r="FF1372" i="12"/>
  <c r="DH1877" i="12"/>
  <c r="CD1877" i="12"/>
  <c r="V1372" i="12"/>
  <c r="BT1372" i="12"/>
  <c r="DH362" i="12"/>
  <c r="BT362" i="12"/>
  <c r="EV1877" i="12"/>
  <c r="BT867" i="12"/>
  <c r="EB1372" i="12"/>
  <c r="EL867" i="12"/>
  <c r="V867" i="12"/>
  <c r="L1877" i="12"/>
  <c r="FZ1372" i="12"/>
  <c r="CX1372" i="12"/>
  <c r="FP867" i="12"/>
  <c r="AF362" i="12"/>
  <c r="CX1877" i="12"/>
  <c r="V1877" i="12"/>
  <c r="DR2382" i="12"/>
  <c r="FF2382" i="12"/>
  <c r="EB2382" i="12"/>
  <c r="EV867" i="12"/>
  <c r="CN362" i="12"/>
  <c r="BJ1372" i="12"/>
  <c r="EL2382" i="12"/>
  <c r="B361" i="12"/>
  <c r="BJ2382" i="12"/>
  <c r="EL362" i="12"/>
  <c r="EB1877" i="12"/>
  <c r="FP1372" i="12"/>
  <c r="B867" i="12"/>
  <c r="B2382" i="12"/>
  <c r="FP1877" i="12"/>
  <c r="AZ867" i="12"/>
  <c r="EB867" i="12"/>
  <c r="DH1372" i="12"/>
  <c r="CX2382" i="12"/>
  <c r="FP2382" i="12"/>
  <c r="AZ1372" i="12"/>
  <c r="BJ867" i="12"/>
  <c r="BT1877" i="12"/>
  <c r="CD1372" i="12"/>
  <c r="CD362" i="12"/>
  <c r="BT2382" i="12"/>
  <c r="CD867" i="12"/>
  <c r="CX867" i="12"/>
  <c r="GJ2382" i="12"/>
  <c r="DR362" i="12"/>
  <c r="AF1877" i="12"/>
  <c r="FZ867" i="12"/>
  <c r="EL1877" i="12"/>
  <c r="AP2382" i="12"/>
  <c r="CN2382" i="12"/>
  <c r="GJ362" i="12"/>
  <c r="CN1372" i="12"/>
  <c r="FZ1877" i="12"/>
  <c r="CN1877" i="12"/>
  <c r="AP1372" i="12"/>
  <c r="AZ362" i="12"/>
  <c r="GJ1372" i="12"/>
  <c r="AP867" i="12"/>
  <c r="L2382" i="12"/>
  <c r="AF1372" i="12"/>
  <c r="B1372" i="12"/>
  <c r="L867" i="12"/>
  <c r="BJ1877" i="12"/>
  <c r="DH867" i="12"/>
  <c r="AZ1877" i="12"/>
  <c r="DR1372" i="12"/>
  <c r="AF867" i="12"/>
  <c r="AP1877" i="12"/>
  <c r="CN867" i="12"/>
  <c r="FF362" i="12"/>
  <c r="L362" i="12"/>
  <c r="CX362" i="12"/>
  <c r="FF867" i="12"/>
  <c r="EL1372" i="12"/>
  <c r="EB362" i="12"/>
  <c r="B1877" i="12"/>
  <c r="FP362" i="12"/>
  <c r="DR867" i="12"/>
  <c r="V2382" i="12"/>
  <c r="FF1877" i="12"/>
  <c r="AZ2382" i="12"/>
  <c r="DR1877" i="12"/>
  <c r="EV362" i="12"/>
  <c r="CD2382" i="12"/>
  <c r="AP362" i="12"/>
  <c r="EV1372" i="12"/>
  <c r="AF2382" i="12"/>
  <c r="L1372" i="12"/>
  <c r="BJ362" i="12"/>
  <c r="EV2382" i="12"/>
  <c r="GJ867" i="12"/>
  <c r="DH2382" i="12"/>
  <c r="GJ1877" i="12"/>
  <c r="K2382" i="12"/>
  <c r="EU1372" i="12"/>
  <c r="DG2382" i="12"/>
  <c r="CC362" i="12"/>
  <c r="BS2382" i="12"/>
  <c r="CM1877" i="12"/>
  <c r="EU362" i="12"/>
  <c r="DG1372" i="12"/>
  <c r="GI867" i="12"/>
  <c r="FO1372" i="12"/>
  <c r="CW867" i="12"/>
  <c r="EA1877" i="12"/>
  <c r="AY1877" i="12"/>
  <c r="BS362" i="12"/>
  <c r="EA362" i="12"/>
  <c r="DQ1372" i="12"/>
  <c r="FY867" i="12"/>
  <c r="AE1877" i="12"/>
  <c r="GI1877" i="12"/>
  <c r="AE362" i="12"/>
  <c r="CW1372" i="12"/>
  <c r="FE1372" i="12"/>
  <c r="DQ867" i="12"/>
  <c r="BS1372" i="12"/>
  <c r="AY1372" i="12"/>
  <c r="AY362" i="12"/>
  <c r="FE867" i="12"/>
  <c r="A1372" i="12"/>
  <c r="FO867" i="12"/>
  <c r="BS867" i="12"/>
  <c r="DQ2382" i="12"/>
  <c r="CC2382" i="12"/>
  <c r="DQ362" i="12"/>
  <c r="EK1877" i="12"/>
  <c r="AO362" i="12"/>
  <c r="CC1372" i="12"/>
  <c r="U1372" i="12"/>
  <c r="U2382" i="12"/>
  <c r="AO1372" i="12"/>
  <c r="FO1877" i="12"/>
  <c r="EA2382" i="12"/>
  <c r="K1372" i="12"/>
  <c r="CM867" i="12"/>
  <c r="K362" i="12"/>
  <c r="FO362" i="12"/>
  <c r="AE867" i="12"/>
  <c r="U362" i="12"/>
  <c r="CW362" i="12"/>
  <c r="FY1877" i="12"/>
  <c r="CC867" i="12"/>
  <c r="A2382" i="12"/>
  <c r="AO867" i="12"/>
  <c r="A867" i="12"/>
  <c r="EU2382" i="12"/>
  <c r="FO2382" i="12"/>
  <c r="EK1372" i="12"/>
  <c r="FE362" i="12"/>
  <c r="K867" i="12"/>
  <c r="EK867" i="12"/>
  <c r="CM1372" i="12"/>
  <c r="AO2382" i="12"/>
  <c r="BI1372" i="12"/>
  <c r="CW2382" i="12"/>
  <c r="GI1372" i="12"/>
  <c r="BI867" i="12"/>
  <c r="BI2382" i="12"/>
  <c r="A361" i="12"/>
  <c r="AE2382" i="12"/>
  <c r="FY2382" i="12"/>
  <c r="EK362" i="12"/>
  <c r="DG867" i="12"/>
  <c r="AO1877" i="12"/>
  <c r="DG1877" i="12"/>
  <c r="CM362" i="12"/>
  <c r="FE2382" i="12"/>
  <c r="AY867" i="12"/>
  <c r="GI2382" i="12"/>
  <c r="U867" i="12"/>
  <c r="A1877" i="12"/>
  <c r="FY362" i="12"/>
  <c r="DG362" i="12"/>
  <c r="CC1877" i="12"/>
  <c r="EA1372" i="12"/>
  <c r="AE1372" i="12"/>
  <c r="U1877" i="12"/>
  <c r="AY2382" i="12"/>
  <c r="EU1877" i="12"/>
  <c r="CW1877" i="12"/>
  <c r="FY1372" i="12"/>
  <c r="BS1877" i="12"/>
  <c r="DQ1877" i="12"/>
  <c r="FE1877" i="12"/>
  <c r="EU867" i="12"/>
  <c r="BI1877" i="12"/>
  <c r="CM2382" i="12"/>
  <c r="BI362" i="12"/>
  <c r="EK2382" i="12"/>
  <c r="EA867" i="12"/>
  <c r="K1877" i="12"/>
  <c r="GI362" i="12"/>
  <c r="CD2383" i="12" l="1"/>
  <c r="AP1878" i="12"/>
  <c r="CN1373" i="12"/>
  <c r="GJ2383" i="12"/>
  <c r="B868" i="12"/>
  <c r="FP868" i="12"/>
  <c r="EV1878" i="12"/>
  <c r="GJ1878" i="12"/>
  <c r="BJ363" i="12"/>
  <c r="AP363" i="12"/>
  <c r="AZ2383" i="12"/>
  <c r="FP363" i="12"/>
  <c r="FF868" i="12"/>
  <c r="CN868" i="12"/>
  <c r="AZ1878" i="12"/>
  <c r="B1373" i="12"/>
  <c r="GJ1373" i="12"/>
  <c r="FZ1878" i="12"/>
  <c r="AP2383" i="12"/>
  <c r="DR363" i="12"/>
  <c r="BT2383" i="12"/>
  <c r="BJ868" i="12"/>
  <c r="DH1373" i="12"/>
  <c r="B2383" i="12"/>
  <c r="EL363" i="12"/>
  <c r="BJ1373" i="12"/>
  <c r="FF2383" i="12"/>
  <c r="AF363" i="12"/>
  <c r="L1878" i="12"/>
  <c r="BT868" i="12"/>
  <c r="BT1373" i="12"/>
  <c r="FF1373" i="12"/>
  <c r="L1373" i="12"/>
  <c r="CX363" i="12"/>
  <c r="AZ363" i="12"/>
  <c r="CD363" i="12"/>
  <c r="BJ2383" i="12"/>
  <c r="V868" i="12"/>
  <c r="V363" i="12"/>
  <c r="GJ868" i="12"/>
  <c r="AF2383" i="12"/>
  <c r="EV363" i="12"/>
  <c r="V2383" i="12"/>
  <c r="EB363" i="12"/>
  <c r="L363" i="12"/>
  <c r="AF868" i="12"/>
  <c r="BJ1878" i="12"/>
  <c r="L2383" i="12"/>
  <c r="AP1373" i="12"/>
  <c r="GJ363" i="12"/>
  <c r="FZ868" i="12"/>
  <c r="CX868" i="12"/>
  <c r="CD1373" i="12"/>
  <c r="FP2383" i="12"/>
  <c r="AZ868" i="12"/>
  <c r="FP1373" i="12"/>
  <c r="B362" i="12"/>
  <c r="EV868" i="12"/>
  <c r="V1878" i="12"/>
  <c r="CX1373" i="12"/>
  <c r="EL868" i="12"/>
  <c r="BT363" i="12"/>
  <c r="CD1878" i="12"/>
  <c r="FZ363" i="12"/>
  <c r="DH2383" i="12"/>
  <c r="FF1878" i="12"/>
  <c r="B1878" i="12"/>
  <c r="DH868" i="12"/>
  <c r="AF1373" i="12"/>
  <c r="EL1878" i="12"/>
  <c r="AZ1373" i="12"/>
  <c r="EB868" i="12"/>
  <c r="CN363" i="12"/>
  <c r="DR2383" i="12"/>
  <c r="V1373" i="12"/>
  <c r="EV2383" i="12"/>
  <c r="EV1373" i="12"/>
  <c r="DR1878" i="12"/>
  <c r="DR868" i="12"/>
  <c r="EL1373" i="12"/>
  <c r="FF363" i="12"/>
  <c r="DR1373" i="12"/>
  <c r="L868" i="12"/>
  <c r="AP868" i="12"/>
  <c r="CN1878" i="12"/>
  <c r="CN2383" i="12"/>
  <c r="AF1878" i="12"/>
  <c r="CD868" i="12"/>
  <c r="BT1878" i="12"/>
  <c r="CX2383" i="12"/>
  <c r="FP1878" i="12"/>
  <c r="EB1878" i="12"/>
  <c r="EL2383" i="12"/>
  <c r="EB2383" i="12"/>
  <c r="CX1878" i="12"/>
  <c r="FZ1373" i="12"/>
  <c r="EB1373" i="12"/>
  <c r="DH363" i="12"/>
  <c r="DH1878" i="12"/>
  <c r="FZ2383" i="12"/>
  <c r="FO868" i="12"/>
  <c r="GI363" i="12"/>
  <c r="K868" i="12"/>
  <c r="DQ1373" i="12"/>
  <c r="CW1878" i="12"/>
  <c r="AE1373" i="12"/>
  <c r="GI868" i="12"/>
  <c r="DQ2383" i="12"/>
  <c r="AY1373" i="12"/>
  <c r="FO1878" i="12"/>
  <c r="AY868" i="12"/>
  <c r="CW2383" i="12"/>
  <c r="U868" i="12"/>
  <c r="FY1373" i="12"/>
  <c r="EA1373" i="12"/>
  <c r="AE2383" i="12"/>
  <c r="FE363" i="12"/>
  <c r="DG363" i="12"/>
  <c r="EK363" i="12"/>
  <c r="FO1373" i="12"/>
  <c r="A1373" i="12"/>
  <c r="DQ1878" i="12"/>
  <c r="BS868" i="12"/>
  <c r="EU363" i="12"/>
  <c r="FE2383" i="12"/>
  <c r="AO868" i="12"/>
  <c r="CC1878" i="12"/>
  <c r="CM363" i="12"/>
  <c r="EU1373" i="12"/>
  <c r="U363" i="12"/>
  <c r="CC363" i="12"/>
  <c r="EU2383" i="12"/>
  <c r="AO363" i="12"/>
  <c r="U1373" i="12"/>
  <c r="AY2383" i="12"/>
  <c r="DG868" i="12"/>
  <c r="BI1878" i="12"/>
  <c r="K363" i="12"/>
  <c r="EU868" i="12"/>
  <c r="CM868" i="12"/>
  <c r="K1373" i="12"/>
  <c r="DQ868" i="12"/>
  <c r="EK2383" i="12"/>
  <c r="A362" i="12"/>
  <c r="AO2383" i="12"/>
  <c r="CC868" i="12"/>
  <c r="BI1373" i="12"/>
  <c r="EK1373" i="12"/>
  <c r="BI363" i="12"/>
  <c r="FO2383" i="12"/>
  <c r="FY2383" i="12"/>
  <c r="EU1878" i="12"/>
  <c r="AE868" i="12"/>
  <c r="BS1878" i="12"/>
  <c r="AE363" i="12"/>
  <c r="U1878" i="12"/>
  <c r="U2383" i="12"/>
  <c r="CM2383" i="12"/>
  <c r="EA363" i="12"/>
  <c r="A868" i="12"/>
  <c r="EA868" i="12"/>
  <c r="DG1878" i="12"/>
  <c r="AE1878" i="12"/>
  <c r="FE868" i="12"/>
  <c r="CM1373" i="12"/>
  <c r="EA1878" i="12"/>
  <c r="BI868" i="12"/>
  <c r="K2383" i="12"/>
  <c r="CC1373" i="12"/>
  <c r="FO363" i="12"/>
  <c r="AY363" i="12"/>
  <c r="GI1878" i="12"/>
  <c r="CM1878" i="12"/>
  <c r="A1878" i="12"/>
  <c r="DQ363" i="12"/>
  <c r="FE1878" i="12"/>
  <c r="EK868" i="12"/>
  <c r="EK1878" i="12"/>
  <c r="A2383" i="12"/>
  <c r="AO1373" i="12"/>
  <c r="EA2383" i="12"/>
  <c r="BS1373" i="12"/>
  <c r="AO1878" i="12"/>
  <c r="CC2383" i="12"/>
  <c r="FE1373" i="12"/>
  <c r="AY1878" i="12"/>
  <c r="DG1373" i="12"/>
  <c r="K1878" i="12"/>
  <c r="DG2383" i="12"/>
  <c r="BS363" i="12"/>
  <c r="BI2383" i="12"/>
  <c r="FY868" i="12"/>
  <c r="GI1373" i="12"/>
  <c r="CW363" i="12"/>
  <c r="GI2383" i="12"/>
  <c r="CW868" i="12"/>
  <c r="FY1878" i="12"/>
  <c r="FY363" i="12"/>
  <c r="CW1373" i="12"/>
  <c r="BS2383" i="12"/>
  <c r="DH1879" i="12" l="1"/>
  <c r="AF1879" i="12"/>
  <c r="AZ1374" i="12"/>
  <c r="V1879" i="12"/>
  <c r="V2384" i="12"/>
  <c r="BT1374" i="12"/>
  <c r="AZ1879" i="12"/>
  <c r="AZ2384" i="12"/>
  <c r="FZ2384" i="12"/>
  <c r="FZ1374" i="12"/>
  <c r="EB1879" i="12"/>
  <c r="CD869" i="12"/>
  <c r="AP869" i="12"/>
  <c r="EL1374" i="12"/>
  <c r="EV2384" i="12"/>
  <c r="EB869" i="12"/>
  <c r="DH869" i="12"/>
  <c r="FZ364" i="12"/>
  <c r="CX1374" i="12"/>
  <c r="FP1374" i="12"/>
  <c r="CX869" i="12"/>
  <c r="L2384" i="12"/>
  <c r="EB364" i="12"/>
  <c r="GJ869" i="12"/>
  <c r="CD364" i="12"/>
  <c r="FF1374" i="12"/>
  <c r="AF364" i="12"/>
  <c r="B2384" i="12"/>
  <c r="DR364" i="12"/>
  <c r="B1374" i="12"/>
  <c r="FP364" i="12"/>
  <c r="GJ1879" i="12"/>
  <c r="GJ2384" i="12"/>
  <c r="FP1879" i="12"/>
  <c r="DR869" i="12"/>
  <c r="CD1879" i="12"/>
  <c r="FZ869" i="12"/>
  <c r="AZ364" i="12"/>
  <c r="DH1374" i="12"/>
  <c r="CN1374" i="12"/>
  <c r="DH364" i="12"/>
  <c r="EB2384" i="12"/>
  <c r="CX2384" i="12"/>
  <c r="CN2384" i="12"/>
  <c r="DR1374" i="12"/>
  <c r="DR1879" i="12"/>
  <c r="DR2384" i="12"/>
  <c r="EL1879" i="12"/>
  <c r="FF1879" i="12"/>
  <c r="BT364" i="12"/>
  <c r="EV869" i="12"/>
  <c r="FP2384" i="12"/>
  <c r="GJ364" i="12"/>
  <c r="AF869" i="12"/>
  <c r="EV364" i="12"/>
  <c r="V869" i="12"/>
  <c r="CX364" i="12"/>
  <c r="BT869" i="12"/>
  <c r="BJ1374" i="12"/>
  <c r="BJ869" i="12"/>
  <c r="FZ1879" i="12"/>
  <c r="CN869" i="12"/>
  <c r="AP364" i="12"/>
  <c r="FP869" i="12"/>
  <c r="AP1879" i="12"/>
  <c r="CX1879" i="12"/>
  <c r="L869" i="12"/>
  <c r="V1374" i="12"/>
  <c r="B1879" i="12"/>
  <c r="AZ869" i="12"/>
  <c r="BJ1879" i="12"/>
  <c r="V364" i="12"/>
  <c r="FF2384" i="12"/>
  <c r="AP2384" i="12"/>
  <c r="EV1879" i="12"/>
  <c r="EB1374" i="12"/>
  <c r="EL2384" i="12"/>
  <c r="BT1879" i="12"/>
  <c r="CN1879" i="12"/>
  <c r="FF364" i="12"/>
  <c r="EV1374" i="12"/>
  <c r="CN364" i="12"/>
  <c r="AF1374" i="12"/>
  <c r="DH2384" i="12"/>
  <c r="EL869" i="12"/>
  <c r="B363" i="12"/>
  <c r="CD1374" i="12"/>
  <c r="AP1374" i="12"/>
  <c r="L364" i="12"/>
  <c r="AF2384" i="12"/>
  <c r="BJ2384" i="12"/>
  <c r="L1374" i="12"/>
  <c r="L1879" i="12"/>
  <c r="EL364" i="12"/>
  <c r="BT2384" i="12"/>
  <c r="GJ1374" i="12"/>
  <c r="FF869" i="12"/>
  <c r="BJ364" i="12"/>
  <c r="B869" i="12"/>
  <c r="CD2384" i="12"/>
  <c r="BS2384" i="12"/>
  <c r="DQ869" i="12"/>
  <c r="BS1374" i="12"/>
  <c r="AE1879" i="12"/>
  <c r="K2384" i="12"/>
  <c r="AE364" i="12"/>
  <c r="BI1879" i="12"/>
  <c r="AO869" i="12"/>
  <c r="EA1879" i="12"/>
  <c r="DG1374" i="12"/>
  <c r="EK1374" i="12"/>
  <c r="DQ2384" i="12"/>
  <c r="BI1374" i="12"/>
  <c r="K364" i="12"/>
  <c r="GI2384" i="12"/>
  <c r="FE2384" i="12"/>
  <c r="DG2384" i="12"/>
  <c r="K1374" i="12"/>
  <c r="AE869" i="12"/>
  <c r="CM364" i="12"/>
  <c r="EU1879" i="12"/>
  <c r="EU869" i="12"/>
  <c r="CW364" i="12"/>
  <c r="U1879" i="12"/>
  <c r="A2384" i="12"/>
  <c r="AY364" i="12"/>
  <c r="EK2384" i="12"/>
  <c r="FO364" i="12"/>
  <c r="GI1374" i="12"/>
  <c r="A363" i="12"/>
  <c r="EK1879" i="12"/>
  <c r="FY364" i="12"/>
  <c r="U1374" i="12"/>
  <c r="FE364" i="12"/>
  <c r="FY1879" i="12"/>
  <c r="A1374" i="12"/>
  <c r="BS869" i="12"/>
  <c r="CC869" i="12"/>
  <c r="EA2384" i="12"/>
  <c r="CM1374" i="12"/>
  <c r="BS1879" i="12"/>
  <c r="CC364" i="12"/>
  <c r="EA364" i="12"/>
  <c r="U2384" i="12"/>
  <c r="AY1879" i="12"/>
  <c r="DG1879" i="12"/>
  <c r="FY869" i="12"/>
  <c r="A869" i="12"/>
  <c r="BI364" i="12"/>
  <c r="AO1879" i="12"/>
  <c r="CC2384" i="12"/>
  <c r="FY1374" i="12"/>
  <c r="U364" i="12"/>
  <c r="CW869" i="12"/>
  <c r="AY1374" i="12"/>
  <c r="AY869" i="12"/>
  <c r="FO2384" i="12"/>
  <c r="GI869" i="12"/>
  <c r="EU2384" i="12"/>
  <c r="CM2384" i="12"/>
  <c r="DQ364" i="12"/>
  <c r="FO1374" i="12"/>
  <c r="FE1879" i="12"/>
  <c r="FO1879" i="12"/>
  <c r="AO2384" i="12"/>
  <c r="U869" i="12"/>
  <c r="CW2384" i="12"/>
  <c r="K1879" i="12"/>
  <c r="DG869" i="12"/>
  <c r="CM1879" i="12"/>
  <c r="CC1374" i="12"/>
  <c r="FE1374" i="12"/>
  <c r="CC1879" i="12"/>
  <c r="GI364" i="12"/>
  <c r="K869" i="12"/>
  <c r="EK364" i="12"/>
  <c r="DQ1374" i="12"/>
  <c r="CM869" i="12"/>
  <c r="A1879" i="12"/>
  <c r="BI869" i="12"/>
  <c r="AE2384" i="12"/>
  <c r="EK869" i="12"/>
  <c r="EA1374" i="12"/>
  <c r="CW1374" i="12"/>
  <c r="BS364" i="12"/>
  <c r="AE1374" i="12"/>
  <c r="EU364" i="12"/>
  <c r="CW1879" i="12"/>
  <c r="AO364" i="12"/>
  <c r="AY2384" i="12"/>
  <c r="AO1374" i="12"/>
  <c r="FO869" i="12"/>
  <c r="GI1879" i="12"/>
  <c r="DG364" i="12"/>
  <c r="BI2384" i="12"/>
  <c r="FY2384" i="12"/>
  <c r="FE869" i="12"/>
  <c r="EU1374" i="12"/>
  <c r="EA869" i="12"/>
  <c r="DQ1879" i="12"/>
  <c r="BT2385" i="12" l="1"/>
  <c r="AF1375" i="12"/>
  <c r="BJ1880" i="12"/>
  <c r="EV365" i="12"/>
  <c r="CX2385" i="12"/>
  <c r="AF365" i="12"/>
  <c r="EV2385" i="12"/>
  <c r="EB1880" i="12"/>
  <c r="CD2385" i="12"/>
  <c r="GJ1375" i="12"/>
  <c r="L1375" i="12"/>
  <c r="AP1375" i="12"/>
  <c r="DH2385" i="12"/>
  <c r="FF365" i="12"/>
  <c r="EB1375" i="12"/>
  <c r="V365" i="12"/>
  <c r="V1375" i="12"/>
  <c r="FP870" i="12"/>
  <c r="BJ870" i="12"/>
  <c r="V870" i="12"/>
  <c r="FP2385" i="12"/>
  <c r="EL1880" i="12"/>
  <c r="CN2385" i="12"/>
  <c r="CN1375" i="12"/>
  <c r="CD1880" i="12"/>
  <c r="GJ1880" i="12"/>
  <c r="B2385" i="12"/>
  <c r="GJ870" i="12"/>
  <c r="FP1375" i="12"/>
  <c r="EB870" i="12"/>
  <c r="CD870" i="12"/>
  <c r="AZ2385" i="12"/>
  <c r="V1880" i="12"/>
  <c r="BJ2385" i="12"/>
  <c r="EV1880" i="12"/>
  <c r="AP365" i="12"/>
  <c r="EV870" i="12"/>
  <c r="DR870" i="12"/>
  <c r="CX1375" i="12"/>
  <c r="AZ1375" i="12"/>
  <c r="BJ365" i="12"/>
  <c r="EL365" i="12"/>
  <c r="AF2385" i="12"/>
  <c r="B364" i="12"/>
  <c r="CN365" i="12"/>
  <c r="BT1880" i="12"/>
  <c r="AP2385" i="12"/>
  <c r="AZ870" i="12"/>
  <c r="CX1880" i="12"/>
  <c r="CN870" i="12"/>
  <c r="BT870" i="12"/>
  <c r="AF870" i="12"/>
  <c r="BT365" i="12"/>
  <c r="DR1880" i="12"/>
  <c r="EB2385" i="12"/>
  <c r="AZ365" i="12"/>
  <c r="FP1880" i="12"/>
  <c r="B1375" i="12"/>
  <c r="FF1375" i="12"/>
  <c r="L2385" i="12"/>
  <c r="FZ365" i="12"/>
  <c r="EL1375" i="12"/>
  <c r="FZ1375" i="12"/>
  <c r="BT1375" i="12"/>
  <c r="AF1880" i="12"/>
  <c r="B870" i="12"/>
  <c r="CD1375" i="12"/>
  <c r="CN1880" i="12"/>
  <c r="L870" i="12"/>
  <c r="BJ1375" i="12"/>
  <c r="DR2385" i="12"/>
  <c r="DH1375" i="12"/>
  <c r="FP365" i="12"/>
  <c r="EB365" i="12"/>
  <c r="AZ1880" i="12"/>
  <c r="FF870" i="12"/>
  <c r="L1880" i="12"/>
  <c r="L365" i="12"/>
  <c r="EL870" i="12"/>
  <c r="EV1375" i="12"/>
  <c r="EL2385" i="12"/>
  <c r="FF2385" i="12"/>
  <c r="B1880" i="12"/>
  <c r="AP1880" i="12"/>
  <c r="FZ1880" i="12"/>
  <c r="CX365" i="12"/>
  <c r="GJ365" i="12"/>
  <c r="FF1880" i="12"/>
  <c r="DR1375" i="12"/>
  <c r="DH365" i="12"/>
  <c r="FZ870" i="12"/>
  <c r="GJ2385" i="12"/>
  <c r="DR365" i="12"/>
  <c r="CD365" i="12"/>
  <c r="CX870" i="12"/>
  <c r="DH870" i="12"/>
  <c r="AP870" i="12"/>
  <c r="FZ2385" i="12"/>
  <c r="V2385" i="12"/>
  <c r="DH1880" i="12"/>
  <c r="CW1880" i="12"/>
  <c r="AY1375" i="12"/>
  <c r="CC1375" i="12"/>
  <c r="CW365" i="12"/>
  <c r="EU365" i="12"/>
  <c r="DQ1880" i="12"/>
  <c r="CM1880" i="12"/>
  <c r="BI870" i="12"/>
  <c r="BS1375" i="12"/>
  <c r="AO1880" i="12"/>
  <c r="FO1375" i="12"/>
  <c r="A1880" i="12"/>
  <c r="A1375" i="12"/>
  <c r="U2385" i="12"/>
  <c r="FE2385" i="12"/>
  <c r="K870" i="12"/>
  <c r="CM2385" i="12"/>
  <c r="FY365" i="12"/>
  <c r="K1375" i="12"/>
  <c r="A870" i="12"/>
  <c r="DG2385" i="12"/>
  <c r="A2385" i="12"/>
  <c r="AY2385" i="12"/>
  <c r="FE1880" i="12"/>
  <c r="EU1375" i="12"/>
  <c r="AE2385" i="12"/>
  <c r="CC365" i="12"/>
  <c r="K1880" i="12"/>
  <c r="FY870" i="12"/>
  <c r="GI870" i="12"/>
  <c r="AO2385" i="12"/>
  <c r="A364" i="12"/>
  <c r="GI1880" i="12"/>
  <c r="EA365" i="12"/>
  <c r="DQ2385" i="12"/>
  <c r="EK2385" i="12"/>
  <c r="K365" i="12"/>
  <c r="FE870" i="12"/>
  <c r="EU2385" i="12"/>
  <c r="EK870" i="12"/>
  <c r="EU1880" i="12"/>
  <c r="FE1375" i="12"/>
  <c r="BI2385" i="12"/>
  <c r="EA1880" i="12"/>
  <c r="BS365" i="12"/>
  <c r="AO870" i="12"/>
  <c r="DG870" i="12"/>
  <c r="U1375" i="12"/>
  <c r="CM1375" i="12"/>
  <c r="AE1880" i="12"/>
  <c r="AE365" i="12"/>
  <c r="FO2385" i="12"/>
  <c r="EK365" i="12"/>
  <c r="U365" i="12"/>
  <c r="DG365" i="12"/>
  <c r="BS870" i="12"/>
  <c r="FO870" i="12"/>
  <c r="DQ1375" i="12"/>
  <c r="CM870" i="12"/>
  <c r="CW2385" i="12"/>
  <c r="BI365" i="12"/>
  <c r="EA1375" i="12"/>
  <c r="CC1880" i="12"/>
  <c r="BI1880" i="12"/>
  <c r="GI1375" i="12"/>
  <c r="BI1375" i="12"/>
  <c r="AE870" i="12"/>
  <c r="AE1375" i="12"/>
  <c r="CM365" i="12"/>
  <c r="GI365" i="12"/>
  <c r="CW1375" i="12"/>
  <c r="CC870" i="12"/>
  <c r="FO365" i="12"/>
  <c r="EA870" i="12"/>
  <c r="AO365" i="12"/>
  <c r="EU870" i="12"/>
  <c r="FE365" i="12"/>
  <c r="BS1880" i="12"/>
  <c r="CC2385" i="12"/>
  <c r="DQ365" i="12"/>
  <c r="EK1880" i="12"/>
  <c r="CW870" i="12"/>
  <c r="AY1880" i="12"/>
  <c r="FY2385" i="12"/>
  <c r="AY870" i="12"/>
  <c r="EA2385" i="12"/>
  <c r="FO1880" i="12"/>
  <c r="GI2385" i="12"/>
  <c r="U1880" i="12"/>
  <c r="BS2385" i="12"/>
  <c r="K2385" i="12"/>
  <c r="AY365" i="12"/>
  <c r="FY1880" i="12"/>
  <c r="AO1375" i="12"/>
  <c r="FY1375" i="12"/>
  <c r="EK1375" i="12"/>
  <c r="U870" i="12"/>
  <c r="DQ870" i="12"/>
  <c r="DG1375" i="12"/>
  <c r="DG1880" i="12"/>
  <c r="CX871" i="12" l="1"/>
  <c r="AZ1881" i="12"/>
  <c r="FZ1376" i="12"/>
  <c r="AP2386" i="12"/>
  <c r="EV1881" i="12"/>
  <c r="BJ871" i="12"/>
  <c r="L1376" i="12"/>
  <c r="DH1881" i="12"/>
  <c r="DH871" i="12"/>
  <c r="GJ2386" i="12"/>
  <c r="FF1881" i="12"/>
  <c r="AP1881" i="12"/>
  <c r="EV1376" i="12"/>
  <c r="FF871" i="12"/>
  <c r="DH1376" i="12"/>
  <c r="CN1881" i="12"/>
  <c r="BT1376" i="12"/>
  <c r="L2386" i="12"/>
  <c r="AZ366" i="12"/>
  <c r="AF871" i="12"/>
  <c r="AZ871" i="12"/>
  <c r="B365" i="12"/>
  <c r="AZ1376" i="12"/>
  <c r="AP366" i="12"/>
  <c r="AZ2386" i="12"/>
  <c r="GJ871" i="12"/>
  <c r="CN1376" i="12"/>
  <c r="V871" i="12"/>
  <c r="V366" i="12"/>
  <c r="AP1376" i="12"/>
  <c r="EB1881" i="12"/>
  <c r="EV366" i="12"/>
  <c r="FZ871" i="12"/>
  <c r="EL871" i="12"/>
  <c r="CD1376" i="12"/>
  <c r="BT871" i="12"/>
  <c r="CX1376" i="12"/>
  <c r="CN2386" i="12"/>
  <c r="BJ1881" i="12"/>
  <c r="FZ2386" i="12"/>
  <c r="CD366" i="12"/>
  <c r="DH366" i="12"/>
  <c r="CX366" i="12"/>
  <c r="FF2386" i="12"/>
  <c r="L366" i="12"/>
  <c r="EB366" i="12"/>
  <c r="BJ1376" i="12"/>
  <c r="B871" i="12"/>
  <c r="EL1376" i="12"/>
  <c r="B1376" i="12"/>
  <c r="DR1881" i="12"/>
  <c r="CN871" i="12"/>
  <c r="BT1881" i="12"/>
  <c r="EL366" i="12"/>
  <c r="DR871" i="12"/>
  <c r="BJ2386" i="12"/>
  <c r="EB871" i="12"/>
  <c r="GJ1881" i="12"/>
  <c r="EL1881" i="12"/>
  <c r="FP871" i="12"/>
  <c r="FF366" i="12"/>
  <c r="GJ1376" i="12"/>
  <c r="AF366" i="12"/>
  <c r="AF1376" i="12"/>
  <c r="V2386" i="12"/>
  <c r="GJ366" i="12"/>
  <c r="B1881" i="12"/>
  <c r="DR2386" i="12"/>
  <c r="FF1376" i="12"/>
  <c r="EB2386" i="12"/>
  <c r="AF2386" i="12"/>
  <c r="CD871" i="12"/>
  <c r="B2386" i="12"/>
  <c r="EB1376" i="12"/>
  <c r="EV2386" i="12"/>
  <c r="AP871" i="12"/>
  <c r="DR366" i="12"/>
  <c r="DR1376" i="12"/>
  <c r="FZ1881" i="12"/>
  <c r="EL2386" i="12"/>
  <c r="L1881" i="12"/>
  <c r="FP366" i="12"/>
  <c r="L871" i="12"/>
  <c r="AF1881" i="12"/>
  <c r="FZ366" i="12"/>
  <c r="FP1881" i="12"/>
  <c r="BT366" i="12"/>
  <c r="CX1881" i="12"/>
  <c r="CN366" i="12"/>
  <c r="BJ366" i="12"/>
  <c r="EV871" i="12"/>
  <c r="V1881" i="12"/>
  <c r="FP1376" i="12"/>
  <c r="CD1881" i="12"/>
  <c r="FP2386" i="12"/>
  <c r="V1376" i="12"/>
  <c r="DH2386" i="12"/>
  <c r="CD2386" i="12"/>
  <c r="CX2386" i="12"/>
  <c r="BT2386" i="12"/>
  <c r="BS1376" i="12"/>
  <c r="GI871" i="12"/>
  <c r="CM1881" i="12"/>
  <c r="AE1881" i="12"/>
  <c r="DG1376" i="12"/>
  <c r="EK1881" i="12"/>
  <c r="AO871" i="12"/>
  <c r="BI871" i="12"/>
  <c r="CM366" i="12"/>
  <c r="BS366" i="12"/>
  <c r="A2386" i="12"/>
  <c r="A365" i="12"/>
  <c r="EU2386" i="12"/>
  <c r="AE366" i="12"/>
  <c r="GI1376" i="12"/>
  <c r="GI2386" i="12"/>
  <c r="EA871" i="12"/>
  <c r="BI2386" i="12"/>
  <c r="A871" i="12"/>
  <c r="K1376" i="12"/>
  <c r="AY2386" i="12"/>
  <c r="FE1881" i="12"/>
  <c r="EA1881" i="12"/>
  <c r="CC1881" i="12"/>
  <c r="EK871" i="12"/>
  <c r="FY1376" i="12"/>
  <c r="FE871" i="12"/>
  <c r="AY1881" i="12"/>
  <c r="DG1881" i="12"/>
  <c r="U1376" i="12"/>
  <c r="BI366" i="12"/>
  <c r="EK1376" i="12"/>
  <c r="CW871" i="12"/>
  <c r="DG2386" i="12"/>
  <c r="U871" i="12"/>
  <c r="CM2386" i="12"/>
  <c r="DQ366" i="12"/>
  <c r="DG366" i="12"/>
  <c r="GI1881" i="12"/>
  <c r="K1881" i="12"/>
  <c r="FO1376" i="12"/>
  <c r="CC871" i="12"/>
  <c r="BS2386" i="12"/>
  <c r="CW1881" i="12"/>
  <c r="FO1881" i="12"/>
  <c r="CC1376" i="12"/>
  <c r="CM1376" i="12"/>
  <c r="EU1881" i="12"/>
  <c r="DG871" i="12"/>
  <c r="A1376" i="12"/>
  <c r="EU871" i="12"/>
  <c r="BS1881" i="12"/>
  <c r="EU366" i="12"/>
  <c r="U2386" i="12"/>
  <c r="EA366" i="12"/>
  <c r="AY366" i="12"/>
  <c r="U366" i="12"/>
  <c r="CC366" i="12"/>
  <c r="GI366" i="12"/>
  <c r="DQ2386" i="12"/>
  <c r="DQ1376" i="12"/>
  <c r="U1881" i="12"/>
  <c r="FY366" i="12"/>
  <c r="K871" i="12"/>
  <c r="AO1376" i="12"/>
  <c r="K2386" i="12"/>
  <c r="AO366" i="12"/>
  <c r="FE366" i="12"/>
  <c r="AO2386" i="12"/>
  <c r="FY2386" i="12"/>
  <c r="CC2386" i="12"/>
  <c r="FY1881" i="12"/>
  <c r="BI1376" i="12"/>
  <c r="EK2386" i="12"/>
  <c r="CW1376" i="12"/>
  <c r="FE1376" i="12"/>
  <c r="BS871" i="12"/>
  <c r="CW2386" i="12"/>
  <c r="FO871" i="12"/>
  <c r="BI1881" i="12"/>
  <c r="EU1376" i="12"/>
  <c r="FE2386" i="12"/>
  <c r="DQ871" i="12"/>
  <c r="EK366" i="12"/>
  <c r="DQ1881" i="12"/>
  <c r="AE1376" i="12"/>
  <c r="FY871" i="12"/>
  <c r="AE2386" i="12"/>
  <c r="AO1881" i="12"/>
  <c r="CM871" i="12"/>
  <c r="EA1376" i="12"/>
  <c r="CW366" i="12"/>
  <c r="FO2386" i="12"/>
  <c r="EA2386" i="12"/>
  <c r="AY1376" i="12"/>
  <c r="FO366" i="12"/>
  <c r="AE871" i="12"/>
  <c r="K366" i="12"/>
  <c r="AY871" i="12"/>
  <c r="A1881" i="12"/>
  <c r="FP2387" i="12" l="1"/>
  <c r="FZ1882" i="12"/>
  <c r="AF2387" i="12"/>
  <c r="DR872" i="12"/>
  <c r="BJ1882" i="12"/>
  <c r="AZ1377" i="12"/>
  <c r="FF1882" i="12"/>
  <c r="BT2387" i="12"/>
  <c r="V1377" i="12"/>
  <c r="V1882" i="12"/>
  <c r="CX1882" i="12"/>
  <c r="AF1882" i="12"/>
  <c r="EL2387" i="12"/>
  <c r="AP872" i="12"/>
  <c r="CD872" i="12"/>
  <c r="DR2387" i="12"/>
  <c r="AF1377" i="12"/>
  <c r="FP872" i="12"/>
  <c r="BJ2387" i="12"/>
  <c r="CN872" i="12"/>
  <c r="B872" i="12"/>
  <c r="FF2387" i="12"/>
  <c r="FZ2387" i="12"/>
  <c r="BT872" i="12"/>
  <c r="EV367" i="12"/>
  <c r="V872" i="12"/>
  <c r="AP367" i="12"/>
  <c r="AF872" i="12"/>
  <c r="CN1882" i="12"/>
  <c r="AP1882" i="12"/>
  <c r="DH1882" i="12"/>
  <c r="AP2387" i="12"/>
  <c r="CX2387" i="12"/>
  <c r="L872" i="12"/>
  <c r="B1882" i="12"/>
  <c r="DR1882" i="12"/>
  <c r="CD1377" i="12"/>
  <c r="AZ367" i="12"/>
  <c r="FZ1377" i="12"/>
  <c r="CD2387" i="12"/>
  <c r="CD1882" i="12"/>
  <c r="BJ367" i="12"/>
  <c r="FP1882" i="12"/>
  <c r="FP367" i="12"/>
  <c r="DR1377" i="12"/>
  <c r="EB1377" i="12"/>
  <c r="EB2387" i="12"/>
  <c r="GJ367" i="12"/>
  <c r="GJ1377" i="12"/>
  <c r="GJ1882" i="12"/>
  <c r="EL367" i="12"/>
  <c r="B1377" i="12"/>
  <c r="EB367" i="12"/>
  <c r="DH367" i="12"/>
  <c r="CN2387" i="12"/>
  <c r="EL872" i="12"/>
  <c r="AP1377" i="12"/>
  <c r="GJ872" i="12"/>
  <c r="B366" i="12"/>
  <c r="L2387" i="12"/>
  <c r="FF872" i="12"/>
  <c r="GJ2387" i="12"/>
  <c r="BJ872" i="12"/>
  <c r="AZ1882" i="12"/>
  <c r="EV872" i="12"/>
  <c r="BT367" i="12"/>
  <c r="EV2387" i="12"/>
  <c r="AF367" i="12"/>
  <c r="EL1882" i="12"/>
  <c r="BJ1377" i="12"/>
  <c r="CX367" i="12"/>
  <c r="EB1882" i="12"/>
  <c r="CN1377" i="12"/>
  <c r="DH1377" i="12"/>
  <c r="L1377" i="12"/>
  <c r="DH2387" i="12"/>
  <c r="FP1377" i="12"/>
  <c r="CN367" i="12"/>
  <c r="FZ367" i="12"/>
  <c r="L1882" i="12"/>
  <c r="DR367" i="12"/>
  <c r="B2387" i="12"/>
  <c r="FF1377" i="12"/>
  <c r="V2387" i="12"/>
  <c r="FF367" i="12"/>
  <c r="EB872" i="12"/>
  <c r="BT1882" i="12"/>
  <c r="EL1377" i="12"/>
  <c r="L367" i="12"/>
  <c r="CD367" i="12"/>
  <c r="CX1377" i="12"/>
  <c r="FZ872" i="12"/>
  <c r="V367" i="12"/>
  <c r="AZ2387" i="12"/>
  <c r="AZ872" i="12"/>
  <c r="BT1377" i="12"/>
  <c r="EV1377" i="12"/>
  <c r="DH872" i="12"/>
  <c r="EV1882" i="12"/>
  <c r="CX872" i="12"/>
  <c r="EK1377" i="12"/>
  <c r="K1882" i="12"/>
  <c r="BI1377" i="12"/>
  <c r="EA872" i="12"/>
  <c r="GI1882" i="12"/>
  <c r="EA1377" i="12"/>
  <c r="DQ367" i="12"/>
  <c r="U2387" i="12"/>
  <c r="BI1882" i="12"/>
  <c r="DG872" i="12"/>
  <c r="FY2387" i="12"/>
  <c r="DQ1377" i="12"/>
  <c r="EU2387" i="12"/>
  <c r="AO1882" i="12"/>
  <c r="A1377" i="12"/>
  <c r="CC872" i="12"/>
  <c r="BS872" i="12"/>
  <c r="DG2387" i="12"/>
  <c r="FE2387" i="12"/>
  <c r="A366" i="12"/>
  <c r="A1882" i="12"/>
  <c r="BS367" i="12"/>
  <c r="AO2387" i="12"/>
  <c r="CM2387" i="12"/>
  <c r="FO1377" i="12"/>
  <c r="U1377" i="12"/>
  <c r="CC1882" i="12"/>
  <c r="FY1377" i="12"/>
  <c r="AO1377" i="12"/>
  <c r="DG1882" i="12"/>
  <c r="AE367" i="12"/>
  <c r="AY367" i="12"/>
  <c r="EK872" i="12"/>
  <c r="DQ1882" i="12"/>
  <c r="A2387" i="12"/>
  <c r="AE1377" i="12"/>
  <c r="K2387" i="12"/>
  <c r="BS2387" i="12"/>
  <c r="GI367" i="12"/>
  <c r="K872" i="12"/>
  <c r="CM367" i="12"/>
  <c r="CM1377" i="12"/>
  <c r="AE872" i="12"/>
  <c r="AE2387" i="12"/>
  <c r="BI367" i="12"/>
  <c r="AE1882" i="12"/>
  <c r="AY2387" i="12"/>
  <c r="EU872" i="12"/>
  <c r="FO1882" i="12"/>
  <c r="EK1882" i="12"/>
  <c r="BI2387" i="12"/>
  <c r="EU1882" i="12"/>
  <c r="AY1882" i="12"/>
  <c r="CW872" i="12"/>
  <c r="CW2387" i="12"/>
  <c r="CC2387" i="12"/>
  <c r="FY367" i="12"/>
  <c r="K367" i="12"/>
  <c r="EK367" i="12"/>
  <c r="FE367" i="12"/>
  <c r="FO367" i="12"/>
  <c r="FO2387" i="12"/>
  <c r="AY1377" i="12"/>
  <c r="CC367" i="12"/>
  <c r="CM1882" i="12"/>
  <c r="BS1377" i="12"/>
  <c r="DQ2387" i="12"/>
  <c r="BI872" i="12"/>
  <c r="CC1377" i="12"/>
  <c r="GI872" i="12"/>
  <c r="AY872" i="12"/>
  <c r="EA2387" i="12"/>
  <c r="EU367" i="12"/>
  <c r="CW367" i="12"/>
  <c r="DQ872" i="12"/>
  <c r="BS1882" i="12"/>
  <c r="AO872" i="12"/>
  <c r="EA367" i="12"/>
  <c r="DG1377" i="12"/>
  <c r="EA1882" i="12"/>
  <c r="U872" i="12"/>
  <c r="FY1882" i="12"/>
  <c r="CW1882" i="12"/>
  <c r="FE1882" i="12"/>
  <c r="K1377" i="12"/>
  <c r="EK2387" i="12"/>
  <c r="AO367" i="12"/>
  <c r="FO872" i="12"/>
  <c r="CM872" i="12"/>
  <c r="U1882" i="12"/>
  <c r="FE1377" i="12"/>
  <c r="EU1377" i="12"/>
  <c r="CW1377" i="12"/>
  <c r="U367" i="12"/>
  <c r="GI1377" i="12"/>
  <c r="FY872" i="12"/>
  <c r="GI2387" i="12"/>
  <c r="FE872" i="12"/>
  <c r="DG367" i="12"/>
  <c r="A872" i="12"/>
  <c r="CX1378" i="12" l="1"/>
  <c r="EV2388" i="12"/>
  <c r="CX873" i="12"/>
  <c r="BT1378" i="12"/>
  <c r="FZ873" i="12"/>
  <c r="EL1378" i="12"/>
  <c r="V2388" i="12"/>
  <c r="L1883" i="12"/>
  <c r="DH2388" i="12"/>
  <c r="EB1883" i="12"/>
  <c r="AF368" i="12"/>
  <c r="AZ1883" i="12"/>
  <c r="L2388" i="12"/>
  <c r="EL873" i="12"/>
  <c r="B1378" i="12"/>
  <c r="GJ368" i="12"/>
  <c r="FP368" i="12"/>
  <c r="CD2388" i="12"/>
  <c r="DR1883" i="12"/>
  <c r="AP2388" i="12"/>
  <c r="AF873" i="12"/>
  <c r="BT873" i="12"/>
  <c r="CN873" i="12"/>
  <c r="DR2388" i="12"/>
  <c r="AF1883" i="12"/>
  <c r="BT2388" i="12"/>
  <c r="DR873" i="12"/>
  <c r="EV1883" i="12"/>
  <c r="FF1378" i="12"/>
  <c r="L1378" i="12"/>
  <c r="B367" i="12"/>
  <c r="EB2388" i="12"/>
  <c r="B1883" i="12"/>
  <c r="FZ2388" i="12"/>
  <c r="CX1883" i="12"/>
  <c r="FF1883" i="12"/>
  <c r="DH873" i="12"/>
  <c r="AZ2388" i="12"/>
  <c r="CD368" i="12"/>
  <c r="EB873" i="12"/>
  <c r="B2388" i="12"/>
  <c r="CN368" i="12"/>
  <c r="DH1378" i="12"/>
  <c r="BJ1378" i="12"/>
  <c r="BT368" i="12"/>
  <c r="GJ2388" i="12"/>
  <c r="GJ873" i="12"/>
  <c r="DH368" i="12"/>
  <c r="GJ1883" i="12"/>
  <c r="EB1378" i="12"/>
  <c r="BJ368" i="12"/>
  <c r="AZ368" i="12"/>
  <c r="L873" i="12"/>
  <c r="AP1883" i="12"/>
  <c r="V873" i="12"/>
  <c r="FF2388" i="12"/>
  <c r="FP873" i="12"/>
  <c r="AP873" i="12"/>
  <c r="V1883" i="12"/>
  <c r="AZ1378" i="12"/>
  <c r="FZ1883" i="12"/>
  <c r="AZ873" i="12"/>
  <c r="BT1883" i="12"/>
  <c r="FZ368" i="12"/>
  <c r="CX368" i="12"/>
  <c r="BJ873" i="12"/>
  <c r="CN2388" i="12"/>
  <c r="EL368" i="12"/>
  <c r="FP1883" i="12"/>
  <c r="FZ1378" i="12"/>
  <c r="DH1883" i="12"/>
  <c r="AP368" i="12"/>
  <c r="BJ2388" i="12"/>
  <c r="CD873" i="12"/>
  <c r="AF2388" i="12"/>
  <c r="EV1378" i="12"/>
  <c r="V368" i="12"/>
  <c r="L368" i="12"/>
  <c r="FF368" i="12"/>
  <c r="DR368" i="12"/>
  <c r="FP1378" i="12"/>
  <c r="CN1378" i="12"/>
  <c r="EL1883" i="12"/>
  <c r="EV873" i="12"/>
  <c r="FF873" i="12"/>
  <c r="AP1378" i="12"/>
  <c r="EB368" i="12"/>
  <c r="GJ1378" i="12"/>
  <c r="DR1378" i="12"/>
  <c r="CD1883" i="12"/>
  <c r="CD1378" i="12"/>
  <c r="CX2388" i="12"/>
  <c r="CN1883" i="12"/>
  <c r="EV368" i="12"/>
  <c r="B873" i="12"/>
  <c r="AF1378" i="12"/>
  <c r="EL2388" i="12"/>
  <c r="V1378" i="12"/>
  <c r="BJ1883" i="12"/>
  <c r="FP2388" i="12"/>
  <c r="EK873" i="12"/>
  <c r="AY368" i="12"/>
  <c r="K1883" i="12"/>
  <c r="EK1883" i="12"/>
  <c r="AY2388" i="12"/>
  <c r="EU2388" i="12"/>
  <c r="EK1378" i="12"/>
  <c r="CM873" i="12"/>
  <c r="AY873" i="12"/>
  <c r="U1378" i="12"/>
  <c r="CC1378" i="12"/>
  <c r="CM368" i="12"/>
  <c r="GI873" i="12"/>
  <c r="FY368" i="12"/>
  <c r="FY1883" i="12"/>
  <c r="U873" i="12"/>
  <c r="AO1378" i="12"/>
  <c r="CC368" i="12"/>
  <c r="DQ2388" i="12"/>
  <c r="AE1883" i="12"/>
  <c r="FE368" i="12"/>
  <c r="AO1883" i="12"/>
  <c r="DQ368" i="12"/>
  <c r="BI873" i="12"/>
  <c r="DQ873" i="12"/>
  <c r="FY2388" i="12"/>
  <c r="CW873" i="12"/>
  <c r="EA1378" i="12"/>
  <c r="FY873" i="12"/>
  <c r="FE873" i="12"/>
  <c r="CW368" i="12"/>
  <c r="FE2388" i="12"/>
  <c r="U1883" i="12"/>
  <c r="AE1378" i="12"/>
  <c r="CC1883" i="12"/>
  <c r="DQ1883" i="12"/>
  <c r="CW2388" i="12"/>
  <c r="BI1378" i="12"/>
  <c r="EK2388" i="12"/>
  <c r="FO1883" i="12"/>
  <c r="BS1378" i="12"/>
  <c r="BS873" i="12"/>
  <c r="AE368" i="12"/>
  <c r="BI1883" i="12"/>
  <c r="A1378" i="12"/>
  <c r="BI368" i="12"/>
  <c r="EK368" i="12"/>
  <c r="CM1378" i="12"/>
  <c r="DG873" i="12"/>
  <c r="FY1378" i="12"/>
  <c r="U2388" i="12"/>
  <c r="FE1378" i="12"/>
  <c r="CC2388" i="12"/>
  <c r="DG2388" i="12"/>
  <c r="K1378" i="12"/>
  <c r="GI368" i="12"/>
  <c r="BS368" i="12"/>
  <c r="BI2388" i="12"/>
  <c r="EA368" i="12"/>
  <c r="A367" i="12"/>
  <c r="FE1883" i="12"/>
  <c r="EU1883" i="12"/>
  <c r="AO873" i="12"/>
  <c r="EU873" i="12"/>
  <c r="GI1883" i="12"/>
  <c r="FO368" i="12"/>
  <c r="AY1378" i="12"/>
  <c r="FO1378" i="12"/>
  <c r="AO368" i="12"/>
  <c r="K2388" i="12"/>
  <c r="AE873" i="12"/>
  <c r="K873" i="12"/>
  <c r="CW1883" i="12"/>
  <c r="A873" i="12"/>
  <c r="EU1378" i="12"/>
  <c r="CW1378" i="12"/>
  <c r="DQ1378" i="12"/>
  <c r="FO873" i="12"/>
  <c r="U368" i="12"/>
  <c r="EA2388" i="12"/>
  <c r="A1883" i="12"/>
  <c r="GI1378" i="12"/>
  <c r="AE2388" i="12"/>
  <c r="CM2388" i="12"/>
  <c r="K368" i="12"/>
  <c r="CC873" i="12"/>
  <c r="BS2388" i="12"/>
  <c r="GI2388" i="12"/>
  <c r="AO2388" i="12"/>
  <c r="DG368" i="12"/>
  <c r="CM1883" i="12"/>
  <c r="A2388" i="12"/>
  <c r="EU368" i="12"/>
  <c r="AY1883" i="12"/>
  <c r="DG1378" i="12"/>
  <c r="FO2388" i="12"/>
  <c r="BS1883" i="12"/>
  <c r="EA1883" i="12"/>
  <c r="EA873" i="12"/>
  <c r="DG1883" i="12"/>
  <c r="CD1379" i="12" l="1"/>
  <c r="AF2389" i="12"/>
  <c r="V1884" i="12"/>
  <c r="DH1379" i="12"/>
  <c r="CN874" i="12"/>
  <c r="AF369" i="12"/>
  <c r="FP2389" i="12"/>
  <c r="AF1379" i="12"/>
  <c r="CX2389" i="12"/>
  <c r="GJ1379" i="12"/>
  <c r="EV874" i="12"/>
  <c r="DR369" i="12"/>
  <c r="EV1379" i="12"/>
  <c r="AP369" i="12"/>
  <c r="EL369" i="12"/>
  <c r="FZ369" i="12"/>
  <c r="AZ1379" i="12"/>
  <c r="FF2389" i="12"/>
  <c r="AZ369" i="12"/>
  <c r="DH369" i="12"/>
  <c r="BJ1379" i="12"/>
  <c r="EB874" i="12"/>
  <c r="FF1884" i="12"/>
  <c r="EB2389" i="12"/>
  <c r="EV1884" i="12"/>
  <c r="DR2389" i="12"/>
  <c r="AP2389" i="12"/>
  <c r="GJ369" i="12"/>
  <c r="AZ1884" i="12"/>
  <c r="L1884" i="12"/>
  <c r="BT1379" i="12"/>
  <c r="B874" i="12"/>
  <c r="EL1884" i="12"/>
  <c r="CN2389" i="12"/>
  <c r="V874" i="12"/>
  <c r="CD369" i="12"/>
  <c r="DR874" i="12"/>
  <c r="V2389" i="12"/>
  <c r="V1379" i="12"/>
  <c r="EV369" i="12"/>
  <c r="CD1884" i="12"/>
  <c r="AP1379" i="12"/>
  <c r="CN1379" i="12"/>
  <c r="L369" i="12"/>
  <c r="CD874" i="12"/>
  <c r="FZ1379" i="12"/>
  <c r="BJ874" i="12"/>
  <c r="AZ874" i="12"/>
  <c r="AP874" i="12"/>
  <c r="AP1884" i="12"/>
  <c r="EB1379" i="12"/>
  <c r="GJ2389" i="12"/>
  <c r="CN369" i="12"/>
  <c r="AZ2389" i="12"/>
  <c r="FZ2389" i="12"/>
  <c r="L1379" i="12"/>
  <c r="BT2389" i="12"/>
  <c r="BT874" i="12"/>
  <c r="CD2389" i="12"/>
  <c r="EL874" i="12"/>
  <c r="EB1884" i="12"/>
  <c r="EL1379" i="12"/>
  <c r="EV2389" i="12"/>
  <c r="BJ1884" i="12"/>
  <c r="EB369" i="12"/>
  <c r="FF369" i="12"/>
  <c r="DH1884" i="12"/>
  <c r="BT1884" i="12"/>
  <c r="BJ369" i="12"/>
  <c r="GJ874" i="12"/>
  <c r="CX1884" i="12"/>
  <c r="B368" i="12"/>
  <c r="DR1884" i="12"/>
  <c r="B1379" i="12"/>
  <c r="CX874" i="12"/>
  <c r="EL2389" i="12"/>
  <c r="CN1884" i="12"/>
  <c r="DR1379" i="12"/>
  <c r="FF874" i="12"/>
  <c r="FP1379" i="12"/>
  <c r="V369" i="12"/>
  <c r="BJ2389" i="12"/>
  <c r="FP1884" i="12"/>
  <c r="CX369" i="12"/>
  <c r="FZ1884" i="12"/>
  <c r="FP874" i="12"/>
  <c r="L874" i="12"/>
  <c r="GJ1884" i="12"/>
  <c r="BT369" i="12"/>
  <c r="B2389" i="12"/>
  <c r="DH874" i="12"/>
  <c r="B1884" i="12"/>
  <c r="FF1379" i="12"/>
  <c r="AF1884" i="12"/>
  <c r="AF874" i="12"/>
  <c r="FP369" i="12"/>
  <c r="L2389" i="12"/>
  <c r="DH2389" i="12"/>
  <c r="FZ874" i="12"/>
  <c r="CX1379" i="12"/>
  <c r="CM369" i="12"/>
  <c r="BI874" i="12"/>
  <c r="A368" i="12"/>
  <c r="EK1884" i="12"/>
  <c r="FE1884" i="12"/>
  <c r="EU874" i="12"/>
  <c r="GI369" i="12"/>
  <c r="AE2389" i="12"/>
  <c r="FY1379" i="12"/>
  <c r="DG1884" i="12"/>
  <c r="U2389" i="12"/>
  <c r="FO2389" i="12"/>
  <c r="AY369" i="12"/>
  <c r="CC1884" i="12"/>
  <c r="EK369" i="12"/>
  <c r="AY1379" i="12"/>
  <c r="AY874" i="12"/>
  <c r="CW2389" i="12"/>
  <c r="FE1379" i="12"/>
  <c r="EK2389" i="12"/>
  <c r="K1379" i="12"/>
  <c r="EU1379" i="12"/>
  <c r="A1379" i="12"/>
  <c r="DQ874" i="12"/>
  <c r="AE369" i="12"/>
  <c r="U874" i="12"/>
  <c r="BS874" i="12"/>
  <c r="DG1379" i="12"/>
  <c r="CC1379" i="12"/>
  <c r="K874" i="12"/>
  <c r="FO1379" i="12"/>
  <c r="A874" i="12"/>
  <c r="DQ369" i="12"/>
  <c r="BS2389" i="12"/>
  <c r="FE2389" i="12"/>
  <c r="DQ2389" i="12"/>
  <c r="DG369" i="12"/>
  <c r="AE1379" i="12"/>
  <c r="EK1379" i="12"/>
  <c r="AO369" i="12"/>
  <c r="FO369" i="12"/>
  <c r="BS369" i="12"/>
  <c r="AO874" i="12"/>
  <c r="CC2389" i="12"/>
  <c r="FO1884" i="12"/>
  <c r="BI369" i="12"/>
  <c r="FY874" i="12"/>
  <c r="CM2389" i="12"/>
  <c r="K2389" i="12"/>
  <c r="AE874" i="12"/>
  <c r="GI2389" i="12"/>
  <c r="U369" i="12"/>
  <c r="FO874" i="12"/>
  <c r="FY2389" i="12"/>
  <c r="CW1884" i="12"/>
  <c r="AO1884" i="12"/>
  <c r="BI1379" i="12"/>
  <c r="U1884" i="12"/>
  <c r="A2389" i="12"/>
  <c r="FE369" i="12"/>
  <c r="EU2389" i="12"/>
  <c r="GI874" i="12"/>
  <c r="FY1884" i="12"/>
  <c r="CW369" i="12"/>
  <c r="CW874" i="12"/>
  <c r="EA874" i="12"/>
  <c r="DG874" i="12"/>
  <c r="DG2389" i="12"/>
  <c r="CM1884" i="12"/>
  <c r="GI1379" i="12"/>
  <c r="BS1379" i="12"/>
  <c r="U1379" i="12"/>
  <c r="A1884" i="12"/>
  <c r="FY369" i="12"/>
  <c r="CW1379" i="12"/>
  <c r="EU1884" i="12"/>
  <c r="DQ1884" i="12"/>
  <c r="CM1379" i="12"/>
  <c r="BI2389" i="12"/>
  <c r="EA2389" i="12"/>
  <c r="K369" i="12"/>
  <c r="EA1884" i="12"/>
  <c r="BS1884" i="12"/>
  <c r="CC874" i="12"/>
  <c r="K1884" i="12"/>
  <c r="FE874" i="12"/>
  <c r="EU369" i="12"/>
  <c r="AO2389" i="12"/>
  <c r="AO1379" i="12"/>
  <c r="AY1884" i="12"/>
  <c r="EA1379" i="12"/>
  <c r="CM874" i="12"/>
  <c r="GI1884" i="12"/>
  <c r="AE1884" i="12"/>
  <c r="AY2389" i="12"/>
  <c r="DQ1379" i="12"/>
  <c r="EA369" i="12"/>
  <c r="BI1884" i="12"/>
  <c r="CC369" i="12"/>
  <c r="EK874" i="12"/>
  <c r="AF875" i="12" l="1"/>
  <c r="FF875" i="12"/>
  <c r="DH1885" i="12"/>
  <c r="EB1380" i="12"/>
  <c r="BT1380" i="12"/>
  <c r="AZ370" i="12"/>
  <c r="EV875" i="12"/>
  <c r="CX1380" i="12"/>
  <c r="FP370" i="12"/>
  <c r="B1885" i="12"/>
  <c r="GJ1885" i="12"/>
  <c r="CX370" i="12"/>
  <c r="FP1380" i="12"/>
  <c r="EL2390" i="12"/>
  <c r="B369" i="12"/>
  <c r="BT1885" i="12"/>
  <c r="BJ1885" i="12"/>
  <c r="EL875" i="12"/>
  <c r="L1380" i="12"/>
  <c r="GJ2390" i="12"/>
  <c r="AZ875" i="12"/>
  <c r="L370" i="12"/>
  <c r="EV370" i="12"/>
  <c r="CD370" i="12"/>
  <c r="B875" i="12"/>
  <c r="GJ370" i="12"/>
  <c r="EB2390" i="12"/>
  <c r="DH370" i="12"/>
  <c r="FZ370" i="12"/>
  <c r="DR370" i="12"/>
  <c r="AF1380" i="12"/>
  <c r="DH1380" i="12"/>
  <c r="DH875" i="12"/>
  <c r="CX875" i="12"/>
  <c r="CD2390" i="12"/>
  <c r="BJ875" i="12"/>
  <c r="V875" i="12"/>
  <c r="FF1885" i="12"/>
  <c r="V1885" i="12"/>
  <c r="DH2390" i="12"/>
  <c r="AF1885" i="12"/>
  <c r="B2390" i="12"/>
  <c r="FP875" i="12"/>
  <c r="BJ2390" i="12"/>
  <c r="DR1380" i="12"/>
  <c r="B1380" i="12"/>
  <c r="GJ875" i="12"/>
  <c r="FF370" i="12"/>
  <c r="EL1380" i="12"/>
  <c r="BT875" i="12"/>
  <c r="AZ2390" i="12"/>
  <c r="AP1885" i="12"/>
  <c r="FZ1380" i="12"/>
  <c r="AP1380" i="12"/>
  <c r="V2390" i="12"/>
  <c r="CN2390" i="12"/>
  <c r="L1885" i="12"/>
  <c r="DR2390" i="12"/>
  <c r="EB875" i="12"/>
  <c r="FF2390" i="12"/>
  <c r="AP370" i="12"/>
  <c r="GJ1380" i="12"/>
  <c r="AF370" i="12"/>
  <c r="AF2390" i="12"/>
  <c r="FZ875" i="12"/>
  <c r="L875" i="12"/>
  <c r="FP1885" i="12"/>
  <c r="CX1885" i="12"/>
  <c r="EV2390" i="12"/>
  <c r="FZ2390" i="12"/>
  <c r="CN1380" i="12"/>
  <c r="V1380" i="12"/>
  <c r="AP2390" i="12"/>
  <c r="EL370" i="12"/>
  <c r="FP2390" i="12"/>
  <c r="L2390" i="12"/>
  <c r="FF1380" i="12"/>
  <c r="BT370" i="12"/>
  <c r="FZ1885" i="12"/>
  <c r="V370" i="12"/>
  <c r="CN1885" i="12"/>
  <c r="DR1885" i="12"/>
  <c r="BJ370" i="12"/>
  <c r="EB370" i="12"/>
  <c r="EB1885" i="12"/>
  <c r="BT2390" i="12"/>
  <c r="CN370" i="12"/>
  <c r="AP875" i="12"/>
  <c r="CD875" i="12"/>
  <c r="CD1885" i="12"/>
  <c r="DR875" i="12"/>
  <c r="EL1885" i="12"/>
  <c r="AZ1885" i="12"/>
  <c r="EV1885" i="12"/>
  <c r="BJ1380" i="12"/>
  <c r="AZ1380" i="12"/>
  <c r="EV1380" i="12"/>
  <c r="CX2390" i="12"/>
  <c r="CN875" i="12"/>
  <c r="CD1380" i="12"/>
  <c r="A2390" i="12"/>
  <c r="A875" i="12"/>
  <c r="BI1380" i="12"/>
  <c r="AE2390" i="12"/>
  <c r="AO370" i="12"/>
  <c r="EK1380" i="12"/>
  <c r="U1380" i="12"/>
  <c r="GI1380" i="12"/>
  <c r="FY1380" i="12"/>
  <c r="EA1380" i="12"/>
  <c r="DG370" i="12"/>
  <c r="AO1380" i="12"/>
  <c r="AO2390" i="12"/>
  <c r="U370" i="12"/>
  <c r="AO1885" i="12"/>
  <c r="FY2390" i="12"/>
  <c r="AY370" i="12"/>
  <c r="BI875" i="12"/>
  <c r="CM2390" i="12"/>
  <c r="CC2390" i="12"/>
  <c r="U2390" i="12"/>
  <c r="BS875" i="12"/>
  <c r="FO370" i="12"/>
  <c r="AE875" i="12"/>
  <c r="AE370" i="12"/>
  <c r="BI1885" i="12"/>
  <c r="DG2390" i="12"/>
  <c r="DQ2390" i="12"/>
  <c r="FY1885" i="12"/>
  <c r="EU370" i="12"/>
  <c r="DQ875" i="12"/>
  <c r="EA875" i="12"/>
  <c r="K875" i="12"/>
  <c r="CM875" i="12"/>
  <c r="BS370" i="12"/>
  <c r="CM370" i="12"/>
  <c r="K1885" i="12"/>
  <c r="DQ1380" i="12"/>
  <c r="BS1885" i="12"/>
  <c r="FE875" i="12"/>
  <c r="FE1380" i="12"/>
  <c r="EU1885" i="12"/>
  <c r="K1380" i="12"/>
  <c r="CW875" i="12"/>
  <c r="CW370" i="12"/>
  <c r="EA2390" i="12"/>
  <c r="FO875" i="12"/>
  <c r="DG1380" i="12"/>
  <c r="DQ1885" i="12"/>
  <c r="U1885" i="12"/>
  <c r="FY370" i="12"/>
  <c r="AY1885" i="12"/>
  <c r="FE1885" i="12"/>
  <c r="CC1885" i="12"/>
  <c r="FE370" i="12"/>
  <c r="A1885" i="12"/>
  <c r="AO875" i="12"/>
  <c r="EK370" i="12"/>
  <c r="FO1380" i="12"/>
  <c r="U875" i="12"/>
  <c r="FE2390" i="12"/>
  <c r="AE1885" i="12"/>
  <c r="CC875" i="12"/>
  <c r="GI1885" i="12"/>
  <c r="FY875" i="12"/>
  <c r="BI370" i="12"/>
  <c r="EK875" i="12"/>
  <c r="A1380" i="12"/>
  <c r="AY1380" i="12"/>
  <c r="AE1380" i="12"/>
  <c r="AY875" i="12"/>
  <c r="CM1380" i="12"/>
  <c r="A369" i="12"/>
  <c r="BS2390" i="12"/>
  <c r="EU1380" i="12"/>
  <c r="EA370" i="12"/>
  <c r="FO2390" i="12"/>
  <c r="CM1885" i="12"/>
  <c r="AY2390" i="12"/>
  <c r="GI2390" i="12"/>
  <c r="K370" i="12"/>
  <c r="EK2390" i="12"/>
  <c r="CW2390" i="12"/>
  <c r="CC370" i="12"/>
  <c r="CW1380" i="12"/>
  <c r="EA1885" i="12"/>
  <c r="DG1885" i="12"/>
  <c r="FO1885" i="12"/>
  <c r="EU875" i="12"/>
  <c r="BI2390" i="12"/>
  <c r="BS1380" i="12"/>
  <c r="EU2390" i="12"/>
  <c r="DG875" i="12"/>
  <c r="K2390" i="12"/>
  <c r="GI875" i="12"/>
  <c r="CC1380" i="12"/>
  <c r="EK1885" i="12"/>
  <c r="CW1885" i="12"/>
  <c r="GI370" i="12"/>
  <c r="DQ370" i="12"/>
  <c r="CN876" i="12" l="1"/>
  <c r="BJ371" i="12"/>
  <c r="CN1381" i="12"/>
  <c r="V2391" i="12"/>
  <c r="V1886" i="12"/>
  <c r="EV371" i="12"/>
  <c r="GJ1886" i="12"/>
  <c r="CD1381" i="12"/>
  <c r="AZ1381" i="12"/>
  <c r="EL1886" i="12"/>
  <c r="AP876" i="12"/>
  <c r="EB371" i="12"/>
  <c r="V371" i="12"/>
  <c r="L2391" i="12"/>
  <c r="V1381" i="12"/>
  <c r="CX1886" i="12"/>
  <c r="AF2391" i="12"/>
  <c r="FF2391" i="12"/>
  <c r="CN2391" i="12"/>
  <c r="AP1886" i="12"/>
  <c r="FF371" i="12"/>
  <c r="BJ2391" i="12"/>
  <c r="DH2391" i="12"/>
  <c r="BJ876" i="12"/>
  <c r="DH1381" i="12"/>
  <c r="DH371" i="12"/>
  <c r="CD371" i="12"/>
  <c r="GJ2391" i="12"/>
  <c r="BT1886" i="12"/>
  <c r="CX371" i="12"/>
  <c r="CX1381" i="12"/>
  <c r="EB1381" i="12"/>
  <c r="CN371" i="12"/>
  <c r="FP2391" i="12"/>
  <c r="EB876" i="12"/>
  <c r="FP876" i="12"/>
  <c r="EB2391" i="12"/>
  <c r="EV876" i="12"/>
  <c r="CX2391" i="12"/>
  <c r="EV1886" i="12"/>
  <c r="CD1886" i="12"/>
  <c r="BT2391" i="12"/>
  <c r="DR1886" i="12"/>
  <c r="BT371" i="12"/>
  <c r="EL371" i="12"/>
  <c r="FZ2391" i="12"/>
  <c r="L876" i="12"/>
  <c r="GJ1381" i="12"/>
  <c r="DR2391" i="12"/>
  <c r="AP1381" i="12"/>
  <c r="BT876" i="12"/>
  <c r="B1381" i="12"/>
  <c r="B2391" i="12"/>
  <c r="FF1886" i="12"/>
  <c r="CX876" i="12"/>
  <c r="DR371" i="12"/>
  <c r="GJ371" i="12"/>
  <c r="L371" i="12"/>
  <c r="EL876" i="12"/>
  <c r="EL2391" i="12"/>
  <c r="B1886" i="12"/>
  <c r="AZ371" i="12"/>
  <c r="FF876" i="12"/>
  <c r="BJ1381" i="12"/>
  <c r="DR876" i="12"/>
  <c r="FZ1886" i="12"/>
  <c r="FP1886" i="12"/>
  <c r="AF371" i="12"/>
  <c r="AZ2391" i="12"/>
  <c r="GJ876" i="12"/>
  <c r="CD2391" i="12"/>
  <c r="AF1381" i="12"/>
  <c r="L1381" i="12"/>
  <c r="B370" i="12"/>
  <c r="DH1886" i="12"/>
  <c r="EV1381" i="12"/>
  <c r="AZ1886" i="12"/>
  <c r="CD876" i="12"/>
  <c r="EB1886" i="12"/>
  <c r="CN1886" i="12"/>
  <c r="FF1381" i="12"/>
  <c r="AP2391" i="12"/>
  <c r="EV2391" i="12"/>
  <c r="FZ876" i="12"/>
  <c r="AP371" i="12"/>
  <c r="L1886" i="12"/>
  <c r="FZ1381" i="12"/>
  <c r="EL1381" i="12"/>
  <c r="DR1381" i="12"/>
  <c r="AF1886" i="12"/>
  <c r="V876" i="12"/>
  <c r="DH876" i="12"/>
  <c r="FZ371" i="12"/>
  <c r="B876" i="12"/>
  <c r="AZ876" i="12"/>
  <c r="BJ1886" i="12"/>
  <c r="FP1381" i="12"/>
  <c r="FP371" i="12"/>
  <c r="BT1381" i="12"/>
  <c r="AF876" i="12"/>
  <c r="FY1381" i="12"/>
  <c r="FE2391" i="12"/>
  <c r="EK1381" i="12"/>
  <c r="AO2391" i="12"/>
  <c r="DG1381" i="12"/>
  <c r="EA2391" i="12"/>
  <c r="CW371" i="12"/>
  <c r="K1381" i="12"/>
  <c r="CW876" i="12"/>
  <c r="AO1381" i="12"/>
  <c r="FY876" i="12"/>
  <c r="CC371" i="12"/>
  <c r="BI2391" i="12"/>
  <c r="A370" i="12"/>
  <c r="FE1886" i="12"/>
  <c r="DG2391" i="12"/>
  <c r="AY1886" i="12"/>
  <c r="CM371" i="12"/>
  <c r="FO1886" i="12"/>
  <c r="BS876" i="12"/>
  <c r="FO1381" i="12"/>
  <c r="CC1886" i="12"/>
  <c r="CW1886" i="12"/>
  <c r="GI1886" i="12"/>
  <c r="A1381" i="12"/>
  <c r="CW1381" i="12"/>
  <c r="EA371" i="12"/>
  <c r="DQ1886" i="12"/>
  <c r="DG371" i="12"/>
  <c r="AO371" i="12"/>
  <c r="CM876" i="12"/>
  <c r="FE1381" i="12"/>
  <c r="AO1886" i="12"/>
  <c r="BS1886" i="12"/>
  <c r="BS1381" i="12"/>
  <c r="BI1886" i="12"/>
  <c r="K371" i="12"/>
  <c r="AE876" i="12"/>
  <c r="BS371" i="12"/>
  <c r="DQ876" i="12"/>
  <c r="AY876" i="12"/>
  <c r="DG1886" i="12"/>
  <c r="U371" i="12"/>
  <c r="CC876" i="12"/>
  <c r="FO371" i="12"/>
  <c r="EK2391" i="12"/>
  <c r="U1381" i="12"/>
  <c r="CM1886" i="12"/>
  <c r="EK1886" i="12"/>
  <c r="AY371" i="12"/>
  <c r="CW2391" i="12"/>
  <c r="EA1886" i="12"/>
  <c r="EA876" i="12"/>
  <c r="CC1381" i="12"/>
  <c r="A1886" i="12"/>
  <c r="AE371" i="12"/>
  <c r="AY1381" i="12"/>
  <c r="AO876" i="12"/>
  <c r="FY371" i="12"/>
  <c r="K1886" i="12"/>
  <c r="BI371" i="12"/>
  <c r="FY1886" i="12"/>
  <c r="DG876" i="12"/>
  <c r="AE1886" i="12"/>
  <c r="K876" i="12"/>
  <c r="DQ2391" i="12"/>
  <c r="DQ1381" i="12"/>
  <c r="AY2391" i="12"/>
  <c r="FO876" i="12"/>
  <c r="BI876" i="12"/>
  <c r="EU2391" i="12"/>
  <c r="K2391" i="12"/>
  <c r="FY2391" i="12"/>
  <c r="CM1381" i="12"/>
  <c r="A876" i="12"/>
  <c r="AE2391" i="12"/>
  <c r="GI1381" i="12"/>
  <c r="DQ371" i="12"/>
  <c r="EU876" i="12"/>
  <c r="EK371" i="12"/>
  <c r="U876" i="12"/>
  <c r="U2391" i="12"/>
  <c r="U1886" i="12"/>
  <c r="GI2391" i="12"/>
  <c r="EA1381" i="12"/>
  <c r="EU371" i="12"/>
  <c r="EU1381" i="12"/>
  <c r="EU1886" i="12"/>
  <c r="BI1381" i="12"/>
  <c r="AE1381" i="12"/>
  <c r="FE876" i="12"/>
  <c r="CM2391" i="12"/>
  <c r="FO2391" i="12"/>
  <c r="CC2391" i="12"/>
  <c r="BS2391" i="12"/>
  <c r="FE371" i="12"/>
  <c r="EK876" i="12"/>
  <c r="A2391" i="12"/>
  <c r="GI876" i="12"/>
  <c r="GI371" i="12"/>
  <c r="V877" i="12" l="1"/>
  <c r="DH1887" i="12"/>
  <c r="FF877" i="12"/>
  <c r="L877" i="12"/>
  <c r="EB877" i="12"/>
  <c r="V1382" i="12"/>
  <c r="AP877" i="12"/>
  <c r="AF877" i="12"/>
  <c r="BJ1887" i="12"/>
  <c r="DH877" i="12"/>
  <c r="EL1382" i="12"/>
  <c r="FZ877" i="12"/>
  <c r="CN1887" i="12"/>
  <c r="EV1382" i="12"/>
  <c r="AF1382" i="12"/>
  <c r="AF372" i="12"/>
  <c r="BJ1382" i="12"/>
  <c r="EL2392" i="12"/>
  <c r="DR372" i="12"/>
  <c r="B1382" i="12"/>
  <c r="GJ1382" i="12"/>
  <c r="BT372" i="12"/>
  <c r="EV1887" i="12"/>
  <c r="FP877" i="12"/>
  <c r="EB1382" i="12"/>
  <c r="GJ2392" i="12"/>
  <c r="BJ877" i="12"/>
  <c r="AP1887" i="12"/>
  <c r="CX1887" i="12"/>
  <c r="EB372" i="12"/>
  <c r="CD1382" i="12"/>
  <c r="V2392" i="12"/>
  <c r="BT1382" i="12"/>
  <c r="EV2392" i="12"/>
  <c r="CD2392" i="12"/>
  <c r="EL877" i="12"/>
  <c r="DR1887" i="12"/>
  <c r="CX1382" i="12"/>
  <c r="CN2392" i="12"/>
  <c r="CN1382" i="12"/>
  <c r="FP372" i="12"/>
  <c r="B877" i="12"/>
  <c r="AF1887" i="12"/>
  <c r="L1887" i="12"/>
  <c r="AP2392" i="12"/>
  <c r="CD877" i="12"/>
  <c r="B371" i="12"/>
  <c r="GJ877" i="12"/>
  <c r="FZ1887" i="12"/>
  <c r="AZ372" i="12"/>
  <c r="L372" i="12"/>
  <c r="FF1887" i="12"/>
  <c r="AP1382" i="12"/>
  <c r="FZ2392" i="12"/>
  <c r="BT2392" i="12"/>
  <c r="EV877" i="12"/>
  <c r="FP2392" i="12"/>
  <c r="CX372" i="12"/>
  <c r="DH372" i="12"/>
  <c r="BJ2392" i="12"/>
  <c r="FF2392" i="12"/>
  <c r="L2392" i="12"/>
  <c r="EL1887" i="12"/>
  <c r="EV372" i="12"/>
  <c r="BJ372" i="12"/>
  <c r="AZ877" i="12"/>
  <c r="FZ1382" i="12"/>
  <c r="EB1887" i="12"/>
  <c r="FP1887" i="12"/>
  <c r="CX877" i="12"/>
  <c r="BT877" i="12"/>
  <c r="CX2392" i="12"/>
  <c r="CD372" i="12"/>
  <c r="DH2392" i="12"/>
  <c r="GJ1887" i="12"/>
  <c r="FP1382" i="12"/>
  <c r="FZ372" i="12"/>
  <c r="DR1382" i="12"/>
  <c r="AP372" i="12"/>
  <c r="FF1382" i="12"/>
  <c r="AZ1887" i="12"/>
  <c r="L1382" i="12"/>
  <c r="AZ2392" i="12"/>
  <c r="DR877" i="12"/>
  <c r="B1887" i="12"/>
  <c r="GJ372" i="12"/>
  <c r="B2392" i="12"/>
  <c r="DR2392" i="12"/>
  <c r="EL372" i="12"/>
  <c r="CD1887" i="12"/>
  <c r="EB2392" i="12"/>
  <c r="CN372" i="12"/>
  <c r="BT1887" i="12"/>
  <c r="DH1382" i="12"/>
  <c r="FF372" i="12"/>
  <c r="AF2392" i="12"/>
  <c r="V372" i="12"/>
  <c r="AZ1382" i="12"/>
  <c r="V1887" i="12"/>
  <c r="CN877" i="12"/>
  <c r="AE372" i="12"/>
  <c r="CM1887" i="12"/>
  <c r="DQ877" i="12"/>
  <c r="BI877" i="12"/>
  <c r="CW1382" i="12"/>
  <c r="AY877" i="12"/>
  <c r="CC2392" i="12"/>
  <c r="FY1887" i="12"/>
  <c r="DG372" i="12"/>
  <c r="AE877" i="12"/>
  <c r="EK2392" i="12"/>
  <c r="AE1887" i="12"/>
  <c r="FE1887" i="12"/>
  <c r="CW372" i="12"/>
  <c r="FY2392" i="12"/>
  <c r="DG877" i="12"/>
  <c r="U1887" i="12"/>
  <c r="K1382" i="12"/>
  <c r="AE2392" i="12"/>
  <c r="BI372" i="12"/>
  <c r="EK372" i="12"/>
  <c r="EA372" i="12"/>
  <c r="AY1382" i="12"/>
  <c r="K372" i="12"/>
  <c r="EU1382" i="12"/>
  <c r="AY1887" i="12"/>
  <c r="BS877" i="12"/>
  <c r="EU372" i="12"/>
  <c r="AY2392" i="12"/>
  <c r="EA877" i="12"/>
  <c r="U2392" i="12"/>
  <c r="AO1887" i="12"/>
  <c r="EK1382" i="12"/>
  <c r="FO1887" i="12"/>
  <c r="EK1887" i="12"/>
  <c r="DG2392" i="12"/>
  <c r="U1382" i="12"/>
  <c r="BS1887" i="12"/>
  <c r="FY372" i="12"/>
  <c r="K1887" i="12"/>
  <c r="BS372" i="12"/>
  <c r="BI1887" i="12"/>
  <c r="CM1382" i="12"/>
  <c r="CC372" i="12"/>
  <c r="CM877" i="12"/>
  <c r="A1887" i="12"/>
  <c r="U877" i="12"/>
  <c r="GI1382" i="12"/>
  <c r="AO1382" i="12"/>
  <c r="DQ372" i="12"/>
  <c r="AO372" i="12"/>
  <c r="EA1887" i="12"/>
  <c r="DG1887" i="12"/>
  <c r="FE2392" i="12"/>
  <c r="FE372" i="12"/>
  <c r="EU1887" i="12"/>
  <c r="GI1887" i="12"/>
  <c r="AO877" i="12"/>
  <c r="BI2392" i="12"/>
  <c r="BI1382" i="12"/>
  <c r="CW877" i="12"/>
  <c r="FY1382" i="12"/>
  <c r="EK877" i="12"/>
  <c r="BS2392" i="12"/>
  <c r="A877" i="12"/>
  <c r="K2392" i="12"/>
  <c r="BS1382" i="12"/>
  <c r="AY372" i="12"/>
  <c r="DQ2392" i="12"/>
  <c r="EU877" i="12"/>
  <c r="FO1382" i="12"/>
  <c r="CM372" i="12"/>
  <c r="FO2392" i="12"/>
  <c r="K877" i="12"/>
  <c r="CC1887" i="12"/>
  <c r="A2392" i="12"/>
  <c r="GI2392" i="12"/>
  <c r="FY877" i="12"/>
  <c r="FO372" i="12"/>
  <c r="DG1382" i="12"/>
  <c r="FE877" i="12"/>
  <c r="GI877" i="12"/>
  <c r="EA1382" i="12"/>
  <c r="AO2392" i="12"/>
  <c r="FE1382" i="12"/>
  <c r="GI372" i="12"/>
  <c r="EU2392" i="12"/>
  <c r="CC1382" i="12"/>
  <c r="DQ1382" i="12"/>
  <c r="FO877" i="12"/>
  <c r="CW2392" i="12"/>
  <c r="DQ1887" i="12"/>
  <c r="CW1887" i="12"/>
  <c r="AE1382" i="12"/>
  <c r="U372" i="12"/>
  <c r="CC877" i="12"/>
  <c r="A1382" i="12"/>
  <c r="EA2392" i="12"/>
  <c r="A371" i="12"/>
  <c r="CM2392" i="12"/>
  <c r="CN878" i="12" l="1"/>
  <c r="AF2393" i="12"/>
  <c r="CN373" i="12"/>
  <c r="DR2393" i="12"/>
  <c r="DR878" i="12"/>
  <c r="FF1383" i="12"/>
  <c r="FP1383" i="12"/>
  <c r="CX2393" i="12"/>
  <c r="EB1888" i="12"/>
  <c r="EV373" i="12"/>
  <c r="BJ2393" i="12"/>
  <c r="EV878" i="12"/>
  <c r="FF1888" i="12"/>
  <c r="GJ878" i="12"/>
  <c r="L1888" i="12"/>
  <c r="CN1383" i="12"/>
  <c r="EL878" i="12"/>
  <c r="V2393" i="12"/>
  <c r="AP1888" i="12"/>
  <c r="FP878" i="12"/>
  <c r="B1383" i="12"/>
  <c r="AF373" i="12"/>
  <c r="FZ878" i="12"/>
  <c r="AF878" i="12"/>
  <c r="L878" i="12"/>
  <c r="V1888" i="12"/>
  <c r="EB2393" i="12"/>
  <c r="AZ2393" i="12"/>
  <c r="GJ1888" i="12"/>
  <c r="FZ1383" i="12"/>
  <c r="DH373" i="12"/>
  <c r="L373" i="12"/>
  <c r="B372" i="12"/>
  <c r="CN2393" i="12"/>
  <c r="CD1383" i="12"/>
  <c r="EV1888" i="12"/>
  <c r="AF1383" i="12"/>
  <c r="AP878" i="12"/>
  <c r="AZ1383" i="12"/>
  <c r="DH1383" i="12"/>
  <c r="CD1888" i="12"/>
  <c r="GJ373" i="12"/>
  <c r="L1383" i="12"/>
  <c r="DR1383" i="12"/>
  <c r="DH2393" i="12"/>
  <c r="CX878" i="12"/>
  <c r="AZ878" i="12"/>
  <c r="L2393" i="12"/>
  <c r="CX373" i="12"/>
  <c r="FZ2393" i="12"/>
  <c r="AZ373" i="12"/>
  <c r="CD878" i="12"/>
  <c r="B878" i="12"/>
  <c r="CX1383" i="12"/>
  <c r="EV2393" i="12"/>
  <c r="EB373" i="12"/>
  <c r="GJ2393" i="12"/>
  <c r="BT373" i="12"/>
  <c r="EL2393" i="12"/>
  <c r="EV1383" i="12"/>
  <c r="DH878" i="12"/>
  <c r="V1383" i="12"/>
  <c r="DH1888" i="12"/>
  <c r="FF373" i="12"/>
  <c r="B2393" i="12"/>
  <c r="AP373" i="12"/>
  <c r="BT878" i="12"/>
  <c r="EL1888" i="12"/>
  <c r="BT2393" i="12"/>
  <c r="AF1888" i="12"/>
  <c r="CD2393" i="12"/>
  <c r="BJ878" i="12"/>
  <c r="DR373" i="12"/>
  <c r="EL1383" i="12"/>
  <c r="FF878" i="12"/>
  <c r="V373" i="12"/>
  <c r="BT1888" i="12"/>
  <c r="EL373" i="12"/>
  <c r="B1888" i="12"/>
  <c r="AZ1888" i="12"/>
  <c r="FZ373" i="12"/>
  <c r="CD373" i="12"/>
  <c r="FP1888" i="12"/>
  <c r="BJ373" i="12"/>
  <c r="FF2393" i="12"/>
  <c r="FP2393" i="12"/>
  <c r="AP1383" i="12"/>
  <c r="FZ1888" i="12"/>
  <c r="AP2393" i="12"/>
  <c r="FP373" i="12"/>
  <c r="DR1888" i="12"/>
  <c r="BT1383" i="12"/>
  <c r="CX1888" i="12"/>
  <c r="EB1383" i="12"/>
  <c r="GJ1383" i="12"/>
  <c r="BJ1383" i="12"/>
  <c r="CN1888" i="12"/>
  <c r="BJ1888" i="12"/>
  <c r="EB878" i="12"/>
  <c r="V878" i="12"/>
  <c r="EA878" i="12"/>
  <c r="CW1888" i="12"/>
  <c r="BI373" i="12"/>
  <c r="AO878" i="12"/>
  <c r="AY1383" i="12"/>
  <c r="K1888" i="12"/>
  <c r="EK1383" i="12"/>
  <c r="EK1888" i="12"/>
  <c r="K373" i="12"/>
  <c r="K1383" i="12"/>
  <c r="AE1383" i="12"/>
  <c r="FE373" i="12"/>
  <c r="FE878" i="12"/>
  <c r="BS2393" i="12"/>
  <c r="DQ373" i="12"/>
  <c r="FE1383" i="12"/>
  <c r="AY878" i="12"/>
  <c r="CC1888" i="12"/>
  <c r="EA2393" i="12"/>
  <c r="FO878" i="12"/>
  <c r="CC878" i="12"/>
  <c r="AY373" i="12"/>
  <c r="AE878" i="12"/>
  <c r="CM1888" i="12"/>
  <c r="GI373" i="12"/>
  <c r="FY1383" i="12"/>
  <c r="BI878" i="12"/>
  <c r="DG1383" i="12"/>
  <c r="A1888" i="12"/>
  <c r="A2393" i="12"/>
  <c r="CW878" i="12"/>
  <c r="U1383" i="12"/>
  <c r="BI1888" i="12"/>
  <c r="A372" i="12"/>
  <c r="EU2393" i="12"/>
  <c r="U2393" i="12"/>
  <c r="DG2393" i="12"/>
  <c r="CM1383" i="12"/>
  <c r="EA1383" i="12"/>
  <c r="GI1383" i="12"/>
  <c r="AY2393" i="12"/>
  <c r="K2393" i="12"/>
  <c r="FO1888" i="12"/>
  <c r="AO1383" i="12"/>
  <c r="AY1888" i="12"/>
  <c r="GI878" i="12"/>
  <c r="AE2393" i="12"/>
  <c r="AE373" i="12"/>
  <c r="EA1888" i="12"/>
  <c r="BI1383" i="12"/>
  <c r="FE1888" i="12"/>
  <c r="DG1888" i="12"/>
  <c r="DG878" i="12"/>
  <c r="EK2393" i="12"/>
  <c r="U373" i="12"/>
  <c r="CM373" i="12"/>
  <c r="K878" i="12"/>
  <c r="AE1888" i="12"/>
  <c r="CC1383" i="12"/>
  <c r="EK373" i="12"/>
  <c r="DQ1888" i="12"/>
  <c r="FY2393" i="12"/>
  <c r="CW373" i="12"/>
  <c r="BS1888" i="12"/>
  <c r="CM878" i="12"/>
  <c r="BS878" i="12"/>
  <c r="FO373" i="12"/>
  <c r="CW1383" i="12"/>
  <c r="CW2393" i="12"/>
  <c r="AO2393" i="12"/>
  <c r="DQ2393" i="12"/>
  <c r="U878" i="12"/>
  <c r="EU878" i="12"/>
  <c r="FY373" i="12"/>
  <c r="A878" i="12"/>
  <c r="AO373" i="12"/>
  <c r="EU1888" i="12"/>
  <c r="EU373" i="12"/>
  <c r="EK878" i="12"/>
  <c r="DQ1383" i="12"/>
  <c r="A1383" i="12"/>
  <c r="FE2393" i="12"/>
  <c r="FY878" i="12"/>
  <c r="CC2393" i="12"/>
  <c r="EA373" i="12"/>
  <c r="DG373" i="12"/>
  <c r="GI2393" i="12"/>
  <c r="U1888" i="12"/>
  <c r="BI2393" i="12"/>
  <c r="DQ878" i="12"/>
  <c r="FO1383" i="12"/>
  <c r="AO1888" i="12"/>
  <c r="CM2393" i="12"/>
  <c r="BS373" i="12"/>
  <c r="FO2393" i="12"/>
  <c r="FY1888" i="12"/>
  <c r="CC373" i="12"/>
  <c r="GI1888" i="12"/>
  <c r="EU1383" i="12"/>
  <c r="BS1383" i="12"/>
  <c r="GJ1384" i="12" l="1"/>
  <c r="FP1889" i="12"/>
  <c r="BT879" i="12"/>
  <c r="EV2394" i="12"/>
  <c r="AZ1384" i="12"/>
  <c r="FZ879" i="12"/>
  <c r="BJ2394" i="12"/>
  <c r="V879" i="12"/>
  <c r="BJ1384" i="12"/>
  <c r="BT1384" i="12"/>
  <c r="FZ1889" i="12"/>
  <c r="BJ374" i="12"/>
  <c r="AZ1889" i="12"/>
  <c r="V374" i="12"/>
  <c r="BJ879" i="12"/>
  <c r="EL1889" i="12"/>
  <c r="FF374" i="12"/>
  <c r="EV1384" i="12"/>
  <c r="EB374" i="12"/>
  <c r="CD879" i="12"/>
  <c r="L2394" i="12"/>
  <c r="DR1384" i="12"/>
  <c r="DH1384" i="12"/>
  <c r="EV1889" i="12"/>
  <c r="L374" i="12"/>
  <c r="AZ2394" i="12"/>
  <c r="AF879" i="12"/>
  <c r="FP879" i="12"/>
  <c r="CN1384" i="12"/>
  <c r="EV879" i="12"/>
  <c r="CX2394" i="12"/>
  <c r="DR2394" i="12"/>
  <c r="DR1889" i="12"/>
  <c r="B1889" i="12"/>
  <c r="DH1889" i="12"/>
  <c r="AZ374" i="12"/>
  <c r="CD1384" i="12"/>
  <c r="AP1889" i="12"/>
  <c r="FP1384" i="12"/>
  <c r="BJ1889" i="12"/>
  <c r="EB1384" i="12"/>
  <c r="FP374" i="12"/>
  <c r="FP2394" i="12"/>
  <c r="CD374" i="12"/>
  <c r="EL374" i="12"/>
  <c r="EL1384" i="12"/>
  <c r="AF1889" i="12"/>
  <c r="AP374" i="12"/>
  <c r="V1384" i="12"/>
  <c r="BT374" i="12"/>
  <c r="CX1384" i="12"/>
  <c r="FZ2394" i="12"/>
  <c r="CX879" i="12"/>
  <c r="GJ374" i="12"/>
  <c r="AP879" i="12"/>
  <c r="CN2394" i="12"/>
  <c r="FZ1384" i="12"/>
  <c r="V1889" i="12"/>
  <c r="AF374" i="12"/>
  <c r="V2394" i="12"/>
  <c r="GJ879" i="12"/>
  <c r="EV374" i="12"/>
  <c r="FF1384" i="12"/>
  <c r="AF2394" i="12"/>
  <c r="EB879" i="12"/>
  <c r="AP1384" i="12"/>
  <c r="FF879" i="12"/>
  <c r="CD2394" i="12"/>
  <c r="EL2394" i="12"/>
  <c r="AZ879" i="12"/>
  <c r="L1384" i="12"/>
  <c r="DH374" i="12"/>
  <c r="EB2394" i="12"/>
  <c r="L1889" i="12"/>
  <c r="CN374" i="12"/>
  <c r="CN1889" i="12"/>
  <c r="CX1889" i="12"/>
  <c r="AP2394" i="12"/>
  <c r="FF2394" i="12"/>
  <c r="FZ374" i="12"/>
  <c r="BT1889" i="12"/>
  <c r="DR374" i="12"/>
  <c r="BT2394" i="12"/>
  <c r="B2394" i="12"/>
  <c r="DH879" i="12"/>
  <c r="GJ2394" i="12"/>
  <c r="B879" i="12"/>
  <c r="CX374" i="12"/>
  <c r="DH2394" i="12"/>
  <c r="CD1889" i="12"/>
  <c r="AF1384" i="12"/>
  <c r="B373" i="12"/>
  <c r="GJ1889" i="12"/>
  <c r="L879" i="12"/>
  <c r="B1384" i="12"/>
  <c r="EL879" i="12"/>
  <c r="FF1889" i="12"/>
  <c r="EB1889" i="12"/>
  <c r="DR879" i="12"/>
  <c r="CN879" i="12"/>
  <c r="BI2394" i="12"/>
  <c r="CW374" i="12"/>
  <c r="GI1384" i="12"/>
  <c r="BS879" i="12"/>
  <c r="DG1384" i="12"/>
  <c r="CC374" i="12"/>
  <c r="CW1889" i="12"/>
  <c r="FE2394" i="12"/>
  <c r="AY374" i="12"/>
  <c r="AY879" i="12"/>
  <c r="BI1889" i="12"/>
  <c r="AO374" i="12"/>
  <c r="A1384" i="12"/>
  <c r="EU2394" i="12"/>
  <c r="DQ879" i="12"/>
  <c r="CC2394" i="12"/>
  <c r="K879" i="12"/>
  <c r="K2394" i="12"/>
  <c r="GI374" i="12"/>
  <c r="GI1889" i="12"/>
  <c r="U1384" i="12"/>
  <c r="CW1384" i="12"/>
  <c r="DG879" i="12"/>
  <c r="U879" i="12"/>
  <c r="CC1384" i="12"/>
  <c r="FO2394" i="12"/>
  <c r="FO1384" i="12"/>
  <c r="GI2394" i="12"/>
  <c r="BS374" i="12"/>
  <c r="AY1889" i="12"/>
  <c r="CC1889" i="12"/>
  <c r="A373" i="12"/>
  <c r="EA374" i="12"/>
  <c r="A879" i="12"/>
  <c r="EK2394" i="12"/>
  <c r="EA2394" i="12"/>
  <c r="A1889" i="12"/>
  <c r="AE1889" i="12"/>
  <c r="EU1889" i="12"/>
  <c r="FY1384" i="12"/>
  <c r="DQ1384" i="12"/>
  <c r="DQ374" i="12"/>
  <c r="BS1384" i="12"/>
  <c r="EA1889" i="12"/>
  <c r="BS2394" i="12"/>
  <c r="DG2394" i="12"/>
  <c r="K1889" i="12"/>
  <c r="AO1889" i="12"/>
  <c r="K1384" i="12"/>
  <c r="AO879" i="12"/>
  <c r="EK1384" i="12"/>
  <c r="CM1889" i="12"/>
  <c r="FE1889" i="12"/>
  <c r="AY2394" i="12"/>
  <c r="U2394" i="12"/>
  <c r="GI879" i="12"/>
  <c r="U374" i="12"/>
  <c r="AE1384" i="12"/>
  <c r="K374" i="12"/>
  <c r="FE879" i="12"/>
  <c r="CC879" i="12"/>
  <c r="EK374" i="12"/>
  <c r="EK1889" i="12"/>
  <c r="DG374" i="12"/>
  <c r="EA1384" i="12"/>
  <c r="BI374" i="12"/>
  <c r="FY879" i="12"/>
  <c r="FE1384" i="12"/>
  <c r="FY1889" i="12"/>
  <c r="EU374" i="12"/>
  <c r="U1889" i="12"/>
  <c r="CW879" i="12"/>
  <c r="CM2394" i="12"/>
  <c r="FY374" i="12"/>
  <c r="AE879" i="12"/>
  <c r="AO2394" i="12"/>
  <c r="FY2394" i="12"/>
  <c r="BS1889" i="12"/>
  <c r="EU1384" i="12"/>
  <c r="EU879" i="12"/>
  <c r="FO1889" i="12"/>
  <c r="AO1384" i="12"/>
  <c r="CM374" i="12"/>
  <c r="CM879" i="12"/>
  <c r="FO879" i="12"/>
  <c r="EA879" i="12"/>
  <c r="EK879" i="12"/>
  <c r="AE374" i="12"/>
  <c r="AY1384" i="12"/>
  <c r="CM1384" i="12"/>
  <c r="DQ2394" i="12"/>
  <c r="BI1384" i="12"/>
  <c r="CW2394" i="12"/>
  <c r="DQ1889" i="12"/>
  <c r="FO374" i="12"/>
  <c r="FE374" i="12"/>
  <c r="BI879" i="12"/>
  <c r="A2394" i="12"/>
  <c r="AE2394" i="12"/>
  <c r="DG1889" i="12"/>
  <c r="DR880" i="12" l="1"/>
  <c r="BT2395" i="12"/>
  <c r="FF880" i="12"/>
  <c r="AP880" i="12"/>
  <c r="FP2395" i="12"/>
  <c r="CX2395" i="12"/>
  <c r="FZ1890" i="12"/>
  <c r="CN880" i="12"/>
  <c r="EL880" i="12"/>
  <c r="B374" i="12"/>
  <c r="CX375" i="12"/>
  <c r="B2395" i="12"/>
  <c r="FZ375" i="12"/>
  <c r="CN1890" i="12"/>
  <c r="DH375" i="12"/>
  <c r="CD2395" i="12"/>
  <c r="AF2395" i="12"/>
  <c r="V2395" i="12"/>
  <c r="CN2395" i="12"/>
  <c r="FZ2395" i="12"/>
  <c r="AP375" i="12"/>
  <c r="CD375" i="12"/>
  <c r="BJ1890" i="12"/>
  <c r="AZ375" i="12"/>
  <c r="DR2395" i="12"/>
  <c r="FP880" i="12"/>
  <c r="EV1890" i="12"/>
  <c r="CD880" i="12"/>
  <c r="EL1890" i="12"/>
  <c r="BJ375" i="12"/>
  <c r="V880" i="12"/>
  <c r="EV2395" i="12"/>
  <c r="B880" i="12"/>
  <c r="CN375" i="12"/>
  <c r="AF375" i="12"/>
  <c r="FP1385" i="12"/>
  <c r="AF880" i="12"/>
  <c r="BJ2395" i="12"/>
  <c r="EB1890" i="12"/>
  <c r="L880" i="12"/>
  <c r="CD1890" i="12"/>
  <c r="GJ2395" i="12"/>
  <c r="DR375" i="12"/>
  <c r="AP2395" i="12"/>
  <c r="L1890" i="12"/>
  <c r="AZ880" i="12"/>
  <c r="AP1385" i="12"/>
  <c r="EV375" i="12"/>
  <c r="V1890" i="12"/>
  <c r="GJ375" i="12"/>
  <c r="BT375" i="12"/>
  <c r="EL1385" i="12"/>
  <c r="FP375" i="12"/>
  <c r="AP1890" i="12"/>
  <c r="B1890" i="12"/>
  <c r="EV880" i="12"/>
  <c r="AZ2395" i="12"/>
  <c r="DR1385" i="12"/>
  <c r="EV1385" i="12"/>
  <c r="V375" i="12"/>
  <c r="BT1385" i="12"/>
  <c r="FZ880" i="12"/>
  <c r="FP1890" i="12"/>
  <c r="B1385" i="12"/>
  <c r="AF1385" i="12"/>
  <c r="FF2395" i="12"/>
  <c r="L1385" i="12"/>
  <c r="FF1385" i="12"/>
  <c r="CX1385" i="12"/>
  <c r="AF1890" i="12"/>
  <c r="DH1890" i="12"/>
  <c r="DH1385" i="12"/>
  <c r="EB375" i="12"/>
  <c r="BJ880" i="12"/>
  <c r="BT880" i="12"/>
  <c r="FF1890" i="12"/>
  <c r="GJ1890" i="12"/>
  <c r="DH2395" i="12"/>
  <c r="DH880" i="12"/>
  <c r="BT1890" i="12"/>
  <c r="CX1890" i="12"/>
  <c r="EB2395" i="12"/>
  <c r="EL2395" i="12"/>
  <c r="EB880" i="12"/>
  <c r="GJ880" i="12"/>
  <c r="FZ1385" i="12"/>
  <c r="CX880" i="12"/>
  <c r="V1385" i="12"/>
  <c r="EL375" i="12"/>
  <c r="EB1385" i="12"/>
  <c r="CD1385" i="12"/>
  <c r="DR1890" i="12"/>
  <c r="CN1385" i="12"/>
  <c r="L375" i="12"/>
  <c r="L2395" i="12"/>
  <c r="FF375" i="12"/>
  <c r="AZ1890" i="12"/>
  <c r="BJ1385" i="12"/>
  <c r="AZ1385" i="12"/>
  <c r="GJ1385" i="12"/>
  <c r="K1890" i="12"/>
  <c r="FE1385" i="12"/>
  <c r="EA375" i="12"/>
  <c r="AO880" i="12"/>
  <c r="BI2395" i="12"/>
  <c r="K880" i="12"/>
  <c r="CW880" i="12"/>
  <c r="AE1890" i="12"/>
  <c r="FY880" i="12"/>
  <c r="EA2395" i="12"/>
  <c r="AO1385" i="12"/>
  <c r="EK375" i="12"/>
  <c r="EU2395" i="12"/>
  <c r="FE375" i="12"/>
  <c r="DG880" i="12"/>
  <c r="DQ375" i="12"/>
  <c r="EK1890" i="12"/>
  <c r="FE880" i="12"/>
  <c r="K2395" i="12"/>
  <c r="FY1385" i="12"/>
  <c r="AO2395" i="12"/>
  <c r="GI2395" i="12"/>
  <c r="AY880" i="12"/>
  <c r="AY1890" i="12"/>
  <c r="DQ880" i="12"/>
  <c r="GI375" i="12"/>
  <c r="AE880" i="12"/>
  <c r="A1385" i="12"/>
  <c r="U1385" i="12"/>
  <c r="K375" i="12"/>
  <c r="CC1385" i="12"/>
  <c r="EK2395" i="12"/>
  <c r="FE2395" i="12"/>
  <c r="FY2395" i="12"/>
  <c r="EK880" i="12"/>
  <c r="BI1890" i="12"/>
  <c r="FO1385" i="12"/>
  <c r="DG375" i="12"/>
  <c r="AO1890" i="12"/>
  <c r="K1385" i="12"/>
  <c r="BS1385" i="12"/>
  <c r="U1890" i="12"/>
  <c r="BS375" i="12"/>
  <c r="EA1890" i="12"/>
  <c r="DQ2395" i="12"/>
  <c r="CC375" i="12"/>
  <c r="EU1890" i="12"/>
  <c r="DG1385" i="12"/>
  <c r="FO375" i="12"/>
  <c r="EU1385" i="12"/>
  <c r="BS1890" i="12"/>
  <c r="DG2395" i="12"/>
  <c r="AY2395" i="12"/>
  <c r="CW2395" i="12"/>
  <c r="BS2395" i="12"/>
  <c r="CW1385" i="12"/>
  <c r="FO1890" i="12"/>
  <c r="FY375" i="12"/>
  <c r="U2395" i="12"/>
  <c r="DQ1890" i="12"/>
  <c r="EU375" i="12"/>
  <c r="CW375" i="12"/>
  <c r="CC1890" i="12"/>
  <c r="DG1890" i="12"/>
  <c r="BI880" i="12"/>
  <c r="AE2395" i="12"/>
  <c r="CC2395" i="12"/>
  <c r="GI1385" i="12"/>
  <c r="A374" i="12"/>
  <c r="AY375" i="12"/>
  <c r="CM2395" i="12"/>
  <c r="CM880" i="12"/>
  <c r="CM375" i="12"/>
  <c r="EA1385" i="12"/>
  <c r="BI375" i="12"/>
  <c r="FO880" i="12"/>
  <c r="EA880" i="12"/>
  <c r="GI880" i="12"/>
  <c r="U375" i="12"/>
  <c r="CM1890" i="12"/>
  <c r="BI1385" i="12"/>
  <c r="CW1890" i="12"/>
  <c r="BS880" i="12"/>
  <c r="FO2395" i="12"/>
  <c r="EU880" i="12"/>
  <c r="DQ1385" i="12"/>
  <c r="FE1890" i="12"/>
  <c r="A2395" i="12"/>
  <c r="AE375" i="12"/>
  <c r="GI1890" i="12"/>
  <c r="CC880" i="12"/>
  <c r="A880" i="12"/>
  <c r="AE1385" i="12"/>
  <c r="U880" i="12"/>
  <c r="AY1385" i="12"/>
  <c r="A1890" i="12"/>
  <c r="AO375" i="12"/>
  <c r="EK1385" i="12"/>
  <c r="CM1385" i="12"/>
  <c r="FY1890" i="12"/>
  <c r="CD1386" i="12" l="1"/>
  <c r="BT881" i="12"/>
  <c r="FP1891" i="12"/>
  <c r="AP1386" i="12"/>
  <c r="EB1891" i="12"/>
  <c r="BJ1891" i="12"/>
  <c r="CX376" i="12"/>
  <c r="GJ1386" i="12"/>
  <c r="FF376" i="12"/>
  <c r="DR1891" i="12"/>
  <c r="V1386" i="12"/>
  <c r="EB881" i="12"/>
  <c r="BT1891" i="12"/>
  <c r="FF1891" i="12"/>
  <c r="DH1386" i="12"/>
  <c r="FF1386" i="12"/>
  <c r="B1386" i="12"/>
  <c r="V376" i="12"/>
  <c r="EV881" i="12"/>
  <c r="EL1386" i="12"/>
  <c r="EV376" i="12"/>
  <c r="AP2396" i="12"/>
  <c r="L881" i="12"/>
  <c r="FP1386" i="12"/>
  <c r="EV2396" i="12"/>
  <c r="CD881" i="12"/>
  <c r="AZ376" i="12"/>
  <c r="FZ2396" i="12"/>
  <c r="CD2396" i="12"/>
  <c r="B2396" i="12"/>
  <c r="CN881" i="12"/>
  <c r="AP881" i="12"/>
  <c r="L2396" i="12"/>
  <c r="EL2396" i="12"/>
  <c r="L1386" i="12"/>
  <c r="BT376" i="12"/>
  <c r="AF376" i="12"/>
  <c r="CN2396" i="12"/>
  <c r="FZ1891" i="12"/>
  <c r="BJ1386" i="12"/>
  <c r="L376" i="12"/>
  <c r="EB1386" i="12"/>
  <c r="FZ1386" i="12"/>
  <c r="EB2396" i="12"/>
  <c r="DH2396" i="12"/>
  <c r="BJ881" i="12"/>
  <c r="AF1891" i="12"/>
  <c r="FF2396" i="12"/>
  <c r="FZ881" i="12"/>
  <c r="DR1386" i="12"/>
  <c r="AP1891" i="12"/>
  <c r="GJ376" i="12"/>
  <c r="AZ881" i="12"/>
  <c r="GJ2396" i="12"/>
  <c r="BJ2396" i="12"/>
  <c r="CN376" i="12"/>
  <c r="BJ376" i="12"/>
  <c r="FP881" i="12"/>
  <c r="CD376" i="12"/>
  <c r="V2396" i="12"/>
  <c r="CN1891" i="12"/>
  <c r="B375" i="12"/>
  <c r="CX2396" i="12"/>
  <c r="BT2396" i="12"/>
  <c r="AZ1386" i="12"/>
  <c r="CX881" i="12"/>
  <c r="DH881" i="12"/>
  <c r="DH1891" i="12"/>
  <c r="EV1386" i="12"/>
  <c r="B1891" i="12"/>
  <c r="DR376" i="12"/>
  <c r="V881" i="12"/>
  <c r="EV1891" i="12"/>
  <c r="DH376" i="12"/>
  <c r="FF881" i="12"/>
  <c r="AZ1891" i="12"/>
  <c r="CN1386" i="12"/>
  <c r="EL376" i="12"/>
  <c r="GJ881" i="12"/>
  <c r="CX1891" i="12"/>
  <c r="GJ1891" i="12"/>
  <c r="EB376" i="12"/>
  <c r="CX1386" i="12"/>
  <c r="AF1386" i="12"/>
  <c r="BT1386" i="12"/>
  <c r="AZ2396" i="12"/>
  <c r="FP376" i="12"/>
  <c r="V1891" i="12"/>
  <c r="L1891" i="12"/>
  <c r="CD1891" i="12"/>
  <c r="AF881" i="12"/>
  <c r="B881" i="12"/>
  <c r="EL1891" i="12"/>
  <c r="DR2396" i="12"/>
  <c r="AP376" i="12"/>
  <c r="AF2396" i="12"/>
  <c r="FZ376" i="12"/>
  <c r="EL881" i="12"/>
  <c r="FP2396" i="12"/>
  <c r="DR881" i="12"/>
  <c r="FY2396" i="12"/>
  <c r="CW2396" i="12"/>
  <c r="CM1891" i="12"/>
  <c r="AO1891" i="12"/>
  <c r="FO881" i="12"/>
  <c r="EA881" i="12"/>
  <c r="FE881" i="12"/>
  <c r="EK2396" i="12"/>
  <c r="BS376" i="12"/>
  <c r="U1891" i="12"/>
  <c r="AO1386" i="12"/>
  <c r="K881" i="12"/>
  <c r="GI2396" i="12"/>
  <c r="AY1386" i="12"/>
  <c r="U2396" i="12"/>
  <c r="FY881" i="12"/>
  <c r="AE1386" i="12"/>
  <c r="AE2396" i="12"/>
  <c r="A1891" i="12"/>
  <c r="AO376" i="12"/>
  <c r="CW1386" i="12"/>
  <c r="AO2396" i="12"/>
  <c r="BI376" i="12"/>
  <c r="CW1891" i="12"/>
  <c r="CM1386" i="12"/>
  <c r="AY2396" i="12"/>
  <c r="BS2396" i="12"/>
  <c r="FO1891" i="12"/>
  <c r="FY1891" i="12"/>
  <c r="FY1386" i="12"/>
  <c r="CW376" i="12"/>
  <c r="FO1386" i="12"/>
  <c r="FO2396" i="12"/>
  <c r="GI881" i="12"/>
  <c r="DG1891" i="12"/>
  <c r="DG881" i="12"/>
  <c r="FE376" i="12"/>
  <c r="DG1386" i="12"/>
  <c r="AY881" i="12"/>
  <c r="DQ1891" i="12"/>
  <c r="EK1891" i="12"/>
  <c r="BS881" i="12"/>
  <c r="DQ1386" i="12"/>
  <c r="FO376" i="12"/>
  <c r="CM881" i="12"/>
  <c r="EU2396" i="12"/>
  <c r="A375" i="12"/>
  <c r="DG2396" i="12"/>
  <c r="U881" i="12"/>
  <c r="BI1386" i="12"/>
  <c r="AE376" i="12"/>
  <c r="K2396" i="12"/>
  <c r="EK1386" i="12"/>
  <c r="A881" i="12"/>
  <c r="K1386" i="12"/>
  <c r="CM376" i="12"/>
  <c r="EK376" i="12"/>
  <c r="EU1386" i="12"/>
  <c r="FY376" i="12"/>
  <c r="EK881" i="12"/>
  <c r="AY376" i="12"/>
  <c r="K376" i="12"/>
  <c r="BS1891" i="12"/>
  <c r="DG376" i="12"/>
  <c r="K1891" i="12"/>
  <c r="FE1386" i="12"/>
  <c r="DQ376" i="12"/>
  <c r="GI1891" i="12"/>
  <c r="U1386" i="12"/>
  <c r="BI2396" i="12"/>
  <c r="EA2396" i="12"/>
  <c r="A1386" i="12"/>
  <c r="CC881" i="12"/>
  <c r="CC1386" i="12"/>
  <c r="EU1891" i="12"/>
  <c r="BI881" i="12"/>
  <c r="A2396" i="12"/>
  <c r="U376" i="12"/>
  <c r="EA376" i="12"/>
  <c r="CC2396" i="12"/>
  <c r="CW881" i="12"/>
  <c r="AO881" i="12"/>
  <c r="EU376" i="12"/>
  <c r="GI376" i="12"/>
  <c r="CM2396" i="12"/>
  <c r="CC1891" i="12"/>
  <c r="AY1891" i="12"/>
  <c r="CC376" i="12"/>
  <c r="BI1891" i="12"/>
  <c r="BS1386" i="12"/>
  <c r="EA1386" i="12"/>
  <c r="FE1891" i="12"/>
  <c r="EU881" i="12"/>
  <c r="AE881" i="12"/>
  <c r="GI1386" i="12"/>
  <c r="FE2396" i="12"/>
  <c r="AE1891" i="12"/>
  <c r="EA1891" i="12"/>
  <c r="DQ881" i="12"/>
  <c r="DQ2396" i="12"/>
  <c r="AF882" i="12" l="1"/>
  <c r="GJ882" i="12"/>
  <c r="DH882" i="12"/>
  <c r="AF1892" i="12"/>
  <c r="FZ1892" i="12"/>
  <c r="EV882" i="12"/>
  <c r="FP1892" i="12"/>
  <c r="DR882" i="12"/>
  <c r="AF2397" i="12"/>
  <c r="B882" i="12"/>
  <c r="V1892" i="12"/>
  <c r="AF1387" i="12"/>
  <c r="CX1892" i="12"/>
  <c r="AZ1892" i="12"/>
  <c r="V882" i="12"/>
  <c r="DH1892" i="12"/>
  <c r="BT2397" i="12"/>
  <c r="V2397" i="12"/>
  <c r="CN377" i="12"/>
  <c r="GJ377" i="12"/>
  <c r="FF2397" i="12"/>
  <c r="EB2397" i="12"/>
  <c r="BJ1387" i="12"/>
  <c r="BT377" i="12"/>
  <c r="AP882" i="12"/>
  <c r="FZ2397" i="12"/>
  <c r="FP1387" i="12"/>
  <c r="EL1387" i="12"/>
  <c r="FF1387" i="12"/>
  <c r="EB882" i="12"/>
  <c r="GJ1387" i="12"/>
  <c r="AP1387" i="12"/>
  <c r="AP377" i="12"/>
  <c r="CX1387" i="12"/>
  <c r="CX2397" i="12"/>
  <c r="AP1892" i="12"/>
  <c r="L1387" i="12"/>
  <c r="L882" i="12"/>
  <c r="CX377" i="12"/>
  <c r="EL882" i="12"/>
  <c r="DR2397" i="12"/>
  <c r="CD1892" i="12"/>
  <c r="AZ2397" i="12"/>
  <c r="EB377" i="12"/>
  <c r="EL377" i="12"/>
  <c r="DH377" i="12"/>
  <c r="B1892" i="12"/>
  <c r="CX882" i="12"/>
  <c r="B376" i="12"/>
  <c r="FP882" i="12"/>
  <c r="GJ2397" i="12"/>
  <c r="DR1387" i="12"/>
  <c r="BJ882" i="12"/>
  <c r="EB1387" i="12"/>
  <c r="CN2397" i="12"/>
  <c r="EL2397" i="12"/>
  <c r="B2397" i="12"/>
  <c r="CD882" i="12"/>
  <c r="AP2397" i="12"/>
  <c r="V377" i="12"/>
  <c r="FF1892" i="12"/>
  <c r="DR1892" i="12"/>
  <c r="BJ1892" i="12"/>
  <c r="BT882" i="12"/>
  <c r="FP2397" i="12"/>
  <c r="FP377" i="12"/>
  <c r="FF882" i="12"/>
  <c r="DR377" i="12"/>
  <c r="CD377" i="12"/>
  <c r="BJ2397" i="12"/>
  <c r="FZ1387" i="12"/>
  <c r="CN882" i="12"/>
  <c r="AZ377" i="12"/>
  <c r="DH1387" i="12"/>
  <c r="V1387" i="12"/>
  <c r="FZ377" i="12"/>
  <c r="EL1892" i="12"/>
  <c r="L1892" i="12"/>
  <c r="BT1387" i="12"/>
  <c r="GJ1892" i="12"/>
  <c r="CN1387" i="12"/>
  <c r="EV1892" i="12"/>
  <c r="EV1387" i="12"/>
  <c r="AZ1387" i="12"/>
  <c r="CN1892" i="12"/>
  <c r="BJ377" i="12"/>
  <c r="AZ882" i="12"/>
  <c r="FZ882" i="12"/>
  <c r="DH2397" i="12"/>
  <c r="L377" i="12"/>
  <c r="AF377" i="12"/>
  <c r="L2397" i="12"/>
  <c r="CD2397" i="12"/>
  <c r="EV2397" i="12"/>
  <c r="EV377" i="12"/>
  <c r="B1387" i="12"/>
  <c r="BT1892" i="12"/>
  <c r="FF377" i="12"/>
  <c r="EB1892" i="12"/>
  <c r="CD1387" i="12"/>
  <c r="CC2397" i="12"/>
  <c r="CM377" i="12"/>
  <c r="BS2397" i="12"/>
  <c r="DG1387" i="12"/>
  <c r="AY882" i="12"/>
  <c r="K377" i="12"/>
  <c r="CC1892" i="12"/>
  <c r="AY377" i="12"/>
  <c r="CW1892" i="12"/>
  <c r="EK377" i="12"/>
  <c r="AO1892" i="12"/>
  <c r="EA1892" i="12"/>
  <c r="GI882" i="12"/>
  <c r="AE1387" i="12"/>
  <c r="FO882" i="12"/>
  <c r="BI377" i="12"/>
  <c r="FE882" i="12"/>
  <c r="U882" i="12"/>
  <c r="CW882" i="12"/>
  <c r="K1387" i="12"/>
  <c r="AO2397" i="12"/>
  <c r="DQ377" i="12"/>
  <c r="U1892" i="12"/>
  <c r="EU1387" i="12"/>
  <c r="FE377" i="12"/>
  <c r="FE1892" i="12"/>
  <c r="AE882" i="12"/>
  <c r="GI1387" i="12"/>
  <c r="EA2397" i="12"/>
  <c r="DG882" i="12"/>
  <c r="BS1387" i="12"/>
  <c r="BS1892" i="12"/>
  <c r="FO1892" i="12"/>
  <c r="AY2397" i="12"/>
  <c r="EK1892" i="12"/>
  <c r="EA1387" i="12"/>
  <c r="GI2397" i="12"/>
  <c r="BI882" i="12"/>
  <c r="FO377" i="12"/>
  <c r="AO1387" i="12"/>
  <c r="AO377" i="12"/>
  <c r="U2397" i="12"/>
  <c r="EK882" i="12"/>
  <c r="FE1387" i="12"/>
  <c r="CW377" i="12"/>
  <c r="FO1387" i="12"/>
  <c r="CM2397" i="12"/>
  <c r="AE1892" i="12"/>
  <c r="K2397" i="12"/>
  <c r="DG377" i="12"/>
  <c r="CC1387" i="12"/>
  <c r="CM882" i="12"/>
  <c r="A2397" i="12"/>
  <c r="CW1387" i="12"/>
  <c r="CM1387" i="12"/>
  <c r="BS882" i="12"/>
  <c r="DQ1387" i="12"/>
  <c r="CW2397" i="12"/>
  <c r="K882" i="12"/>
  <c r="K1892" i="12"/>
  <c r="FO2397" i="12"/>
  <c r="EK2397" i="12"/>
  <c r="AY1892" i="12"/>
  <c r="EU2397" i="12"/>
  <c r="A882" i="12"/>
  <c r="EU1892" i="12"/>
  <c r="EA882" i="12"/>
  <c r="BI2397" i="12"/>
  <c r="DQ1892" i="12"/>
  <c r="FY2397" i="12"/>
  <c r="DG1892" i="12"/>
  <c r="U377" i="12"/>
  <c r="A1387" i="12"/>
  <c r="A376" i="12"/>
  <c r="FY1892" i="12"/>
  <c r="DG2397" i="12"/>
  <c r="FY882" i="12"/>
  <c r="EU377" i="12"/>
  <c r="DQ882" i="12"/>
  <c r="BS377" i="12"/>
  <c r="EA377" i="12"/>
  <c r="U1387" i="12"/>
  <c r="BI1387" i="12"/>
  <c r="BI1892" i="12"/>
  <c r="AE377" i="12"/>
  <c r="FY1387" i="12"/>
  <c r="CM1892" i="12"/>
  <c r="A1892" i="12"/>
  <c r="GI377" i="12"/>
  <c r="CC882" i="12"/>
  <c r="GI1892" i="12"/>
  <c r="EU882" i="12"/>
  <c r="FE2397" i="12"/>
  <c r="EK1387" i="12"/>
  <c r="DQ2397" i="12"/>
  <c r="AY1387" i="12"/>
  <c r="CC377" i="12"/>
  <c r="FY377" i="12"/>
  <c r="AE2397" i="12"/>
  <c r="AO882" i="12"/>
  <c r="EB1893" i="12" l="1"/>
  <c r="EV1388" i="12"/>
  <c r="FZ1388" i="12"/>
  <c r="AP2398" i="12"/>
  <c r="AZ2398" i="12"/>
  <c r="BJ1388" i="12"/>
  <c r="V1893" i="12"/>
  <c r="CD1388" i="12"/>
  <c r="B1388" i="12"/>
  <c r="L2398" i="12"/>
  <c r="FZ883" i="12"/>
  <c r="AZ1388" i="12"/>
  <c r="GJ1893" i="12"/>
  <c r="FZ378" i="12"/>
  <c r="CN883" i="12"/>
  <c r="DR378" i="12"/>
  <c r="BT883" i="12"/>
  <c r="V378" i="12"/>
  <c r="EL2398" i="12"/>
  <c r="DR1388" i="12"/>
  <c r="CX883" i="12"/>
  <c r="EB378" i="12"/>
  <c r="EL883" i="12"/>
  <c r="AP1893" i="12"/>
  <c r="AP1388" i="12"/>
  <c r="EL1388" i="12"/>
  <c r="BT378" i="12"/>
  <c r="GJ378" i="12"/>
  <c r="DH1893" i="12"/>
  <c r="AF1388" i="12"/>
  <c r="DR883" i="12"/>
  <c r="AF1893" i="12"/>
  <c r="EV378" i="12"/>
  <c r="BT1388" i="12"/>
  <c r="FF883" i="12"/>
  <c r="GJ2398" i="12"/>
  <c r="CX378" i="12"/>
  <c r="FP1388" i="12"/>
  <c r="FP1893" i="12"/>
  <c r="FF378" i="12"/>
  <c r="EV2398" i="12"/>
  <c r="L378" i="12"/>
  <c r="BJ378" i="12"/>
  <c r="EV1893" i="12"/>
  <c r="L1893" i="12"/>
  <c r="DH1388" i="12"/>
  <c r="BJ2398" i="12"/>
  <c r="FP378" i="12"/>
  <c r="DR1893" i="12"/>
  <c r="CD883" i="12"/>
  <c r="EB1388" i="12"/>
  <c r="FP883" i="12"/>
  <c r="DH378" i="12"/>
  <c r="CD1893" i="12"/>
  <c r="L883" i="12"/>
  <c r="CX1388" i="12"/>
  <c r="EB883" i="12"/>
  <c r="FZ2398" i="12"/>
  <c r="EB2398" i="12"/>
  <c r="V2398" i="12"/>
  <c r="AZ1893" i="12"/>
  <c r="B883" i="12"/>
  <c r="EV883" i="12"/>
  <c r="GJ883" i="12"/>
  <c r="AF378" i="12"/>
  <c r="AZ883" i="12"/>
  <c r="V1388" i="12"/>
  <c r="BJ1893" i="12"/>
  <c r="CN2398" i="12"/>
  <c r="B1893" i="12"/>
  <c r="CX2398" i="12"/>
  <c r="GJ1388" i="12"/>
  <c r="CN378" i="12"/>
  <c r="V883" i="12"/>
  <c r="DH883" i="12"/>
  <c r="BT1893" i="12"/>
  <c r="CD2398" i="12"/>
  <c r="DH2398" i="12"/>
  <c r="CN1893" i="12"/>
  <c r="CN1388" i="12"/>
  <c r="EL1893" i="12"/>
  <c r="AZ378" i="12"/>
  <c r="CD378" i="12"/>
  <c r="FP2398" i="12"/>
  <c r="FF1893" i="12"/>
  <c r="B2398" i="12"/>
  <c r="BJ883" i="12"/>
  <c r="B377" i="12"/>
  <c r="EL378" i="12"/>
  <c r="DR2398" i="12"/>
  <c r="L1388" i="12"/>
  <c r="AP378" i="12"/>
  <c r="FF1388" i="12"/>
  <c r="AP883" i="12"/>
  <c r="FF2398" i="12"/>
  <c r="BT2398" i="12"/>
  <c r="CX1893" i="12"/>
  <c r="AF2398" i="12"/>
  <c r="FZ1893" i="12"/>
  <c r="AF883" i="12"/>
  <c r="EK1893" i="12"/>
  <c r="CW378" i="12"/>
  <c r="BS1893" i="12"/>
  <c r="EK1388" i="12"/>
  <c r="BS378" i="12"/>
  <c r="EU378" i="12"/>
  <c r="A2398" i="12"/>
  <c r="AE1388" i="12"/>
  <c r="AY1388" i="12"/>
  <c r="CW2398" i="12"/>
  <c r="U2398" i="12"/>
  <c r="CW1388" i="12"/>
  <c r="CM1388" i="12"/>
  <c r="U1893" i="12"/>
  <c r="CW883" i="12"/>
  <c r="AO1893" i="12"/>
  <c r="AO2398" i="12"/>
  <c r="CM2398" i="12"/>
  <c r="AY2398" i="12"/>
  <c r="K2398" i="12"/>
  <c r="BI378" i="12"/>
  <c r="DQ2398" i="12"/>
  <c r="GI1388" i="12"/>
  <c r="K883" i="12"/>
  <c r="DG883" i="12"/>
  <c r="CC1388" i="12"/>
  <c r="AE883" i="12"/>
  <c r="A377" i="12"/>
  <c r="A883" i="12"/>
  <c r="FO378" i="12"/>
  <c r="FE2398" i="12"/>
  <c r="FE883" i="12"/>
  <c r="EA2398" i="12"/>
  <c r="BI1388" i="12"/>
  <c r="EA1388" i="12"/>
  <c r="CC2398" i="12"/>
  <c r="FE1388" i="12"/>
  <c r="EU2398" i="12"/>
  <c r="U1388" i="12"/>
  <c r="K378" i="12"/>
  <c r="DQ883" i="12"/>
  <c r="EK883" i="12"/>
  <c r="GI1893" i="12"/>
  <c r="AO1388" i="12"/>
  <c r="EU1388" i="12"/>
  <c r="AY378" i="12"/>
  <c r="FY1893" i="12"/>
  <c r="DQ378" i="12"/>
  <c r="EA378" i="12"/>
  <c r="BS1388" i="12"/>
  <c r="EU1893" i="12"/>
  <c r="EU883" i="12"/>
  <c r="AE2398" i="12"/>
  <c r="CC378" i="12"/>
  <c r="DG1388" i="12"/>
  <c r="EA1893" i="12"/>
  <c r="FO1388" i="12"/>
  <c r="CW1893" i="12"/>
  <c r="FY378" i="12"/>
  <c r="K1893" i="12"/>
  <c r="BI2398" i="12"/>
  <c r="U883" i="12"/>
  <c r="FO883" i="12"/>
  <c r="DG1893" i="12"/>
  <c r="AE378" i="12"/>
  <c r="FY2398" i="12"/>
  <c r="FE1893" i="12"/>
  <c r="BI1893" i="12"/>
  <c r="EK378" i="12"/>
  <c r="EA883" i="12"/>
  <c r="BI883" i="12"/>
  <c r="AY883" i="12"/>
  <c r="CC1893" i="12"/>
  <c r="CM1893" i="12"/>
  <c r="U378" i="12"/>
  <c r="FY883" i="12"/>
  <c r="AY1893" i="12"/>
  <c r="CM883" i="12"/>
  <c r="FO1893" i="12"/>
  <c r="A1388" i="12"/>
  <c r="BS2398" i="12"/>
  <c r="BS883" i="12"/>
  <c r="FO2398" i="12"/>
  <c r="EK2398" i="12"/>
  <c r="GI883" i="12"/>
  <c r="AO378" i="12"/>
  <c r="FY1388" i="12"/>
  <c r="AO883" i="12"/>
  <c r="K1388" i="12"/>
  <c r="GI378" i="12"/>
  <c r="CC883" i="12"/>
  <c r="DQ1893" i="12"/>
  <c r="AE1893" i="12"/>
  <c r="DQ1388" i="12"/>
  <c r="DG2398" i="12"/>
  <c r="FE378" i="12"/>
  <c r="GI2398" i="12"/>
  <c r="CM378" i="12"/>
  <c r="DG378" i="12"/>
  <c r="A1893" i="12"/>
  <c r="L1389" i="12" l="1"/>
  <c r="DH884" i="12"/>
  <c r="EB2399" i="12"/>
  <c r="BJ379" i="12"/>
  <c r="DR884" i="12"/>
  <c r="EL2399" i="12"/>
  <c r="V1894" i="12"/>
  <c r="AF884" i="12"/>
  <c r="BT2399" i="12"/>
  <c r="AP379" i="12"/>
  <c r="B378" i="12"/>
  <c r="FP2399" i="12"/>
  <c r="CN1389" i="12"/>
  <c r="BT1894" i="12"/>
  <c r="GJ1389" i="12"/>
  <c r="BJ1894" i="12"/>
  <c r="GJ884" i="12"/>
  <c r="V2399" i="12"/>
  <c r="CX1389" i="12"/>
  <c r="FP884" i="12"/>
  <c r="FP379" i="12"/>
  <c r="EV1894" i="12"/>
  <c r="FF379" i="12"/>
  <c r="GJ2399" i="12"/>
  <c r="AF1894" i="12"/>
  <c r="GJ379" i="12"/>
  <c r="AP1894" i="12"/>
  <c r="DR1389" i="12"/>
  <c r="DR379" i="12"/>
  <c r="AZ1389" i="12"/>
  <c r="CD1389" i="12"/>
  <c r="AP2399" i="12"/>
  <c r="FZ1894" i="12"/>
  <c r="BJ884" i="12"/>
  <c r="CX2399" i="12"/>
  <c r="L884" i="12"/>
  <c r="BJ2399" i="12"/>
  <c r="FF884" i="12"/>
  <c r="CN884" i="12"/>
  <c r="FZ1389" i="12"/>
  <c r="AF2399" i="12"/>
  <c r="AP884" i="12"/>
  <c r="DR2399" i="12"/>
  <c r="B2399" i="12"/>
  <c r="AZ379" i="12"/>
  <c r="DH2399" i="12"/>
  <c r="V884" i="12"/>
  <c r="B1894" i="12"/>
  <c r="AZ884" i="12"/>
  <c r="B884" i="12"/>
  <c r="FZ2399" i="12"/>
  <c r="CD1894" i="12"/>
  <c r="CD884" i="12"/>
  <c r="DH1389" i="12"/>
  <c r="L379" i="12"/>
  <c r="FP1389" i="12"/>
  <c r="BT1389" i="12"/>
  <c r="AF1389" i="12"/>
  <c r="EL1389" i="12"/>
  <c r="EB379" i="12"/>
  <c r="V379" i="12"/>
  <c r="FZ379" i="12"/>
  <c r="L2399" i="12"/>
  <c r="BJ1389" i="12"/>
  <c r="EV1389" i="12"/>
  <c r="FF2399" i="12"/>
  <c r="CD379" i="12"/>
  <c r="CN1894" i="12"/>
  <c r="V1389" i="12"/>
  <c r="EV884" i="12"/>
  <c r="EB1389" i="12"/>
  <c r="FP1894" i="12"/>
  <c r="BT379" i="12"/>
  <c r="EL884" i="12"/>
  <c r="FZ884" i="12"/>
  <c r="CX1894" i="12"/>
  <c r="FF1389" i="12"/>
  <c r="EL379" i="12"/>
  <c r="FF1894" i="12"/>
  <c r="EL1894" i="12"/>
  <c r="CD2399" i="12"/>
  <c r="CN379" i="12"/>
  <c r="CN2399" i="12"/>
  <c r="AF379" i="12"/>
  <c r="AZ1894" i="12"/>
  <c r="EB884" i="12"/>
  <c r="DH379" i="12"/>
  <c r="DR1894" i="12"/>
  <c r="L1894" i="12"/>
  <c r="EV2399" i="12"/>
  <c r="CX379" i="12"/>
  <c r="EV379" i="12"/>
  <c r="DH1894" i="12"/>
  <c r="AP1389" i="12"/>
  <c r="CX884" i="12"/>
  <c r="BT884" i="12"/>
  <c r="GJ1894" i="12"/>
  <c r="B1389" i="12"/>
  <c r="AZ2399" i="12"/>
  <c r="EB1894" i="12"/>
  <c r="BS1894" i="12"/>
  <c r="U1894" i="12"/>
  <c r="FO1894" i="12"/>
  <c r="AO1389" i="12"/>
  <c r="K379" i="12"/>
  <c r="GI1894" i="12"/>
  <c r="EK1389" i="12"/>
  <c r="CM884" i="12"/>
  <c r="FE2399" i="12"/>
  <c r="BS2399" i="12"/>
  <c r="EU1389" i="12"/>
  <c r="EK884" i="12"/>
  <c r="EU1894" i="12"/>
  <c r="FE1894" i="12"/>
  <c r="DG379" i="12"/>
  <c r="EA379" i="12"/>
  <c r="EU379" i="12"/>
  <c r="U2399" i="12"/>
  <c r="EK2399" i="12"/>
  <c r="A2399" i="12"/>
  <c r="AY1894" i="12"/>
  <c r="U884" i="12"/>
  <c r="AO2399" i="12"/>
  <c r="GI2399" i="12"/>
  <c r="AY2399" i="12"/>
  <c r="AE1389" i="12"/>
  <c r="FO1389" i="12"/>
  <c r="CM2399" i="12"/>
  <c r="GI379" i="12"/>
  <c r="AY884" i="12"/>
  <c r="BI2399" i="12"/>
  <c r="AY1389" i="12"/>
  <c r="EK1894" i="12"/>
  <c r="AO884" i="12"/>
  <c r="AO1894" i="12"/>
  <c r="DG1894" i="12"/>
  <c r="EA2399" i="12"/>
  <c r="BS379" i="12"/>
  <c r="U379" i="12"/>
  <c r="CW1894" i="12"/>
  <c r="DQ884" i="12"/>
  <c r="DQ379" i="12"/>
  <c r="CM379" i="12"/>
  <c r="FY1389" i="12"/>
  <c r="EU2399" i="12"/>
  <c r="DG2399" i="12"/>
  <c r="BI379" i="12"/>
  <c r="K1894" i="12"/>
  <c r="FY2399" i="12"/>
  <c r="U1389" i="12"/>
  <c r="DQ2399" i="12"/>
  <c r="A884" i="12"/>
  <c r="CW379" i="12"/>
  <c r="EA1894" i="12"/>
  <c r="CC1894" i="12"/>
  <c r="K884" i="12"/>
  <c r="EK379" i="12"/>
  <c r="K2399" i="12"/>
  <c r="AE1894" i="12"/>
  <c r="FE884" i="12"/>
  <c r="BI1894" i="12"/>
  <c r="AE379" i="12"/>
  <c r="BI884" i="12"/>
  <c r="GI884" i="12"/>
  <c r="CM1389" i="12"/>
  <c r="CW1389" i="12"/>
  <c r="FO2399" i="12"/>
  <c r="CC2399" i="12"/>
  <c r="CC884" i="12"/>
  <c r="DQ1894" i="12"/>
  <c r="DG1389" i="12"/>
  <c r="AE884" i="12"/>
  <c r="CW884" i="12"/>
  <c r="FY1894" i="12"/>
  <c r="CC1389" i="12"/>
  <c r="FY884" i="12"/>
  <c r="FO884" i="12"/>
  <c r="DQ1389" i="12"/>
  <c r="BS884" i="12"/>
  <c r="EA884" i="12"/>
  <c r="EA1389" i="12"/>
  <c r="AY379" i="12"/>
  <c r="A378" i="12"/>
  <c r="BS1389" i="12"/>
  <c r="FE1389" i="12"/>
  <c r="CC379" i="12"/>
  <c r="AO379" i="12"/>
  <c r="A1894" i="12"/>
  <c r="EU884" i="12"/>
  <c r="CW2399" i="12"/>
  <c r="CM1894" i="12"/>
  <c r="DG884" i="12"/>
  <c r="FO379" i="12"/>
  <c r="K1389" i="12"/>
  <c r="BI1389" i="12"/>
  <c r="FY379" i="12"/>
  <c r="A1389" i="12"/>
  <c r="GI1389" i="12"/>
  <c r="AE2399" i="12"/>
  <c r="FE379" i="12"/>
  <c r="AZ2400" i="12" l="1"/>
  <c r="CX380" i="12"/>
  <c r="FZ885" i="12"/>
  <c r="L2400" i="12"/>
  <c r="FZ2400" i="12"/>
  <c r="CX2400" i="12"/>
  <c r="CX1390" i="12"/>
  <c r="B379" i="12"/>
  <c r="EB1895" i="12"/>
  <c r="BT885" i="12"/>
  <c r="EV380" i="12"/>
  <c r="DR1895" i="12"/>
  <c r="AF380" i="12"/>
  <c r="EL1895" i="12"/>
  <c r="CX1895" i="12"/>
  <c r="FP1895" i="12"/>
  <c r="CN1895" i="12"/>
  <c r="BJ1390" i="12"/>
  <c r="EB380" i="12"/>
  <c r="FP1390" i="12"/>
  <c r="CD1895" i="12"/>
  <c r="B1895" i="12"/>
  <c r="B2400" i="12"/>
  <c r="FZ1390" i="12"/>
  <c r="L885" i="12"/>
  <c r="AP2400" i="12"/>
  <c r="DR1390" i="12"/>
  <c r="GJ2400" i="12"/>
  <c r="FP885" i="12"/>
  <c r="BJ1895" i="12"/>
  <c r="FP2400" i="12"/>
  <c r="AF885" i="12"/>
  <c r="BJ380" i="12"/>
  <c r="DH380" i="12"/>
  <c r="EB1390" i="12"/>
  <c r="L380" i="12"/>
  <c r="CN885" i="12"/>
  <c r="AP1895" i="12"/>
  <c r="V1895" i="12"/>
  <c r="B1390" i="12"/>
  <c r="AP1390" i="12"/>
  <c r="EV2400" i="12"/>
  <c r="EB885" i="12"/>
  <c r="CN380" i="12"/>
  <c r="EL380" i="12"/>
  <c r="EL885" i="12"/>
  <c r="EV885" i="12"/>
  <c r="FF2400" i="12"/>
  <c r="FZ380" i="12"/>
  <c r="AF1390" i="12"/>
  <c r="DH1390" i="12"/>
  <c r="B885" i="12"/>
  <c r="DH2400" i="12"/>
  <c r="AP885" i="12"/>
  <c r="FF885" i="12"/>
  <c r="BJ885" i="12"/>
  <c r="AZ1390" i="12"/>
  <c r="GJ380" i="12"/>
  <c r="EV1895" i="12"/>
  <c r="V2400" i="12"/>
  <c r="BT1895" i="12"/>
  <c r="AP380" i="12"/>
  <c r="EL2400" i="12"/>
  <c r="DH885" i="12"/>
  <c r="CX885" i="12"/>
  <c r="CN2400" i="12"/>
  <c r="FF1895" i="12"/>
  <c r="CD380" i="12"/>
  <c r="EL1390" i="12"/>
  <c r="V885" i="12"/>
  <c r="DR2400" i="12"/>
  <c r="CD1390" i="12"/>
  <c r="FF380" i="12"/>
  <c r="GJ1390" i="12"/>
  <c r="EB2400" i="12"/>
  <c r="GJ1895" i="12"/>
  <c r="DH1895" i="12"/>
  <c r="L1895" i="12"/>
  <c r="AZ1895" i="12"/>
  <c r="CD2400" i="12"/>
  <c r="FF1390" i="12"/>
  <c r="BT380" i="12"/>
  <c r="V1390" i="12"/>
  <c r="EV1390" i="12"/>
  <c r="V380" i="12"/>
  <c r="BT1390" i="12"/>
  <c r="CD885" i="12"/>
  <c r="AZ885" i="12"/>
  <c r="AZ380" i="12"/>
  <c r="AF2400" i="12"/>
  <c r="BJ2400" i="12"/>
  <c r="FZ1895" i="12"/>
  <c r="DR380" i="12"/>
  <c r="AF1895" i="12"/>
  <c r="FP380" i="12"/>
  <c r="GJ885" i="12"/>
  <c r="CN1390" i="12"/>
  <c r="BT2400" i="12"/>
  <c r="DR885" i="12"/>
  <c r="L1390" i="12"/>
  <c r="CC885" i="12"/>
  <c r="K1390" i="12"/>
  <c r="AO885" i="12"/>
  <c r="AE2400" i="12"/>
  <c r="K885" i="12"/>
  <c r="EA380" i="12"/>
  <c r="AE1895" i="12"/>
  <c r="AY1390" i="12"/>
  <c r="DG1390" i="12"/>
  <c r="EU885" i="12"/>
  <c r="EA1895" i="12"/>
  <c r="AY2400" i="12"/>
  <c r="CC1895" i="12"/>
  <c r="GI1895" i="12"/>
  <c r="AE885" i="12"/>
  <c r="FO1390" i="12"/>
  <c r="BS380" i="12"/>
  <c r="K2400" i="12"/>
  <c r="FO1895" i="12"/>
  <c r="A1390" i="12"/>
  <c r="AO1895" i="12"/>
  <c r="GI1390" i="12"/>
  <c r="BS1390" i="12"/>
  <c r="A885" i="12"/>
  <c r="FE885" i="12"/>
  <c r="AE380" i="12"/>
  <c r="U1390" i="12"/>
  <c r="K380" i="12"/>
  <c r="CC1390" i="12"/>
  <c r="EU380" i="12"/>
  <c r="BI1895" i="12"/>
  <c r="GI2400" i="12"/>
  <c r="EU1390" i="12"/>
  <c r="U2400" i="12"/>
  <c r="AY380" i="12"/>
  <c r="CM2400" i="12"/>
  <c r="DQ380" i="12"/>
  <c r="FE1895" i="12"/>
  <c r="EA1390" i="12"/>
  <c r="DG2400" i="12"/>
  <c r="FY1390" i="12"/>
  <c r="EK1390" i="12"/>
  <c r="CM380" i="12"/>
  <c r="EU2400" i="12"/>
  <c r="BI2400" i="12"/>
  <c r="BI885" i="12"/>
  <c r="BS1895" i="12"/>
  <c r="AO380" i="12"/>
  <c r="GI380" i="12"/>
  <c r="CC380" i="12"/>
  <c r="DQ1390" i="12"/>
  <c r="FO380" i="12"/>
  <c r="BI380" i="12"/>
  <c r="CW1895" i="12"/>
  <c r="DG1895" i="12"/>
  <c r="CW380" i="12"/>
  <c r="CW1390" i="12"/>
  <c r="EU1895" i="12"/>
  <c r="U380" i="12"/>
  <c r="FE2400" i="12"/>
  <c r="FO885" i="12"/>
  <c r="AY885" i="12"/>
  <c r="CW2400" i="12"/>
  <c r="AO1390" i="12"/>
  <c r="FY1895" i="12"/>
  <c r="DG380" i="12"/>
  <c r="K1895" i="12"/>
  <c r="DQ2400" i="12"/>
  <c r="A2400" i="12"/>
  <c r="DQ1895" i="12"/>
  <c r="EK1895" i="12"/>
  <c r="FE1390" i="12"/>
  <c r="AO2400" i="12"/>
  <c r="CC2400" i="12"/>
  <c r="BS2400" i="12"/>
  <c r="DQ885" i="12"/>
  <c r="EK2400" i="12"/>
  <c r="FY2400" i="12"/>
  <c r="EA2400" i="12"/>
  <c r="BS885" i="12"/>
  <c r="EK885" i="12"/>
  <c r="CM1390" i="12"/>
  <c r="FY380" i="12"/>
  <c r="GI885" i="12"/>
  <c r="FO2400" i="12"/>
  <c r="CM885" i="12"/>
  <c r="CM1895" i="12"/>
  <c r="FE380" i="12"/>
  <c r="FY885" i="12"/>
  <c r="A379" i="12"/>
  <c r="BI1390" i="12"/>
  <c r="U1895" i="12"/>
  <c r="EK380" i="12"/>
  <c r="AY1895" i="12"/>
  <c r="EA885" i="12"/>
  <c r="DG885" i="12"/>
  <c r="A1895" i="12"/>
  <c r="AE1390" i="12"/>
  <c r="U885" i="12"/>
  <c r="CW885" i="12"/>
  <c r="CD886" i="12" l="1"/>
  <c r="EB2401" i="12"/>
  <c r="EL2401" i="12"/>
  <c r="EV886" i="12"/>
  <c r="B2401" i="12"/>
  <c r="L1391" i="12"/>
  <c r="GJ886" i="12"/>
  <c r="FZ1896" i="12"/>
  <c r="AZ886" i="12"/>
  <c r="EV1391" i="12"/>
  <c r="CD2401" i="12"/>
  <c r="GJ1896" i="12"/>
  <c r="CD1391" i="12"/>
  <c r="CD381" i="12"/>
  <c r="DH886" i="12"/>
  <c r="V2401" i="12"/>
  <c r="BJ886" i="12"/>
  <c r="B886" i="12"/>
  <c r="FF2401" i="12"/>
  <c r="CN381" i="12"/>
  <c r="B1391" i="12"/>
  <c r="L381" i="12"/>
  <c r="AF886" i="12"/>
  <c r="GJ2401" i="12"/>
  <c r="FZ1391" i="12"/>
  <c r="FP1391" i="12"/>
  <c r="FP1896" i="12"/>
  <c r="DR1896" i="12"/>
  <c r="B380" i="12"/>
  <c r="L2401" i="12"/>
  <c r="FP381" i="12"/>
  <c r="V1391" i="12"/>
  <c r="FF1896" i="12"/>
  <c r="FF886" i="12"/>
  <c r="V1896" i="12"/>
  <c r="DR1391" i="12"/>
  <c r="EV381" i="12"/>
  <c r="FZ886" i="12"/>
  <c r="BT2401" i="12"/>
  <c r="AF1896" i="12"/>
  <c r="AF2401" i="12"/>
  <c r="BT1391" i="12"/>
  <c r="BT381" i="12"/>
  <c r="L1896" i="12"/>
  <c r="GJ1391" i="12"/>
  <c r="V886" i="12"/>
  <c r="CN2401" i="12"/>
  <c r="AP381" i="12"/>
  <c r="GJ381" i="12"/>
  <c r="AP886" i="12"/>
  <c r="AF1391" i="12"/>
  <c r="EL886" i="12"/>
  <c r="EV2401" i="12"/>
  <c r="AP1896" i="12"/>
  <c r="DH381" i="12"/>
  <c r="BJ1896" i="12"/>
  <c r="AP2401" i="12"/>
  <c r="B1896" i="12"/>
  <c r="BJ1391" i="12"/>
  <c r="EL1896" i="12"/>
  <c r="BT886" i="12"/>
  <c r="CX2401" i="12"/>
  <c r="CX381" i="12"/>
  <c r="DR886" i="12"/>
  <c r="BJ2401" i="12"/>
  <c r="AZ1896" i="12"/>
  <c r="DR2401" i="12"/>
  <c r="EV1896" i="12"/>
  <c r="DH1391" i="12"/>
  <c r="EB886" i="12"/>
  <c r="EB1391" i="12"/>
  <c r="FP2401" i="12"/>
  <c r="EB381" i="12"/>
  <c r="CX1896" i="12"/>
  <c r="CX1391" i="12"/>
  <c r="CN1391" i="12"/>
  <c r="DR381" i="12"/>
  <c r="AZ381" i="12"/>
  <c r="V381" i="12"/>
  <c r="FF1391" i="12"/>
  <c r="DH1896" i="12"/>
  <c r="FF381" i="12"/>
  <c r="EL1391" i="12"/>
  <c r="CX886" i="12"/>
  <c r="BT1896" i="12"/>
  <c r="AZ1391" i="12"/>
  <c r="DH2401" i="12"/>
  <c r="FZ381" i="12"/>
  <c r="EL381" i="12"/>
  <c r="AP1391" i="12"/>
  <c r="CN886" i="12"/>
  <c r="BJ381" i="12"/>
  <c r="FP886" i="12"/>
  <c r="L886" i="12"/>
  <c r="CD1896" i="12"/>
  <c r="CN1896" i="12"/>
  <c r="AF381" i="12"/>
  <c r="EB1896" i="12"/>
  <c r="FZ2401" i="12"/>
  <c r="AZ2401" i="12"/>
  <c r="AY381" i="12"/>
  <c r="GI1896" i="12"/>
  <c r="CM381" i="12"/>
  <c r="DG2401" i="12"/>
  <c r="AY1391" i="12"/>
  <c r="CC1896" i="12"/>
  <c r="A1391" i="12"/>
  <c r="EU2401" i="12"/>
  <c r="EK1896" i="12"/>
  <c r="CC381" i="12"/>
  <c r="A2401" i="12"/>
  <c r="CM1391" i="12"/>
  <c r="EU1391" i="12"/>
  <c r="DQ1391" i="12"/>
  <c r="CC1391" i="12"/>
  <c r="CW1391" i="12"/>
  <c r="BI2401" i="12"/>
  <c r="U381" i="12"/>
  <c r="EU886" i="12"/>
  <c r="EU381" i="12"/>
  <c r="K1896" i="12"/>
  <c r="AY886" i="12"/>
  <c r="BS1896" i="12"/>
  <c r="FE381" i="12"/>
  <c r="FO381" i="12"/>
  <c r="FO1391" i="12"/>
  <c r="CW886" i="12"/>
  <c r="DG1391" i="12"/>
  <c r="FO886" i="12"/>
  <c r="K886" i="12"/>
  <c r="AE1391" i="12"/>
  <c r="FO1896" i="12"/>
  <c r="GI1391" i="12"/>
  <c r="GI2401" i="12"/>
  <c r="FY1896" i="12"/>
  <c r="CC2401" i="12"/>
  <c r="CC886" i="12"/>
  <c r="AE2401" i="12"/>
  <c r="EA1391" i="12"/>
  <c r="U886" i="12"/>
  <c r="AY1896" i="12"/>
  <c r="AO1896" i="12"/>
  <c r="EK886" i="12"/>
  <c r="BI381" i="12"/>
  <c r="DQ886" i="12"/>
  <c r="FY381" i="12"/>
  <c r="AE1896" i="12"/>
  <c r="K1391" i="12"/>
  <c r="CW2401" i="12"/>
  <c r="EA886" i="12"/>
  <c r="DQ1896" i="12"/>
  <c r="EA1896" i="12"/>
  <c r="U2401" i="12"/>
  <c r="GI886" i="12"/>
  <c r="A886" i="12"/>
  <c r="FY886" i="12"/>
  <c r="AO381" i="12"/>
  <c r="CW1896" i="12"/>
  <c r="EU1896" i="12"/>
  <c r="AY2401" i="12"/>
  <c r="FY2401" i="12"/>
  <c r="CW381" i="12"/>
  <c r="CM886" i="12"/>
  <c r="EK1391" i="12"/>
  <c r="CM1896" i="12"/>
  <c r="DQ381" i="12"/>
  <c r="BS886" i="12"/>
  <c r="EK2401" i="12"/>
  <c r="BS381" i="12"/>
  <c r="A380" i="12"/>
  <c r="DG381" i="12"/>
  <c r="FE1391" i="12"/>
  <c r="DG886" i="12"/>
  <c r="AO2401" i="12"/>
  <c r="A1896" i="12"/>
  <c r="GI381" i="12"/>
  <c r="DG1896" i="12"/>
  <c r="BI1391" i="12"/>
  <c r="AO886" i="12"/>
  <c r="BI886" i="12"/>
  <c r="U1896" i="12"/>
  <c r="DQ2401" i="12"/>
  <c r="EK381" i="12"/>
  <c r="BI1896" i="12"/>
  <c r="FE1896" i="12"/>
  <c r="K2401" i="12"/>
  <c r="BS1391" i="12"/>
  <c r="CM2401" i="12"/>
  <c r="U1391" i="12"/>
  <c r="AO1391" i="12"/>
  <c r="AE886" i="12"/>
  <c r="FO2401" i="12"/>
  <c r="FY1391" i="12"/>
  <c r="FE886" i="12"/>
  <c r="K381" i="12"/>
  <c r="BS2401" i="12"/>
  <c r="AE381" i="12"/>
  <c r="FE2401" i="12"/>
  <c r="EA2401" i="12"/>
  <c r="EA381" i="12"/>
  <c r="FZ2402" i="12" l="1"/>
  <c r="DH2402" i="12"/>
  <c r="CX1392" i="12"/>
  <c r="DR2402" i="12"/>
  <c r="DH382" i="12"/>
  <c r="BT382" i="12"/>
  <c r="V1897" i="12"/>
  <c r="AF887" i="12"/>
  <c r="DH887" i="12"/>
  <c r="GJ887" i="12"/>
  <c r="AZ2402" i="12"/>
  <c r="CN1897" i="12"/>
  <c r="BJ382" i="12"/>
  <c r="FZ382" i="12"/>
  <c r="CX887" i="12"/>
  <c r="FF1392" i="12"/>
  <c r="CN1392" i="12"/>
  <c r="FP2402" i="12"/>
  <c r="EV1897" i="12"/>
  <c r="DR887" i="12"/>
  <c r="EL1897" i="12"/>
  <c r="BJ1897" i="12"/>
  <c r="EL887" i="12"/>
  <c r="AP382" i="12"/>
  <c r="L1897" i="12"/>
  <c r="AF1897" i="12"/>
  <c r="DR1392" i="12"/>
  <c r="V1392" i="12"/>
  <c r="DR1897" i="12"/>
  <c r="GJ2402" i="12"/>
  <c r="CN382" i="12"/>
  <c r="V2402" i="12"/>
  <c r="GJ1897" i="12"/>
  <c r="FZ1897" i="12"/>
  <c r="EV887" i="12"/>
  <c r="EB1897" i="12"/>
  <c r="L887" i="12"/>
  <c r="AP1392" i="12"/>
  <c r="AZ1392" i="12"/>
  <c r="FF382" i="12"/>
  <c r="AZ382" i="12"/>
  <c r="CX1897" i="12"/>
  <c r="EB887" i="12"/>
  <c r="AZ1897" i="12"/>
  <c r="CX2402" i="12"/>
  <c r="B1897" i="12"/>
  <c r="AP1897" i="12"/>
  <c r="AP887" i="12"/>
  <c r="V887" i="12"/>
  <c r="BT1392" i="12"/>
  <c r="FZ887" i="12"/>
  <c r="FF887" i="12"/>
  <c r="L2402" i="12"/>
  <c r="FP1392" i="12"/>
  <c r="L382" i="12"/>
  <c r="B887" i="12"/>
  <c r="CD382" i="12"/>
  <c r="EV1392" i="12"/>
  <c r="L1392" i="12"/>
  <c r="EB2402" i="12"/>
  <c r="CD1897" i="12"/>
  <c r="CN887" i="12"/>
  <c r="EL1392" i="12"/>
  <c r="V382" i="12"/>
  <c r="EB1392" i="12"/>
  <c r="CX382" i="12"/>
  <c r="BJ1392" i="12"/>
  <c r="AF1392" i="12"/>
  <c r="CN2402" i="12"/>
  <c r="BT2402" i="12"/>
  <c r="FP382" i="12"/>
  <c r="FP1897" i="12"/>
  <c r="FF2402" i="12"/>
  <c r="CD2402" i="12"/>
  <c r="EL2402" i="12"/>
  <c r="AF382" i="12"/>
  <c r="FP887" i="12"/>
  <c r="EL382" i="12"/>
  <c r="BT1897" i="12"/>
  <c r="DH1897" i="12"/>
  <c r="DR382" i="12"/>
  <c r="EB382" i="12"/>
  <c r="DH1392" i="12"/>
  <c r="BJ2402" i="12"/>
  <c r="BT887" i="12"/>
  <c r="AP2402" i="12"/>
  <c r="EV2402" i="12"/>
  <c r="GJ382" i="12"/>
  <c r="GJ1392" i="12"/>
  <c r="AF2402" i="12"/>
  <c r="EV382" i="12"/>
  <c r="FF1897" i="12"/>
  <c r="B381" i="12"/>
  <c r="FZ1392" i="12"/>
  <c r="B1392" i="12"/>
  <c r="BJ887" i="12"/>
  <c r="CD1392" i="12"/>
  <c r="AZ887" i="12"/>
  <c r="B2402" i="12"/>
  <c r="CD887" i="12"/>
  <c r="EU2402" i="12"/>
  <c r="AY382" i="12"/>
  <c r="BI887" i="12"/>
  <c r="U887" i="12"/>
  <c r="FE1897" i="12"/>
  <c r="DQ2402" i="12"/>
  <c r="CC382" i="12"/>
  <c r="EA2402" i="12"/>
  <c r="EU1897" i="12"/>
  <c r="EU1392" i="12"/>
  <c r="FE2402" i="12"/>
  <c r="AO1392" i="12"/>
  <c r="BS887" i="12"/>
  <c r="FO1392" i="12"/>
  <c r="BS1897" i="12"/>
  <c r="CM887" i="12"/>
  <c r="AY2402" i="12"/>
  <c r="FE1392" i="12"/>
  <c r="CW1392" i="12"/>
  <c r="FO887" i="12"/>
  <c r="CC887" i="12"/>
  <c r="DG2402" i="12"/>
  <c r="DG1392" i="12"/>
  <c r="CW887" i="12"/>
  <c r="EA382" i="12"/>
  <c r="AE887" i="12"/>
  <c r="DG382" i="12"/>
  <c r="DQ1897" i="12"/>
  <c r="CW382" i="12"/>
  <c r="A2402" i="12"/>
  <c r="GI2402" i="12"/>
  <c r="BI1897" i="12"/>
  <c r="FY382" i="12"/>
  <c r="A1897" i="12"/>
  <c r="CM1897" i="12"/>
  <c r="CC1897" i="12"/>
  <c r="EK887" i="12"/>
  <c r="DG1897" i="12"/>
  <c r="FO2402" i="12"/>
  <c r="DQ1392" i="12"/>
  <c r="EK382" i="12"/>
  <c r="AY1392" i="12"/>
  <c r="AE2402" i="12"/>
  <c r="U2402" i="12"/>
  <c r="DQ887" i="12"/>
  <c r="EA1392" i="12"/>
  <c r="FE382" i="12"/>
  <c r="FE887" i="12"/>
  <c r="CC1392" i="12"/>
  <c r="K1897" i="12"/>
  <c r="CM1392" i="12"/>
  <c r="FO382" i="12"/>
  <c r="FY1897" i="12"/>
  <c r="A887" i="12"/>
  <c r="AE1897" i="12"/>
  <c r="GI887" i="12"/>
  <c r="FY2402" i="12"/>
  <c r="CW1897" i="12"/>
  <c r="AE382" i="12"/>
  <c r="AE1392" i="12"/>
  <c r="EK1897" i="12"/>
  <c r="K1392" i="12"/>
  <c r="AO887" i="12"/>
  <c r="U1897" i="12"/>
  <c r="EA887" i="12"/>
  <c r="DG887" i="12"/>
  <c r="BS2402" i="12"/>
  <c r="BS1392" i="12"/>
  <c r="EK1392" i="12"/>
  <c r="BI1392" i="12"/>
  <c r="CM382" i="12"/>
  <c r="FY887" i="12"/>
  <c r="AY887" i="12"/>
  <c r="CC2402" i="12"/>
  <c r="CM2402" i="12"/>
  <c r="AO2402" i="12"/>
  <c r="AO382" i="12"/>
  <c r="U382" i="12"/>
  <c r="DQ382" i="12"/>
  <c r="FY1392" i="12"/>
  <c r="BI2402" i="12"/>
  <c r="K382" i="12"/>
  <c r="EA1897" i="12"/>
  <c r="EU382" i="12"/>
  <c r="A381" i="12"/>
  <c r="EU887" i="12"/>
  <c r="AY1897" i="12"/>
  <c r="K2402" i="12"/>
  <c r="EK2402" i="12"/>
  <c r="FO1897" i="12"/>
  <c r="A1392" i="12"/>
  <c r="U1392" i="12"/>
  <c r="AO1897" i="12"/>
  <c r="BI382" i="12"/>
  <c r="CW2402" i="12"/>
  <c r="GI1897" i="12"/>
  <c r="K887" i="12"/>
  <c r="BS382" i="12"/>
  <c r="GI382" i="12"/>
  <c r="GI1392" i="12"/>
  <c r="B2403" i="12" l="1"/>
  <c r="EV383" i="12"/>
  <c r="EV2403" i="12"/>
  <c r="DH1393" i="12"/>
  <c r="EL2403" i="12"/>
  <c r="FP383" i="12"/>
  <c r="EL1393" i="12"/>
  <c r="L1393" i="12"/>
  <c r="L383" i="12"/>
  <c r="AP1898" i="12"/>
  <c r="EB888" i="12"/>
  <c r="EV888" i="12"/>
  <c r="CN383" i="12"/>
  <c r="EL888" i="12"/>
  <c r="EV1898" i="12"/>
  <c r="CX888" i="12"/>
  <c r="AZ2403" i="12"/>
  <c r="V1898" i="12"/>
  <c r="AZ888" i="12"/>
  <c r="AF2403" i="12"/>
  <c r="AP2403" i="12"/>
  <c r="EB383" i="12"/>
  <c r="CD2403" i="12"/>
  <c r="BT2403" i="12"/>
  <c r="CN888" i="12"/>
  <c r="EV1393" i="12"/>
  <c r="BT1393" i="12"/>
  <c r="B1898" i="12"/>
  <c r="AP1393" i="12"/>
  <c r="FZ1898" i="12"/>
  <c r="AF1898" i="12"/>
  <c r="BJ1898" i="12"/>
  <c r="FP2403" i="12"/>
  <c r="GJ888" i="12"/>
  <c r="BT383" i="12"/>
  <c r="CD888" i="12"/>
  <c r="BJ888" i="12"/>
  <c r="FF1898" i="12"/>
  <c r="GJ383" i="12"/>
  <c r="BJ2403" i="12"/>
  <c r="DH1898" i="12"/>
  <c r="AF383" i="12"/>
  <c r="FP1898" i="12"/>
  <c r="AF1393" i="12"/>
  <c r="V383" i="12"/>
  <c r="EB2403" i="12"/>
  <c r="B888" i="12"/>
  <c r="FF888" i="12"/>
  <c r="AP888" i="12"/>
  <c r="AZ1898" i="12"/>
  <c r="FF383" i="12"/>
  <c r="EB1898" i="12"/>
  <c r="V2403" i="12"/>
  <c r="V1393" i="12"/>
  <c r="AP383" i="12"/>
  <c r="DR888" i="12"/>
  <c r="FF1393" i="12"/>
  <c r="CN1898" i="12"/>
  <c r="AF888" i="12"/>
  <c r="DR2403" i="12"/>
  <c r="B1393" i="12"/>
  <c r="BT1898" i="12"/>
  <c r="BJ1393" i="12"/>
  <c r="FZ888" i="12"/>
  <c r="AZ1393" i="12"/>
  <c r="DR1393" i="12"/>
  <c r="CX1393" i="12"/>
  <c r="FZ1393" i="12"/>
  <c r="EL383" i="12"/>
  <c r="CX383" i="12"/>
  <c r="FP1393" i="12"/>
  <c r="CX1898" i="12"/>
  <c r="GJ2403" i="12"/>
  <c r="FZ383" i="12"/>
  <c r="DH2403" i="12"/>
  <c r="CD1393" i="12"/>
  <c r="B382" i="12"/>
  <c r="GJ1393" i="12"/>
  <c r="BT888" i="12"/>
  <c r="DR383" i="12"/>
  <c r="FP888" i="12"/>
  <c r="FF2403" i="12"/>
  <c r="CN2403" i="12"/>
  <c r="EB1393" i="12"/>
  <c r="CD1898" i="12"/>
  <c r="CD383" i="12"/>
  <c r="L2403" i="12"/>
  <c r="V888" i="12"/>
  <c r="CX2403" i="12"/>
  <c r="AZ383" i="12"/>
  <c r="L888" i="12"/>
  <c r="GJ1898" i="12"/>
  <c r="DR1898" i="12"/>
  <c r="L1898" i="12"/>
  <c r="EL1898" i="12"/>
  <c r="CN1393" i="12"/>
  <c r="BJ383" i="12"/>
  <c r="DH888" i="12"/>
  <c r="DH383" i="12"/>
  <c r="FZ2403" i="12"/>
  <c r="AY888" i="12"/>
  <c r="DG888" i="12"/>
  <c r="CW1393" i="12"/>
  <c r="EK1898" i="12"/>
  <c r="EA383" i="12"/>
  <c r="FY1393" i="12"/>
  <c r="CW888" i="12"/>
  <c r="EU1393" i="12"/>
  <c r="U1393" i="12"/>
  <c r="AY1393" i="12"/>
  <c r="AO383" i="12"/>
  <c r="CM888" i="12"/>
  <c r="K2403" i="12"/>
  <c r="BS1393" i="12"/>
  <c r="FY1898" i="12"/>
  <c r="FO1898" i="12"/>
  <c r="BI1393" i="12"/>
  <c r="DQ1393" i="12"/>
  <c r="GI888" i="12"/>
  <c r="CC888" i="12"/>
  <c r="AY1898" i="12"/>
  <c r="DQ2403" i="12"/>
  <c r="CW383" i="12"/>
  <c r="EU2403" i="12"/>
  <c r="EK2403" i="12"/>
  <c r="K1898" i="12"/>
  <c r="BI888" i="12"/>
  <c r="AY2403" i="12"/>
  <c r="FE2403" i="12"/>
  <c r="DG2403" i="12"/>
  <c r="BS2403" i="12"/>
  <c r="AE2403" i="12"/>
  <c r="CM383" i="12"/>
  <c r="U383" i="12"/>
  <c r="GI2403" i="12"/>
  <c r="CM1393" i="12"/>
  <c r="BS1898" i="12"/>
  <c r="CC1898" i="12"/>
  <c r="EA2403" i="12"/>
  <c r="DG1898" i="12"/>
  <c r="U1898" i="12"/>
  <c r="U888" i="12"/>
  <c r="AE888" i="12"/>
  <c r="EA1898" i="12"/>
  <c r="EU383" i="12"/>
  <c r="DG1393" i="12"/>
  <c r="CW2403" i="12"/>
  <c r="EU888" i="12"/>
  <c r="FY888" i="12"/>
  <c r="DQ888" i="12"/>
  <c r="AO888" i="12"/>
  <c r="EA888" i="12"/>
  <c r="CC2403" i="12"/>
  <c r="AY383" i="12"/>
  <c r="FO383" i="12"/>
  <c r="AO2403" i="12"/>
  <c r="U2403" i="12"/>
  <c r="AE1393" i="12"/>
  <c r="GI1898" i="12"/>
  <c r="EA1393" i="12"/>
  <c r="EU1898" i="12"/>
  <c r="AO1898" i="12"/>
  <c r="FO1393" i="12"/>
  <c r="CC1393" i="12"/>
  <c r="EK1393" i="12"/>
  <c r="CM2403" i="12"/>
  <c r="BS888" i="12"/>
  <c r="CC383" i="12"/>
  <c r="CW1898" i="12"/>
  <c r="K888" i="12"/>
  <c r="BS383" i="12"/>
  <c r="A382" i="12"/>
  <c r="EK383" i="12"/>
  <c r="A1393" i="12"/>
  <c r="CM1898" i="12"/>
  <c r="GI1393" i="12"/>
  <c r="FE888" i="12"/>
  <c r="A888" i="12"/>
  <c r="BI1898" i="12"/>
  <c r="FO888" i="12"/>
  <c r="AO1393" i="12"/>
  <c r="AE1898" i="12"/>
  <c r="BI383" i="12"/>
  <c r="A2403" i="12"/>
  <c r="A1898" i="12"/>
  <c r="FY2403" i="12"/>
  <c r="GI383" i="12"/>
  <c r="FO2403" i="12"/>
  <c r="FE383" i="12"/>
  <c r="EK888" i="12"/>
  <c r="DG383" i="12"/>
  <c r="K1393" i="12"/>
  <c r="AE383" i="12"/>
  <c r="DQ383" i="12"/>
  <c r="FE1393" i="12"/>
  <c r="BI2403" i="12"/>
  <c r="FY383" i="12"/>
  <c r="K383" i="12"/>
  <c r="FE1898" i="12"/>
  <c r="DQ1898" i="12"/>
  <c r="DH384" i="12" l="1"/>
  <c r="L2404" i="12"/>
  <c r="BT889" i="12"/>
  <c r="FP1394" i="12"/>
  <c r="BJ1394" i="12"/>
  <c r="AP384" i="12"/>
  <c r="FP1899" i="12"/>
  <c r="GJ384" i="12"/>
  <c r="AF1899" i="12"/>
  <c r="CD2404" i="12"/>
  <c r="EV1899" i="12"/>
  <c r="EL1394" i="12"/>
  <c r="L1899" i="12"/>
  <c r="CD384" i="12"/>
  <c r="GJ1394" i="12"/>
  <c r="CX384" i="12"/>
  <c r="DR1394" i="12"/>
  <c r="BT1899" i="12"/>
  <c r="V1394" i="12"/>
  <c r="EB2404" i="12"/>
  <c r="FF1899" i="12"/>
  <c r="FZ1899" i="12"/>
  <c r="EL889" i="12"/>
  <c r="FZ2404" i="12"/>
  <c r="CN1394" i="12"/>
  <c r="GJ1899" i="12"/>
  <c r="V889" i="12"/>
  <c r="EB1394" i="12"/>
  <c r="DR384" i="12"/>
  <c r="CD1394" i="12"/>
  <c r="CX1899" i="12"/>
  <c r="FZ1394" i="12"/>
  <c r="FZ889" i="12"/>
  <c r="DR2404" i="12"/>
  <c r="DR889" i="12"/>
  <c r="EB1899" i="12"/>
  <c r="FF889" i="12"/>
  <c r="AF1394" i="12"/>
  <c r="BJ2404" i="12"/>
  <c r="CD889" i="12"/>
  <c r="BJ1899" i="12"/>
  <c r="B1899" i="12"/>
  <c r="BT2404" i="12"/>
  <c r="AF2404" i="12"/>
  <c r="CX889" i="12"/>
  <c r="EV889" i="12"/>
  <c r="L1394" i="12"/>
  <c r="DH1394" i="12"/>
  <c r="EL1899" i="12"/>
  <c r="L889" i="12"/>
  <c r="CN2404" i="12"/>
  <c r="DH2404" i="12"/>
  <c r="CX1394" i="12"/>
  <c r="AF889" i="12"/>
  <c r="FF384" i="12"/>
  <c r="B889" i="12"/>
  <c r="BT384" i="12"/>
  <c r="BT1394" i="12"/>
  <c r="AZ889" i="12"/>
  <c r="EB889" i="12"/>
  <c r="EV2404" i="12"/>
  <c r="DH889" i="12"/>
  <c r="AZ384" i="12"/>
  <c r="FF2404" i="12"/>
  <c r="FZ384" i="12"/>
  <c r="CN1899" i="12"/>
  <c r="AZ1899" i="12"/>
  <c r="AF384" i="12"/>
  <c r="GJ889" i="12"/>
  <c r="EV1394" i="12"/>
  <c r="EB384" i="12"/>
  <c r="V1899" i="12"/>
  <c r="AP1899" i="12"/>
  <c r="FP384" i="12"/>
  <c r="EV384" i="12"/>
  <c r="BJ384" i="12"/>
  <c r="DR1899" i="12"/>
  <c r="CX2404" i="12"/>
  <c r="CD1899" i="12"/>
  <c r="FP889" i="12"/>
  <c r="B383" i="12"/>
  <c r="GJ2404" i="12"/>
  <c r="EL384" i="12"/>
  <c r="AZ1394" i="12"/>
  <c r="B1394" i="12"/>
  <c r="FF1394" i="12"/>
  <c r="V2404" i="12"/>
  <c r="AP889" i="12"/>
  <c r="V384" i="12"/>
  <c r="DH1899" i="12"/>
  <c r="BJ889" i="12"/>
  <c r="FP2404" i="12"/>
  <c r="AP1394" i="12"/>
  <c r="CN889" i="12"/>
  <c r="AP2404" i="12"/>
  <c r="AZ2404" i="12"/>
  <c r="CN384" i="12"/>
  <c r="L384" i="12"/>
  <c r="EL2404" i="12"/>
  <c r="B2404" i="12"/>
  <c r="DG889" i="12"/>
  <c r="DQ1899" i="12"/>
  <c r="K1899" i="12"/>
  <c r="U384" i="12"/>
  <c r="A2404" i="12"/>
  <c r="DQ1394" i="12"/>
  <c r="CC384" i="12"/>
  <c r="CW384" i="12"/>
  <c r="K1394" i="12"/>
  <c r="BS889" i="12"/>
  <c r="K384" i="12"/>
  <c r="DQ889" i="12"/>
  <c r="FE2404" i="12"/>
  <c r="AY889" i="12"/>
  <c r="EA2404" i="12"/>
  <c r="CM2404" i="12"/>
  <c r="EK1899" i="12"/>
  <c r="AY384" i="12"/>
  <c r="AY1899" i="12"/>
  <c r="BI384" i="12"/>
  <c r="AO384" i="12"/>
  <c r="AE2404" i="12"/>
  <c r="AO1899" i="12"/>
  <c r="DG384" i="12"/>
  <c r="BS1394" i="12"/>
  <c r="AO889" i="12"/>
  <c r="CW1394" i="12"/>
  <c r="DG1899" i="12"/>
  <c r="GI889" i="12"/>
  <c r="AE889" i="12"/>
  <c r="FY1394" i="12"/>
  <c r="FO2404" i="12"/>
  <c r="EA384" i="12"/>
  <c r="CM1394" i="12"/>
  <c r="EU1394" i="12"/>
  <c r="FY2404" i="12"/>
  <c r="BS384" i="12"/>
  <c r="CM384" i="12"/>
  <c r="U2404" i="12"/>
  <c r="FY889" i="12"/>
  <c r="BS1899" i="12"/>
  <c r="CW889" i="12"/>
  <c r="FE1899" i="12"/>
  <c r="A1899" i="12"/>
  <c r="FE384" i="12"/>
  <c r="AO2404" i="12"/>
  <c r="FY384" i="12"/>
  <c r="BS2404" i="12"/>
  <c r="AE384" i="12"/>
  <c r="EK2404" i="12"/>
  <c r="CC1899" i="12"/>
  <c r="A889" i="12"/>
  <c r="FO384" i="12"/>
  <c r="AE1394" i="12"/>
  <c r="A1394" i="12"/>
  <c r="EU384" i="12"/>
  <c r="FO889" i="12"/>
  <c r="FY1899" i="12"/>
  <c r="BI2404" i="12"/>
  <c r="FE1394" i="12"/>
  <c r="EA1899" i="12"/>
  <c r="BI1394" i="12"/>
  <c r="BI889" i="12"/>
  <c r="EU889" i="12"/>
  <c r="CC889" i="12"/>
  <c r="DQ2404" i="12"/>
  <c r="BI1899" i="12"/>
  <c r="U889" i="12"/>
  <c r="CC1394" i="12"/>
  <c r="FO1394" i="12"/>
  <c r="CW2404" i="12"/>
  <c r="AO1394" i="12"/>
  <c r="EK1394" i="12"/>
  <c r="GI1899" i="12"/>
  <c r="GI2404" i="12"/>
  <c r="K2404" i="12"/>
  <c r="CC2404" i="12"/>
  <c r="K889" i="12"/>
  <c r="AY2404" i="12"/>
  <c r="EA889" i="12"/>
  <c r="EA1394" i="12"/>
  <c r="AE1899" i="12"/>
  <c r="EK889" i="12"/>
  <c r="A383" i="12"/>
  <c r="U1394" i="12"/>
  <c r="FO1899" i="12"/>
  <c r="CM889" i="12"/>
  <c r="EK384" i="12"/>
  <c r="DQ384" i="12"/>
  <c r="CM1899" i="12"/>
  <c r="GI384" i="12"/>
  <c r="EU2404" i="12"/>
  <c r="DG2404" i="12"/>
  <c r="AY1394" i="12"/>
  <c r="U1899" i="12"/>
  <c r="CW1899" i="12"/>
  <c r="GI1394" i="12"/>
  <c r="EU1899" i="12"/>
  <c r="FE889" i="12"/>
  <c r="DG1394" i="12"/>
  <c r="FP2405" i="12" l="1"/>
  <c r="FP890" i="12"/>
  <c r="FF2405" i="12"/>
  <c r="DH2405" i="12"/>
  <c r="CD890" i="12"/>
  <c r="FZ1395" i="12"/>
  <c r="FZ2405" i="12"/>
  <c r="EL1395" i="12"/>
  <c r="FP1395" i="12"/>
  <c r="EL2405" i="12"/>
  <c r="AP2405" i="12"/>
  <c r="BJ890" i="12"/>
  <c r="V2405" i="12"/>
  <c r="EL385" i="12"/>
  <c r="CD1900" i="12"/>
  <c r="EV385" i="12"/>
  <c r="EB385" i="12"/>
  <c r="AZ1900" i="12"/>
  <c r="AZ385" i="12"/>
  <c r="AZ890" i="12"/>
  <c r="FF385" i="12"/>
  <c r="CN2405" i="12"/>
  <c r="L1395" i="12"/>
  <c r="BT2405" i="12"/>
  <c r="BJ2405" i="12"/>
  <c r="DR890" i="12"/>
  <c r="CX1900" i="12"/>
  <c r="V890" i="12"/>
  <c r="EL890" i="12"/>
  <c r="V1395" i="12"/>
  <c r="GJ1395" i="12"/>
  <c r="EV1900" i="12"/>
  <c r="FP1900" i="12"/>
  <c r="BT890" i="12"/>
  <c r="B2405" i="12"/>
  <c r="AP890" i="12"/>
  <c r="V1900" i="12"/>
  <c r="EB890" i="12"/>
  <c r="AF2405" i="12"/>
  <c r="EB1900" i="12"/>
  <c r="EB1395" i="12"/>
  <c r="CX385" i="12"/>
  <c r="GJ385" i="12"/>
  <c r="L385" i="12"/>
  <c r="CN890" i="12"/>
  <c r="DH1900" i="12"/>
  <c r="FF1395" i="12"/>
  <c r="GJ2405" i="12"/>
  <c r="CX2405" i="12"/>
  <c r="FP385" i="12"/>
  <c r="EV1395" i="12"/>
  <c r="CN1900" i="12"/>
  <c r="DH890" i="12"/>
  <c r="BT1395" i="12"/>
  <c r="AF890" i="12"/>
  <c r="L890" i="12"/>
  <c r="EV890" i="12"/>
  <c r="B1900" i="12"/>
  <c r="AF1395" i="12"/>
  <c r="DR2405" i="12"/>
  <c r="CD1395" i="12"/>
  <c r="GJ1900" i="12"/>
  <c r="FZ1900" i="12"/>
  <c r="BT1900" i="12"/>
  <c r="CD385" i="12"/>
  <c r="CD2405" i="12"/>
  <c r="AP385" i="12"/>
  <c r="L2405" i="12"/>
  <c r="AZ2405" i="12"/>
  <c r="AZ1395" i="12"/>
  <c r="BJ385" i="12"/>
  <c r="AF385" i="12"/>
  <c r="B890" i="12"/>
  <c r="DH1395" i="12"/>
  <c r="EB2405" i="12"/>
  <c r="CN385" i="12"/>
  <c r="AP1395" i="12"/>
  <c r="V385" i="12"/>
  <c r="B1395" i="12"/>
  <c r="B384" i="12"/>
  <c r="DR1900" i="12"/>
  <c r="AP1900" i="12"/>
  <c r="GJ890" i="12"/>
  <c r="FZ385" i="12"/>
  <c r="EV2405" i="12"/>
  <c r="BT385" i="12"/>
  <c r="CX1395" i="12"/>
  <c r="EL1900" i="12"/>
  <c r="CX890" i="12"/>
  <c r="BJ1900" i="12"/>
  <c r="FF890" i="12"/>
  <c r="FZ890" i="12"/>
  <c r="DR385" i="12"/>
  <c r="CN1395" i="12"/>
  <c r="FF1900" i="12"/>
  <c r="DR1395" i="12"/>
  <c r="L1900" i="12"/>
  <c r="AF1900" i="12"/>
  <c r="BJ1395" i="12"/>
  <c r="DH385" i="12"/>
  <c r="AY1395" i="12"/>
  <c r="EK385" i="12"/>
  <c r="FY385" i="12"/>
  <c r="AO890" i="12"/>
  <c r="K890" i="12"/>
  <c r="FO1395" i="12"/>
  <c r="GI385" i="12"/>
  <c r="K1900" i="12"/>
  <c r="A2405" i="12"/>
  <c r="CC2405" i="12"/>
  <c r="CC1395" i="12"/>
  <c r="EU890" i="12"/>
  <c r="CW385" i="12"/>
  <c r="A1900" i="12"/>
  <c r="U890" i="12"/>
  <c r="A384" i="12"/>
  <c r="EK1900" i="12"/>
  <c r="U385" i="12"/>
  <c r="AY2405" i="12"/>
  <c r="U2405" i="12"/>
  <c r="CW2405" i="12"/>
  <c r="AO1900" i="12"/>
  <c r="FO1900" i="12"/>
  <c r="AE1395" i="12"/>
  <c r="DG890" i="12"/>
  <c r="DQ890" i="12"/>
  <c r="U1395" i="12"/>
  <c r="CM2405" i="12"/>
  <c r="FO2405" i="12"/>
  <c r="FE890" i="12"/>
  <c r="EK890" i="12"/>
  <c r="DG385" i="12"/>
  <c r="GI1900" i="12"/>
  <c r="A1395" i="12"/>
  <c r="EA1900" i="12"/>
  <c r="CW1900" i="12"/>
  <c r="EU1395" i="12"/>
  <c r="DQ2405" i="12"/>
  <c r="DQ385" i="12"/>
  <c r="CM1900" i="12"/>
  <c r="EK1395" i="12"/>
  <c r="BI890" i="12"/>
  <c r="CC890" i="12"/>
  <c r="CM1395" i="12"/>
  <c r="FE385" i="12"/>
  <c r="FY1395" i="12"/>
  <c r="EA890" i="12"/>
  <c r="BI385" i="12"/>
  <c r="EU2405" i="12"/>
  <c r="CC1900" i="12"/>
  <c r="FY890" i="12"/>
  <c r="AO385" i="12"/>
  <c r="EU1900" i="12"/>
  <c r="GI1395" i="12"/>
  <c r="AO1395" i="12"/>
  <c r="CW890" i="12"/>
  <c r="EA385" i="12"/>
  <c r="EA1395" i="12"/>
  <c r="BI1900" i="12"/>
  <c r="AE890" i="12"/>
  <c r="FO385" i="12"/>
  <c r="BS385" i="12"/>
  <c r="DG1900" i="12"/>
  <c r="DQ1900" i="12"/>
  <c r="AY890" i="12"/>
  <c r="FE1900" i="12"/>
  <c r="AE2405" i="12"/>
  <c r="GI2405" i="12"/>
  <c r="K1395" i="12"/>
  <c r="DG2405" i="12"/>
  <c r="GI890" i="12"/>
  <c r="FO890" i="12"/>
  <c r="BI1395" i="12"/>
  <c r="CM890" i="12"/>
  <c r="CC385" i="12"/>
  <c r="DG1395" i="12"/>
  <c r="FE2405" i="12"/>
  <c r="AE385" i="12"/>
  <c r="FE1395" i="12"/>
  <c r="DQ1395" i="12"/>
  <c r="K385" i="12"/>
  <c r="BI2405" i="12"/>
  <c r="BS2405" i="12"/>
  <c r="BS1395" i="12"/>
  <c r="K2405" i="12"/>
  <c r="EK2405" i="12"/>
  <c r="FY1900" i="12"/>
  <c r="CM385" i="12"/>
  <c r="CW1395" i="12"/>
  <c r="BS890" i="12"/>
  <c r="AE1900" i="12"/>
  <c r="AY385" i="12"/>
  <c r="BS1900" i="12"/>
  <c r="U1900" i="12"/>
  <c r="EU385" i="12"/>
  <c r="FY2405" i="12"/>
  <c r="A890" i="12"/>
  <c r="AO2405" i="12"/>
  <c r="AY1900" i="12"/>
  <c r="EA2405" i="12"/>
  <c r="FF1901" i="12" l="1"/>
  <c r="GJ891" i="12"/>
  <c r="AP386" i="12"/>
  <c r="AF891" i="12"/>
  <c r="GJ1396" i="12"/>
  <c r="CD1901" i="12"/>
  <c r="AP2406" i="12"/>
  <c r="DH386" i="12"/>
  <c r="DR1396" i="12"/>
  <c r="FZ891" i="12"/>
  <c r="EL1901" i="12"/>
  <c r="FZ386" i="12"/>
  <c r="B385" i="12"/>
  <c r="CN386" i="12"/>
  <c r="AF386" i="12"/>
  <c r="L2406" i="12"/>
  <c r="BT1901" i="12"/>
  <c r="DR2406" i="12"/>
  <c r="L891" i="12"/>
  <c r="CN1901" i="12"/>
  <c r="GJ2406" i="12"/>
  <c r="L386" i="12"/>
  <c r="EB1901" i="12"/>
  <c r="AP891" i="12"/>
  <c r="EV1901" i="12"/>
  <c r="V891" i="12"/>
  <c r="BT2406" i="12"/>
  <c r="AZ891" i="12"/>
  <c r="EV386" i="12"/>
  <c r="BJ891" i="12"/>
  <c r="EL1396" i="12"/>
  <c r="DH2406" i="12"/>
  <c r="CX1396" i="12"/>
  <c r="EB2406" i="12"/>
  <c r="AF1396" i="12"/>
  <c r="GJ386" i="12"/>
  <c r="B2406" i="12"/>
  <c r="AZ386" i="12"/>
  <c r="FZ2406" i="12"/>
  <c r="AF1901" i="12"/>
  <c r="CN1396" i="12"/>
  <c r="BJ1901" i="12"/>
  <c r="BT386" i="12"/>
  <c r="AP1901" i="12"/>
  <c r="V386" i="12"/>
  <c r="DH1396" i="12"/>
  <c r="AZ1396" i="12"/>
  <c r="CD2406" i="12"/>
  <c r="GJ1901" i="12"/>
  <c r="B1901" i="12"/>
  <c r="BT1396" i="12"/>
  <c r="FP386" i="12"/>
  <c r="DH1901" i="12"/>
  <c r="CX386" i="12"/>
  <c r="EB891" i="12"/>
  <c r="BT891" i="12"/>
  <c r="V1396" i="12"/>
  <c r="DR891" i="12"/>
  <c r="CN2406" i="12"/>
  <c r="AZ1901" i="12"/>
  <c r="EL386" i="12"/>
  <c r="EL2406" i="12"/>
  <c r="FZ1396" i="12"/>
  <c r="FP891" i="12"/>
  <c r="BJ1396" i="12"/>
  <c r="FF891" i="12"/>
  <c r="B1396" i="12"/>
  <c r="BJ386" i="12"/>
  <c r="FZ1901" i="12"/>
  <c r="EV1396" i="12"/>
  <c r="FF1396" i="12"/>
  <c r="AF2406" i="12"/>
  <c r="CX1901" i="12"/>
  <c r="L1396" i="12"/>
  <c r="FF2406" i="12"/>
  <c r="L1901" i="12"/>
  <c r="DR386" i="12"/>
  <c r="CX891" i="12"/>
  <c r="EV2406" i="12"/>
  <c r="DR1901" i="12"/>
  <c r="AP1396" i="12"/>
  <c r="B891" i="12"/>
  <c r="AZ2406" i="12"/>
  <c r="CD386" i="12"/>
  <c r="CD1396" i="12"/>
  <c r="EV891" i="12"/>
  <c r="DH891" i="12"/>
  <c r="CX2406" i="12"/>
  <c r="CN891" i="12"/>
  <c r="EB1396" i="12"/>
  <c r="V1901" i="12"/>
  <c r="FP1901" i="12"/>
  <c r="EL891" i="12"/>
  <c r="BJ2406" i="12"/>
  <c r="FF386" i="12"/>
  <c r="EB386" i="12"/>
  <c r="V2406" i="12"/>
  <c r="FP1396" i="12"/>
  <c r="CD891" i="12"/>
  <c r="FP2406" i="12"/>
  <c r="DQ891" i="12"/>
  <c r="EA2406" i="12"/>
  <c r="EU2406" i="12"/>
  <c r="GI386" i="12"/>
  <c r="FE2406" i="12"/>
  <c r="CM891" i="12"/>
  <c r="A1901" i="12"/>
  <c r="DG2406" i="12"/>
  <c r="BS891" i="12"/>
  <c r="BI386" i="12"/>
  <c r="AE891" i="12"/>
  <c r="BI2406" i="12"/>
  <c r="DQ1901" i="12"/>
  <c r="U1396" i="12"/>
  <c r="A2406" i="12"/>
  <c r="FO1901" i="12"/>
  <c r="GI891" i="12"/>
  <c r="DG891" i="12"/>
  <c r="BS1901" i="12"/>
  <c r="FO1396" i="12"/>
  <c r="FO386" i="12"/>
  <c r="FY1901" i="12"/>
  <c r="FE386" i="12"/>
  <c r="EA1396" i="12"/>
  <c r="CC1901" i="12"/>
  <c r="CM386" i="12"/>
  <c r="AY1901" i="12"/>
  <c r="FE1901" i="12"/>
  <c r="FO891" i="12"/>
  <c r="K1396" i="12"/>
  <c r="BI891" i="12"/>
  <c r="U891" i="12"/>
  <c r="K1901" i="12"/>
  <c r="CW2406" i="12"/>
  <c r="BS386" i="12"/>
  <c r="CC1396" i="12"/>
  <c r="EK1396" i="12"/>
  <c r="AE1396" i="12"/>
  <c r="EK1901" i="12"/>
  <c r="DG386" i="12"/>
  <c r="AY1396" i="12"/>
  <c r="CC2406" i="12"/>
  <c r="FY386" i="12"/>
  <c r="EK891" i="12"/>
  <c r="EA1901" i="12"/>
  <c r="AE386" i="12"/>
  <c r="BS1396" i="12"/>
  <c r="AO891" i="12"/>
  <c r="AY2406" i="12"/>
  <c r="U2406" i="12"/>
  <c r="K891" i="12"/>
  <c r="EK2406" i="12"/>
  <c r="EA386" i="12"/>
  <c r="FY1396" i="12"/>
  <c r="EU1901" i="12"/>
  <c r="CM2406" i="12"/>
  <c r="GI2406" i="12"/>
  <c r="CW1901" i="12"/>
  <c r="BI1901" i="12"/>
  <c r="AO386" i="12"/>
  <c r="CC891" i="12"/>
  <c r="AO1901" i="12"/>
  <c r="EU891" i="12"/>
  <c r="DG1396" i="12"/>
  <c r="AE1901" i="12"/>
  <c r="CM1901" i="12"/>
  <c r="U386" i="12"/>
  <c r="DQ1396" i="12"/>
  <c r="CC386" i="12"/>
  <c r="CW1396" i="12"/>
  <c r="A891" i="12"/>
  <c r="EU1396" i="12"/>
  <c r="GI1396" i="12"/>
  <c r="AY891" i="12"/>
  <c r="CW386" i="12"/>
  <c r="U1901" i="12"/>
  <c r="DQ386" i="12"/>
  <c r="FE1396" i="12"/>
  <c r="AY386" i="12"/>
  <c r="GI1901" i="12"/>
  <c r="BS2406" i="12"/>
  <c r="K386" i="12"/>
  <c r="EU386" i="12"/>
  <c r="AE2406" i="12"/>
  <c r="A1396" i="12"/>
  <c r="FE891" i="12"/>
  <c r="CW891" i="12"/>
  <c r="K2406" i="12"/>
  <c r="DQ2406" i="12"/>
  <c r="A385" i="12"/>
  <c r="DG1901" i="12"/>
  <c r="EK386" i="12"/>
  <c r="FY891" i="12"/>
  <c r="CM1396" i="12"/>
  <c r="FY2406" i="12"/>
  <c r="AO2406" i="12"/>
  <c r="FO2406" i="12"/>
  <c r="EA891" i="12"/>
  <c r="BI1396" i="12"/>
  <c r="AO1396" i="12"/>
  <c r="V1902" i="12" l="1"/>
  <c r="FF2407" i="12"/>
  <c r="CN2407" i="12"/>
  <c r="BT387" i="12"/>
  <c r="EL1397" i="12"/>
  <c r="AF387" i="12"/>
  <c r="EL1902" i="12"/>
  <c r="FP2407" i="12"/>
  <c r="EB387" i="12"/>
  <c r="FP1902" i="12"/>
  <c r="CX2407" i="12"/>
  <c r="CD387" i="12"/>
  <c r="DR1902" i="12"/>
  <c r="L1902" i="12"/>
  <c r="AF2407" i="12"/>
  <c r="BJ387" i="12"/>
  <c r="FP892" i="12"/>
  <c r="AZ1902" i="12"/>
  <c r="BT892" i="12"/>
  <c r="FP387" i="12"/>
  <c r="CD2407" i="12"/>
  <c r="AP1902" i="12"/>
  <c r="AF1902" i="12"/>
  <c r="GJ387" i="12"/>
  <c r="DH2407" i="12"/>
  <c r="AZ892" i="12"/>
  <c r="AP892" i="12"/>
  <c r="CN1902" i="12"/>
  <c r="L2407" i="12"/>
  <c r="FZ387" i="12"/>
  <c r="DH387" i="12"/>
  <c r="AF892" i="12"/>
  <c r="DH892" i="12"/>
  <c r="EV2407" i="12"/>
  <c r="FZ1397" i="12"/>
  <c r="BT1397" i="12"/>
  <c r="AF1397" i="12"/>
  <c r="L892" i="12"/>
  <c r="AP387" i="12"/>
  <c r="FP1397" i="12"/>
  <c r="BJ2407" i="12"/>
  <c r="EB1397" i="12"/>
  <c r="EV892" i="12"/>
  <c r="B892" i="12"/>
  <c r="CX892" i="12"/>
  <c r="L1397" i="12"/>
  <c r="EV1397" i="12"/>
  <c r="FF892" i="12"/>
  <c r="EL2407" i="12"/>
  <c r="DR892" i="12"/>
  <c r="CX387" i="12"/>
  <c r="B1902" i="12"/>
  <c r="DH1397" i="12"/>
  <c r="BJ1902" i="12"/>
  <c r="AZ387" i="12"/>
  <c r="EB2407" i="12"/>
  <c r="BJ892" i="12"/>
  <c r="V892" i="12"/>
  <c r="L387" i="12"/>
  <c r="DR2407" i="12"/>
  <c r="CN387" i="12"/>
  <c r="FZ892" i="12"/>
  <c r="CD1902" i="12"/>
  <c r="GJ892" i="12"/>
  <c r="CD892" i="12"/>
  <c r="FF387" i="12"/>
  <c r="AZ2407" i="12"/>
  <c r="FF1397" i="12"/>
  <c r="B1397" i="12"/>
  <c r="EB892" i="12"/>
  <c r="AZ1397" i="12"/>
  <c r="FZ2407" i="12"/>
  <c r="BT2407" i="12"/>
  <c r="EB1902" i="12"/>
  <c r="AP2407" i="12"/>
  <c r="V2407" i="12"/>
  <c r="EL892" i="12"/>
  <c r="CN892" i="12"/>
  <c r="CD1397" i="12"/>
  <c r="AP1397" i="12"/>
  <c r="DR387" i="12"/>
  <c r="CX1902" i="12"/>
  <c r="FZ1902" i="12"/>
  <c r="BJ1397" i="12"/>
  <c r="EL387" i="12"/>
  <c r="V1397" i="12"/>
  <c r="DH1902" i="12"/>
  <c r="GJ1902" i="12"/>
  <c r="V387" i="12"/>
  <c r="CN1397" i="12"/>
  <c r="B2407" i="12"/>
  <c r="CX1397" i="12"/>
  <c r="EV387" i="12"/>
  <c r="EV1902" i="12"/>
  <c r="GJ2407" i="12"/>
  <c r="BT1902" i="12"/>
  <c r="B386" i="12"/>
  <c r="DR1397" i="12"/>
  <c r="GJ1397" i="12"/>
  <c r="FF1902" i="12"/>
  <c r="A386" i="12"/>
  <c r="DQ1397" i="12"/>
  <c r="CC387" i="12"/>
  <c r="BI387" i="12"/>
  <c r="FE387" i="12"/>
  <c r="EK892" i="12"/>
  <c r="BS2407" i="12"/>
  <c r="AO387" i="12"/>
  <c r="DG387" i="12"/>
  <c r="GI387" i="12"/>
  <c r="BI1397" i="12"/>
  <c r="EA387" i="12"/>
  <c r="FE892" i="12"/>
  <c r="CM2407" i="12"/>
  <c r="U1397" i="12"/>
  <c r="K387" i="12"/>
  <c r="BI892" i="12"/>
  <c r="FO1397" i="12"/>
  <c r="A2407" i="12"/>
  <c r="FO892" i="12"/>
  <c r="AO1902" i="12"/>
  <c r="FY1902" i="12"/>
  <c r="AO1397" i="12"/>
  <c r="AE892" i="12"/>
  <c r="DG1397" i="12"/>
  <c r="AY1397" i="12"/>
  <c r="FO387" i="12"/>
  <c r="AY1902" i="12"/>
  <c r="AE1397" i="12"/>
  <c r="FY387" i="12"/>
  <c r="DG1902" i="12"/>
  <c r="DQ892" i="12"/>
  <c r="U892" i="12"/>
  <c r="K2407" i="12"/>
  <c r="AO892" i="12"/>
  <c r="FE1902" i="12"/>
  <c r="CW1397" i="12"/>
  <c r="AE1902" i="12"/>
  <c r="A892" i="12"/>
  <c r="BS1397" i="12"/>
  <c r="DG2407" i="12"/>
  <c r="CW1902" i="12"/>
  <c r="CC892" i="12"/>
  <c r="CM1902" i="12"/>
  <c r="CW2407" i="12"/>
  <c r="EK1397" i="12"/>
  <c r="EU892" i="12"/>
  <c r="U2407" i="12"/>
  <c r="AY892" i="12"/>
  <c r="CM387" i="12"/>
  <c r="EK387" i="12"/>
  <c r="BS892" i="12"/>
  <c r="EU1397" i="12"/>
  <c r="A1902" i="12"/>
  <c r="CC1902" i="12"/>
  <c r="AO2407" i="12"/>
  <c r="K892" i="12"/>
  <c r="CM892" i="12"/>
  <c r="FE1397" i="12"/>
  <c r="GI2407" i="12"/>
  <c r="CM1397" i="12"/>
  <c r="BI2407" i="12"/>
  <c r="AY2407" i="12"/>
  <c r="DQ2407" i="12"/>
  <c r="EU1902" i="12"/>
  <c r="CC2407" i="12"/>
  <c r="FO1902" i="12"/>
  <c r="AY387" i="12"/>
  <c r="FY2407" i="12"/>
  <c r="AE2407" i="12"/>
  <c r="K1902" i="12"/>
  <c r="EA1902" i="12"/>
  <c r="U387" i="12"/>
  <c r="GI1397" i="12"/>
  <c r="EA892" i="12"/>
  <c r="DQ387" i="12"/>
  <c r="EU2407" i="12"/>
  <c r="EA1397" i="12"/>
  <c r="EA2407" i="12"/>
  <c r="K1397" i="12"/>
  <c r="FE2407" i="12"/>
  <c r="FY892" i="12"/>
  <c r="BS1902" i="12"/>
  <c r="GI892" i="12"/>
  <c r="EK1902" i="12"/>
  <c r="EK2407" i="12"/>
  <c r="U1902" i="12"/>
  <c r="EU387" i="12"/>
  <c r="A1397" i="12"/>
  <c r="FY1397" i="12"/>
  <c r="BI1902" i="12"/>
  <c r="DG892" i="12"/>
  <c r="GI1902" i="12"/>
  <c r="CC1397" i="12"/>
  <c r="BS387" i="12"/>
  <c r="FO2407" i="12"/>
  <c r="CW892" i="12"/>
  <c r="CW387" i="12"/>
  <c r="DQ1902" i="12"/>
  <c r="AE387" i="12"/>
  <c r="DH1903" i="12" l="1"/>
  <c r="AP2408" i="12"/>
  <c r="L388" i="12"/>
  <c r="EV1398" i="12"/>
  <c r="DH388" i="12"/>
  <c r="BT893" i="12"/>
  <c r="CX2408" i="12"/>
  <c r="FF1903" i="12"/>
  <c r="BT1903" i="12"/>
  <c r="CX1398" i="12"/>
  <c r="GJ1903" i="12"/>
  <c r="BJ1398" i="12"/>
  <c r="AP1398" i="12"/>
  <c r="V2408" i="12"/>
  <c r="FZ2408" i="12"/>
  <c r="FF1398" i="12"/>
  <c r="GJ893" i="12"/>
  <c r="DR2408" i="12"/>
  <c r="EB2408" i="12"/>
  <c r="B1903" i="12"/>
  <c r="FF893" i="12"/>
  <c r="B893" i="12"/>
  <c r="FP1398" i="12"/>
  <c r="BT1398" i="12"/>
  <c r="AF893" i="12"/>
  <c r="CN1903" i="12"/>
  <c r="GJ388" i="12"/>
  <c r="FP388" i="12"/>
  <c r="BJ388" i="12"/>
  <c r="CD388" i="12"/>
  <c r="FP2408" i="12"/>
  <c r="BT388" i="12"/>
  <c r="GJ2408" i="12"/>
  <c r="CD1398" i="12"/>
  <c r="AZ2408" i="12"/>
  <c r="CX388" i="12"/>
  <c r="FZ1398" i="12"/>
  <c r="AF1903" i="12"/>
  <c r="EL1903" i="12"/>
  <c r="DR1398" i="12"/>
  <c r="EV1903" i="12"/>
  <c r="CN1398" i="12"/>
  <c r="V1398" i="12"/>
  <c r="CX1903" i="12"/>
  <c r="CN893" i="12"/>
  <c r="EB1903" i="12"/>
  <c r="EB893" i="12"/>
  <c r="FF388" i="12"/>
  <c r="FZ893" i="12"/>
  <c r="V893" i="12"/>
  <c r="BJ1903" i="12"/>
  <c r="DR893" i="12"/>
  <c r="L1398" i="12"/>
  <c r="EB1398" i="12"/>
  <c r="L893" i="12"/>
  <c r="EV2408" i="12"/>
  <c r="FZ388" i="12"/>
  <c r="AZ893" i="12"/>
  <c r="AP1903" i="12"/>
  <c r="AZ1903" i="12"/>
  <c r="L1903" i="12"/>
  <c r="FP1903" i="12"/>
  <c r="AF388" i="12"/>
  <c r="FF2408" i="12"/>
  <c r="GJ1398" i="12"/>
  <c r="B2408" i="12"/>
  <c r="FZ1903" i="12"/>
  <c r="AZ1398" i="12"/>
  <c r="CD1903" i="12"/>
  <c r="AZ388" i="12"/>
  <c r="EV893" i="12"/>
  <c r="AP388" i="12"/>
  <c r="AP893" i="12"/>
  <c r="AF2408" i="12"/>
  <c r="CN2408" i="12"/>
  <c r="B387" i="12"/>
  <c r="EV388" i="12"/>
  <c r="V388" i="12"/>
  <c r="EL388" i="12"/>
  <c r="DR388" i="12"/>
  <c r="EL893" i="12"/>
  <c r="BT2408" i="12"/>
  <c r="B1398" i="12"/>
  <c r="CD893" i="12"/>
  <c r="CN388" i="12"/>
  <c r="BJ893" i="12"/>
  <c r="DH1398" i="12"/>
  <c r="EL2408" i="12"/>
  <c r="CX893" i="12"/>
  <c r="BJ2408" i="12"/>
  <c r="AF1398" i="12"/>
  <c r="DH893" i="12"/>
  <c r="L2408" i="12"/>
  <c r="DH2408" i="12"/>
  <c r="CD2408" i="12"/>
  <c r="FP893" i="12"/>
  <c r="DR1903" i="12"/>
  <c r="EB388" i="12"/>
  <c r="EL1398" i="12"/>
  <c r="V1903" i="12"/>
  <c r="EK388" i="12"/>
  <c r="DG893" i="12"/>
  <c r="FE2408" i="12"/>
  <c r="EK893" i="12"/>
  <c r="FO2408" i="12"/>
  <c r="GI388" i="12"/>
  <c r="AE2408" i="12"/>
  <c r="EK2408" i="12"/>
  <c r="K893" i="12"/>
  <c r="U1903" i="12"/>
  <c r="AO893" i="12"/>
  <c r="FE388" i="12"/>
  <c r="BS893" i="12"/>
  <c r="CC1398" i="12"/>
  <c r="BS1903" i="12"/>
  <c r="FE893" i="12"/>
  <c r="DQ388" i="12"/>
  <c r="CM2408" i="12"/>
  <c r="GI1398" i="12"/>
  <c r="DG1903" i="12"/>
  <c r="EA388" i="12"/>
  <c r="CW893" i="12"/>
  <c r="EU388" i="12"/>
  <c r="AE893" i="12"/>
  <c r="BS2408" i="12"/>
  <c r="FE1398" i="12"/>
  <c r="EU1398" i="12"/>
  <c r="FO893" i="12"/>
  <c r="FY1903" i="12"/>
  <c r="AY1398" i="12"/>
  <c r="EA893" i="12"/>
  <c r="EK1398" i="12"/>
  <c r="DG2408" i="12"/>
  <c r="CW1903" i="12"/>
  <c r="BS388" i="12"/>
  <c r="CM1903" i="12"/>
  <c r="EU2408" i="12"/>
  <c r="FO1903" i="12"/>
  <c r="U893" i="12"/>
  <c r="AO388" i="12"/>
  <c r="EA1903" i="12"/>
  <c r="CC388" i="12"/>
  <c r="K1398" i="12"/>
  <c r="GI1903" i="12"/>
  <c r="A893" i="12"/>
  <c r="AY1903" i="12"/>
  <c r="K1903" i="12"/>
  <c r="EK1903" i="12"/>
  <c r="U2408" i="12"/>
  <c r="DQ1903" i="12"/>
  <c r="BS1398" i="12"/>
  <c r="CM1398" i="12"/>
  <c r="FO388" i="12"/>
  <c r="EU893" i="12"/>
  <c r="AY2408" i="12"/>
  <c r="BI2408" i="12"/>
  <c r="DG1398" i="12"/>
  <c r="FY893" i="12"/>
  <c r="CC2408" i="12"/>
  <c r="CC1903" i="12"/>
  <c r="BI1398" i="12"/>
  <c r="DQ1398" i="12"/>
  <c r="DQ2408" i="12"/>
  <c r="BI1903" i="12"/>
  <c r="BI388" i="12"/>
  <c r="A387" i="12"/>
  <c r="AY388" i="12"/>
  <c r="DQ893" i="12"/>
  <c r="AO1398" i="12"/>
  <c r="CW388" i="12"/>
  <c r="A1903" i="12"/>
  <c r="GI2408" i="12"/>
  <c r="CW2408" i="12"/>
  <c r="EA1398" i="12"/>
  <c r="CW1398" i="12"/>
  <c r="EU1903" i="12"/>
  <c r="K388" i="12"/>
  <c r="U1398" i="12"/>
  <c r="BI893" i="12"/>
  <c r="FY388" i="12"/>
  <c r="GI893" i="12"/>
  <c r="CM893" i="12"/>
  <c r="AE1903" i="12"/>
  <c r="FE1903" i="12"/>
  <c r="U388" i="12"/>
  <c r="FO1398" i="12"/>
  <c r="AE1398" i="12"/>
  <c r="CM388" i="12"/>
  <c r="AY893" i="12"/>
  <c r="AO2408" i="12"/>
  <c r="CC893" i="12"/>
  <c r="A2408" i="12"/>
  <c r="FY1398" i="12"/>
  <c r="K2408" i="12"/>
  <c r="AE388" i="12"/>
  <c r="EA2408" i="12"/>
  <c r="AO1903" i="12"/>
  <c r="A1398" i="12"/>
  <c r="DG388" i="12"/>
  <c r="FY2408" i="12"/>
  <c r="DH1399" i="12" l="1"/>
  <c r="EV894" i="12"/>
  <c r="AP1904" i="12"/>
  <c r="V1399" i="12"/>
  <c r="FP2409" i="12"/>
  <c r="EB2409" i="12"/>
  <c r="GJ1904" i="12"/>
  <c r="V1904" i="12"/>
  <c r="FP894" i="12"/>
  <c r="DH894" i="12"/>
  <c r="EL2409" i="12"/>
  <c r="CD894" i="12"/>
  <c r="DR389" i="12"/>
  <c r="B388" i="12"/>
  <c r="AP389" i="12"/>
  <c r="AZ1399" i="12"/>
  <c r="FF2409" i="12"/>
  <c r="AZ1904" i="12"/>
  <c r="EV2409" i="12"/>
  <c r="DR894" i="12"/>
  <c r="FF389" i="12"/>
  <c r="CX1904" i="12"/>
  <c r="DR1399" i="12"/>
  <c r="CX389" i="12"/>
  <c r="BT389" i="12"/>
  <c r="FP389" i="12"/>
  <c r="BT1399" i="12"/>
  <c r="B1904" i="12"/>
  <c r="FF1399" i="12"/>
  <c r="BJ1399" i="12"/>
  <c r="FF1904" i="12"/>
  <c r="EV1399" i="12"/>
  <c r="AF1399" i="12"/>
  <c r="EL389" i="12"/>
  <c r="AF389" i="12"/>
  <c r="BJ1904" i="12"/>
  <c r="AZ2409" i="12"/>
  <c r="FP1399" i="12"/>
  <c r="L389" i="12"/>
  <c r="EB389" i="12"/>
  <c r="DH2409" i="12"/>
  <c r="BJ2409" i="12"/>
  <c r="BJ894" i="12"/>
  <c r="BT2409" i="12"/>
  <c r="V389" i="12"/>
  <c r="AF2409" i="12"/>
  <c r="AZ389" i="12"/>
  <c r="B2409" i="12"/>
  <c r="FP1904" i="12"/>
  <c r="AZ894" i="12"/>
  <c r="EB1399" i="12"/>
  <c r="V894" i="12"/>
  <c r="EB1904" i="12"/>
  <c r="CN1399" i="12"/>
  <c r="AF1904" i="12"/>
  <c r="CD1399" i="12"/>
  <c r="CD389" i="12"/>
  <c r="CN1904" i="12"/>
  <c r="B894" i="12"/>
  <c r="DR2409" i="12"/>
  <c r="V2409" i="12"/>
  <c r="CX1399" i="12"/>
  <c r="BT894" i="12"/>
  <c r="AP2409" i="12"/>
  <c r="EL1399" i="12"/>
  <c r="CD2409" i="12"/>
  <c r="B1399" i="12"/>
  <c r="CN2409" i="12"/>
  <c r="FZ1904" i="12"/>
  <c r="L894" i="12"/>
  <c r="EB894" i="12"/>
  <c r="EL1904" i="12"/>
  <c r="GJ389" i="12"/>
  <c r="FZ2409" i="12"/>
  <c r="CX2409" i="12"/>
  <c r="DR1904" i="12"/>
  <c r="L2409" i="12"/>
  <c r="CX894" i="12"/>
  <c r="CN389" i="12"/>
  <c r="EL894" i="12"/>
  <c r="EV389" i="12"/>
  <c r="AP894" i="12"/>
  <c r="CD1904" i="12"/>
  <c r="GJ1399" i="12"/>
  <c r="L1904" i="12"/>
  <c r="FZ389" i="12"/>
  <c r="L1399" i="12"/>
  <c r="FZ894" i="12"/>
  <c r="CN894" i="12"/>
  <c r="EV1904" i="12"/>
  <c r="FZ1399" i="12"/>
  <c r="GJ2409" i="12"/>
  <c r="BJ389" i="12"/>
  <c r="AF894" i="12"/>
  <c r="FF894" i="12"/>
  <c r="GJ894" i="12"/>
  <c r="AP1399" i="12"/>
  <c r="BT1904" i="12"/>
  <c r="DH389" i="12"/>
  <c r="DH1904" i="12"/>
  <c r="FO1399" i="12"/>
  <c r="A388" i="12"/>
  <c r="U1399" i="12"/>
  <c r="CC1399" i="12"/>
  <c r="CC2409" i="12"/>
  <c r="CC389" i="12"/>
  <c r="BI389" i="12"/>
  <c r="EU894" i="12"/>
  <c r="A2409" i="12"/>
  <c r="EK894" i="12"/>
  <c r="GI894" i="12"/>
  <c r="DQ1399" i="12"/>
  <c r="FE1399" i="12"/>
  <c r="K389" i="12"/>
  <c r="EA389" i="12"/>
  <c r="CM1399" i="12"/>
  <c r="CW1904" i="12"/>
  <c r="GI2409" i="12"/>
  <c r="EA2409" i="12"/>
  <c r="AY894" i="12"/>
  <c r="AO2409" i="12"/>
  <c r="EA1399" i="12"/>
  <c r="DG894" i="12"/>
  <c r="CW2409" i="12"/>
  <c r="CC1904" i="12"/>
  <c r="AO389" i="12"/>
  <c r="AE1904" i="12"/>
  <c r="CW1399" i="12"/>
  <c r="AY389" i="12"/>
  <c r="CC894" i="12"/>
  <c r="FY2409" i="12"/>
  <c r="CM389" i="12"/>
  <c r="EK2409" i="12"/>
  <c r="AO1904" i="12"/>
  <c r="EA1904" i="12"/>
  <c r="EU2409" i="12"/>
  <c r="BS1399" i="12"/>
  <c r="K1904" i="12"/>
  <c r="AY1904" i="12"/>
  <c r="DQ1904" i="12"/>
  <c r="CW894" i="12"/>
  <c r="FE2409" i="12"/>
  <c r="GI1904" i="12"/>
  <c r="DQ389" i="12"/>
  <c r="K1399" i="12"/>
  <c r="AE2409" i="12"/>
  <c r="AY2409" i="12"/>
  <c r="U1904" i="12"/>
  <c r="EK1399" i="12"/>
  <c r="BS2409" i="12"/>
  <c r="DQ894" i="12"/>
  <c r="CW389" i="12"/>
  <c r="AO894" i="12"/>
  <c r="FY389" i="12"/>
  <c r="FY1904" i="12"/>
  <c r="FE1904" i="12"/>
  <c r="FO2409" i="12"/>
  <c r="EK389" i="12"/>
  <c r="A1904" i="12"/>
  <c r="BS1904" i="12"/>
  <c r="AE1399" i="12"/>
  <c r="U2409" i="12"/>
  <c r="AO1399" i="12"/>
  <c r="AE389" i="12"/>
  <c r="EU1904" i="12"/>
  <c r="DG1904" i="12"/>
  <c r="DQ2409" i="12"/>
  <c r="AY1399" i="12"/>
  <c r="FO894" i="12"/>
  <c r="FY1399" i="12"/>
  <c r="CM894" i="12"/>
  <c r="BI894" i="12"/>
  <c r="GI389" i="12"/>
  <c r="BI2409" i="12"/>
  <c r="K2409" i="12"/>
  <c r="A1399" i="12"/>
  <c r="K894" i="12"/>
  <c r="FY894" i="12"/>
  <c r="FE389" i="12"/>
  <c r="U894" i="12"/>
  <c r="CM1904" i="12"/>
  <c r="AE894" i="12"/>
  <c r="DG1399" i="12"/>
  <c r="EU1399" i="12"/>
  <c r="GI1399" i="12"/>
  <c r="EK1904" i="12"/>
  <c r="EU389" i="12"/>
  <c r="U389" i="12"/>
  <c r="CM2409" i="12"/>
  <c r="DG389" i="12"/>
  <c r="BS389" i="12"/>
  <c r="BS894" i="12"/>
  <c r="DG2409" i="12"/>
  <c r="BI1904" i="12"/>
  <c r="EA894" i="12"/>
  <c r="FO389" i="12"/>
  <c r="FE894" i="12"/>
  <c r="BI1399" i="12"/>
  <c r="FO1904" i="12"/>
  <c r="A894" i="12"/>
  <c r="DH390" i="12" l="1"/>
  <c r="FZ1400" i="12"/>
  <c r="CX2410" i="12"/>
  <c r="B895" i="12"/>
  <c r="BJ895" i="12"/>
  <c r="FF1905" i="12"/>
  <c r="AP390" i="12"/>
  <c r="GJ1905" i="12"/>
  <c r="DH1905" i="12"/>
  <c r="GJ895" i="12"/>
  <c r="GJ2410" i="12"/>
  <c r="FZ895" i="12"/>
  <c r="GJ1400" i="12"/>
  <c r="EL895" i="12"/>
  <c r="DR1905" i="12"/>
  <c r="EL1905" i="12"/>
  <c r="CN2410" i="12"/>
  <c r="AP2410" i="12"/>
  <c r="DR2410" i="12"/>
  <c r="CD1400" i="12"/>
  <c r="V895" i="12"/>
  <c r="B2410" i="12"/>
  <c r="BT2410" i="12"/>
  <c r="EB390" i="12"/>
  <c r="BJ1905" i="12"/>
  <c r="EV1400" i="12"/>
  <c r="B1905" i="12"/>
  <c r="CX390" i="12"/>
  <c r="DR895" i="12"/>
  <c r="AZ1400" i="12"/>
  <c r="CD895" i="12"/>
  <c r="V1905" i="12"/>
  <c r="V1400" i="12"/>
  <c r="L1400" i="12"/>
  <c r="EB895" i="12"/>
  <c r="BT895" i="12"/>
  <c r="AZ390" i="12"/>
  <c r="AF390" i="12"/>
  <c r="EV2410" i="12"/>
  <c r="AP1905" i="12"/>
  <c r="BT1905" i="12"/>
  <c r="AF895" i="12"/>
  <c r="EV1905" i="12"/>
  <c r="FZ390" i="12"/>
  <c r="AP895" i="12"/>
  <c r="CX895" i="12"/>
  <c r="FZ2410" i="12"/>
  <c r="L895" i="12"/>
  <c r="CD2410" i="12"/>
  <c r="CX1400" i="12"/>
  <c r="CN1905" i="12"/>
  <c r="CN1400" i="12"/>
  <c r="AZ895" i="12"/>
  <c r="AF2410" i="12"/>
  <c r="BJ2410" i="12"/>
  <c r="FP1400" i="12"/>
  <c r="EL390" i="12"/>
  <c r="BJ1400" i="12"/>
  <c r="FP390" i="12"/>
  <c r="CX1905" i="12"/>
  <c r="AZ1905" i="12"/>
  <c r="B389" i="12"/>
  <c r="DH895" i="12"/>
  <c r="EB2410" i="12"/>
  <c r="EV895" i="12"/>
  <c r="FF895" i="12"/>
  <c r="CD1905" i="12"/>
  <c r="CN390" i="12"/>
  <c r="B1400" i="12"/>
  <c r="AF1905" i="12"/>
  <c r="EB1400" i="12"/>
  <c r="L390" i="12"/>
  <c r="BT1400" i="12"/>
  <c r="DR1400" i="12"/>
  <c r="EL2410" i="12"/>
  <c r="AP1400" i="12"/>
  <c r="BJ390" i="12"/>
  <c r="CN895" i="12"/>
  <c r="L1905" i="12"/>
  <c r="EV390" i="12"/>
  <c r="L2410" i="12"/>
  <c r="GJ390" i="12"/>
  <c r="FZ1905" i="12"/>
  <c r="EL1400" i="12"/>
  <c r="V2410" i="12"/>
  <c r="CD390" i="12"/>
  <c r="EB1905" i="12"/>
  <c r="FP1905" i="12"/>
  <c r="V390" i="12"/>
  <c r="DH2410" i="12"/>
  <c r="AZ2410" i="12"/>
  <c r="AF1400" i="12"/>
  <c r="FF1400" i="12"/>
  <c r="BT390" i="12"/>
  <c r="FF390" i="12"/>
  <c r="FF2410" i="12"/>
  <c r="DR390" i="12"/>
  <c r="FP895" i="12"/>
  <c r="FP2410" i="12"/>
  <c r="DH1400" i="12"/>
  <c r="BI1400" i="12"/>
  <c r="CW1905" i="12"/>
  <c r="K1905" i="12"/>
  <c r="EK1905" i="12"/>
  <c r="DQ895" i="12"/>
  <c r="GI1400" i="12"/>
  <c r="AO1905" i="12"/>
  <c r="EU1400" i="12"/>
  <c r="U1400" i="12"/>
  <c r="CC2410" i="12"/>
  <c r="FO390" i="12"/>
  <c r="CW2410" i="12"/>
  <c r="FY1400" i="12"/>
  <c r="U895" i="12"/>
  <c r="CC895" i="12"/>
  <c r="AO390" i="12"/>
  <c r="EK895" i="12"/>
  <c r="EK390" i="12"/>
  <c r="CM1400" i="12"/>
  <c r="AO895" i="12"/>
  <c r="EU2410" i="12"/>
  <c r="EA2410" i="12"/>
  <c r="GI1905" i="12"/>
  <c r="BS1905" i="12"/>
  <c r="BS895" i="12"/>
  <c r="GI390" i="12"/>
  <c r="CC1905" i="12"/>
  <c r="AE1905" i="12"/>
  <c r="A2410" i="12"/>
  <c r="DG2410" i="12"/>
  <c r="FY1905" i="12"/>
  <c r="CC390" i="12"/>
  <c r="A389" i="12"/>
  <c r="GI895" i="12"/>
  <c r="DG1905" i="12"/>
  <c r="AY895" i="12"/>
  <c r="CM390" i="12"/>
  <c r="EK1400" i="12"/>
  <c r="EA390" i="12"/>
  <c r="DQ390" i="12"/>
  <c r="FY2410" i="12"/>
  <c r="CM1905" i="12"/>
  <c r="AE390" i="12"/>
  <c r="FO2410" i="12"/>
  <c r="BI895" i="12"/>
  <c r="AO2410" i="12"/>
  <c r="AO1400" i="12"/>
  <c r="U1905" i="12"/>
  <c r="DG390" i="12"/>
  <c r="BS1400" i="12"/>
  <c r="DG1400" i="12"/>
  <c r="BI1905" i="12"/>
  <c r="FE1400" i="12"/>
  <c r="DQ1400" i="12"/>
  <c r="CW895" i="12"/>
  <c r="EA1400" i="12"/>
  <c r="CM2410" i="12"/>
  <c r="CW390" i="12"/>
  <c r="CW1400" i="12"/>
  <c r="FO895" i="12"/>
  <c r="EU895" i="12"/>
  <c r="A1905" i="12"/>
  <c r="AE2410" i="12"/>
  <c r="CC1400" i="12"/>
  <c r="FY895" i="12"/>
  <c r="FY390" i="12"/>
  <c r="BS2410" i="12"/>
  <c r="BI2410" i="12"/>
  <c r="DG895" i="12"/>
  <c r="AY1400" i="12"/>
  <c r="K895" i="12"/>
  <c r="FO1400" i="12"/>
  <c r="DQ1905" i="12"/>
  <c r="CM895" i="12"/>
  <c r="BI390" i="12"/>
  <c r="FE895" i="12"/>
  <c r="FE2410" i="12"/>
  <c r="FE1905" i="12"/>
  <c r="K390" i="12"/>
  <c r="DQ2410" i="12"/>
  <c r="BS390" i="12"/>
  <c r="EU1905" i="12"/>
  <c r="GI2410" i="12"/>
  <c r="U390" i="12"/>
  <c r="FO1905" i="12"/>
  <c r="EK2410" i="12"/>
  <c r="K1400" i="12"/>
  <c r="A895" i="12"/>
  <c r="U2410" i="12"/>
  <c r="K2410" i="12"/>
  <c r="EU390" i="12"/>
  <c r="FE390" i="12"/>
  <c r="EA895" i="12"/>
  <c r="AY390" i="12"/>
  <c r="AE1400" i="12"/>
  <c r="AY1905" i="12"/>
  <c r="AY2410" i="12"/>
  <c r="AE895" i="12"/>
  <c r="A1400" i="12"/>
  <c r="EA1905" i="12"/>
  <c r="FP2411" i="12" l="1"/>
  <c r="FZ1906" i="12"/>
  <c r="EB1401" i="12"/>
  <c r="BJ2411" i="12"/>
  <c r="EV2411" i="12"/>
  <c r="B1906" i="12"/>
  <c r="GJ2411" i="12"/>
  <c r="DH1401" i="12"/>
  <c r="FF2411" i="12"/>
  <c r="AF1401" i="12"/>
  <c r="FP1906" i="12"/>
  <c r="EL1401" i="12"/>
  <c r="EV391" i="12"/>
  <c r="AP1401" i="12"/>
  <c r="L391" i="12"/>
  <c r="CN391" i="12"/>
  <c r="EB2411" i="12"/>
  <c r="CX1906" i="12"/>
  <c r="FP1401" i="12"/>
  <c r="CN1401" i="12"/>
  <c r="L896" i="12"/>
  <c r="FZ391" i="12"/>
  <c r="AP1906" i="12"/>
  <c r="BT896" i="12"/>
  <c r="V1906" i="12"/>
  <c r="CX391" i="12"/>
  <c r="EB391" i="12"/>
  <c r="CD1401" i="12"/>
  <c r="EL1906" i="12"/>
  <c r="FZ896" i="12"/>
  <c r="GJ1906" i="12"/>
  <c r="B896" i="12"/>
  <c r="AZ2411" i="12"/>
  <c r="L1906" i="12"/>
  <c r="DH896" i="12"/>
  <c r="CN1906" i="12"/>
  <c r="EB896" i="12"/>
  <c r="BT2411" i="12"/>
  <c r="AP391" i="12"/>
  <c r="FP896" i="12"/>
  <c r="BT391" i="12"/>
  <c r="DH2411" i="12"/>
  <c r="CD391" i="12"/>
  <c r="GJ391" i="12"/>
  <c r="CN896" i="12"/>
  <c r="DR1401" i="12"/>
  <c r="AF1906" i="12"/>
  <c r="FF896" i="12"/>
  <c r="B390" i="12"/>
  <c r="BJ1401" i="12"/>
  <c r="AF2411" i="12"/>
  <c r="CX1401" i="12"/>
  <c r="CX896" i="12"/>
  <c r="AF896" i="12"/>
  <c r="AF391" i="12"/>
  <c r="L1401" i="12"/>
  <c r="AZ1401" i="12"/>
  <c r="EV1401" i="12"/>
  <c r="B2411" i="12"/>
  <c r="AP2411" i="12"/>
  <c r="EL896" i="12"/>
  <c r="GJ896" i="12"/>
  <c r="FF1906" i="12"/>
  <c r="FZ1401" i="12"/>
  <c r="FF391" i="12"/>
  <c r="EB1906" i="12"/>
  <c r="EL2411" i="12"/>
  <c r="CD1906" i="12"/>
  <c r="FP391" i="12"/>
  <c r="FZ2411" i="12"/>
  <c r="EV1906" i="12"/>
  <c r="CD896" i="12"/>
  <c r="DR2411" i="12"/>
  <c r="DR1906" i="12"/>
  <c r="CX2411" i="12"/>
  <c r="DR391" i="12"/>
  <c r="FF1401" i="12"/>
  <c r="V391" i="12"/>
  <c r="V2411" i="12"/>
  <c r="L2411" i="12"/>
  <c r="BJ391" i="12"/>
  <c r="BT1401" i="12"/>
  <c r="B1401" i="12"/>
  <c r="EV896" i="12"/>
  <c r="AZ1906" i="12"/>
  <c r="EL391" i="12"/>
  <c r="AZ896" i="12"/>
  <c r="CD2411" i="12"/>
  <c r="AP896" i="12"/>
  <c r="BT1906" i="12"/>
  <c r="AZ391" i="12"/>
  <c r="V1401" i="12"/>
  <c r="DR896" i="12"/>
  <c r="BJ1906" i="12"/>
  <c r="V896" i="12"/>
  <c r="CN2411" i="12"/>
  <c r="GJ1401" i="12"/>
  <c r="DH1906" i="12"/>
  <c r="BJ896" i="12"/>
  <c r="DH391" i="12"/>
  <c r="EU1906" i="12"/>
  <c r="EA2411" i="12"/>
  <c r="CM1401" i="12"/>
  <c r="BS1401" i="12"/>
  <c r="AE1906" i="12"/>
  <c r="CC1906" i="12"/>
  <c r="AY896" i="12"/>
  <c r="GI391" i="12"/>
  <c r="K391" i="12"/>
  <c r="DQ1906" i="12"/>
  <c r="FE391" i="12"/>
  <c r="A2411" i="12"/>
  <c r="AO1906" i="12"/>
  <c r="GI896" i="12"/>
  <c r="CW1906" i="12"/>
  <c r="EU1401" i="12"/>
  <c r="FY1906" i="12"/>
  <c r="FY896" i="12"/>
  <c r="EK896" i="12"/>
  <c r="FE896" i="12"/>
  <c r="K896" i="12"/>
  <c r="BI896" i="12"/>
  <c r="CM2411" i="12"/>
  <c r="K1401" i="12"/>
  <c r="AO1401" i="12"/>
  <c r="BS391" i="12"/>
  <c r="DG1906" i="12"/>
  <c r="EK1401" i="12"/>
  <c r="DQ896" i="12"/>
  <c r="U896" i="12"/>
  <c r="BS1906" i="12"/>
  <c r="AO391" i="12"/>
  <c r="DG896" i="12"/>
  <c r="AE391" i="12"/>
  <c r="EK391" i="12"/>
  <c r="U1906" i="12"/>
  <c r="CM391" i="12"/>
  <c r="GI1401" i="12"/>
  <c r="EU391" i="12"/>
  <c r="BI1906" i="12"/>
  <c r="FO896" i="12"/>
  <c r="CM1906" i="12"/>
  <c r="EK2411" i="12"/>
  <c r="CM896" i="12"/>
  <c r="EU2411" i="12"/>
  <c r="A1906" i="12"/>
  <c r="AE896" i="12"/>
  <c r="FO2411" i="12"/>
  <c r="DQ2411" i="12"/>
  <c r="CC896" i="12"/>
  <c r="BI2411" i="12"/>
  <c r="BS2411" i="12"/>
  <c r="FY2411" i="12"/>
  <c r="U391" i="12"/>
  <c r="K2411" i="12"/>
  <c r="GI1906" i="12"/>
  <c r="DQ391" i="12"/>
  <c r="BS896" i="12"/>
  <c r="GI2411" i="12"/>
  <c r="DG391" i="12"/>
  <c r="FO1401" i="12"/>
  <c r="A896" i="12"/>
  <c r="AO2411" i="12"/>
  <c r="FO391" i="12"/>
  <c r="EA391" i="12"/>
  <c r="FE2411" i="12"/>
  <c r="AO896" i="12"/>
  <c r="DG2411" i="12"/>
  <c r="FE1906" i="12"/>
  <c r="CC391" i="12"/>
  <c r="FE1401" i="12"/>
  <c r="AY1906" i="12"/>
  <c r="DG1401" i="12"/>
  <c r="EA1906" i="12"/>
  <c r="CW896" i="12"/>
  <c r="AY2411" i="12"/>
  <c r="FY391" i="12"/>
  <c r="CW391" i="12"/>
  <c r="CW1401" i="12"/>
  <c r="AY391" i="12"/>
  <c r="BI1401" i="12"/>
  <c r="EA896" i="12"/>
  <c r="AE2411" i="12"/>
  <c r="AY1401" i="12"/>
  <c r="U1401" i="12"/>
  <c r="FY1401" i="12"/>
  <c r="CC1401" i="12"/>
  <c r="AE1401" i="12"/>
  <c r="EK1906" i="12"/>
  <c r="EU896" i="12"/>
  <c r="CC2411" i="12"/>
  <c r="CW2411" i="12"/>
  <c r="EA1401" i="12"/>
  <c r="A1401" i="12"/>
  <c r="BI391" i="12"/>
  <c r="U2411" i="12"/>
  <c r="K1906" i="12"/>
  <c r="A390" i="12"/>
  <c r="DQ1401" i="12"/>
  <c r="FO1906" i="12"/>
  <c r="AZ392" i="12" l="1"/>
  <c r="V2412" i="12"/>
  <c r="EV1907" i="12"/>
  <c r="AF2412" i="12"/>
  <c r="AP392" i="12"/>
  <c r="AP1907" i="12"/>
  <c r="FP1907" i="12"/>
  <c r="DH392" i="12"/>
  <c r="CN2412" i="12"/>
  <c r="V1402" i="12"/>
  <c r="CD2412" i="12"/>
  <c r="EV897" i="12"/>
  <c r="L2412" i="12"/>
  <c r="DR392" i="12"/>
  <c r="CD897" i="12"/>
  <c r="CD1907" i="12"/>
  <c r="FZ1402" i="12"/>
  <c r="AP2412" i="12"/>
  <c r="L1402" i="12"/>
  <c r="CX1402" i="12"/>
  <c r="FF897" i="12"/>
  <c r="GJ392" i="12"/>
  <c r="FP897" i="12"/>
  <c r="CN1907" i="12"/>
  <c r="B897" i="12"/>
  <c r="CD1402" i="12"/>
  <c r="BT897" i="12"/>
  <c r="CN1402" i="12"/>
  <c r="CN392" i="12"/>
  <c r="EL1402" i="12"/>
  <c r="DH1402" i="12"/>
  <c r="BJ2412" i="12"/>
  <c r="BJ897" i="12"/>
  <c r="B1402" i="12"/>
  <c r="EL2412" i="12"/>
  <c r="AF392" i="12"/>
  <c r="CD392" i="12"/>
  <c r="EB392" i="12"/>
  <c r="GJ2412" i="12"/>
  <c r="DH1907" i="12"/>
  <c r="BJ1907" i="12"/>
  <c r="BT1907" i="12"/>
  <c r="EL392" i="12"/>
  <c r="BT1402" i="12"/>
  <c r="V392" i="12"/>
  <c r="DR1907" i="12"/>
  <c r="FZ2412" i="12"/>
  <c r="EB1907" i="12"/>
  <c r="GJ897" i="12"/>
  <c r="EV1402" i="12"/>
  <c r="AF897" i="12"/>
  <c r="BJ1402" i="12"/>
  <c r="DR1402" i="12"/>
  <c r="DH2412" i="12"/>
  <c r="BT2412" i="12"/>
  <c r="L1907" i="12"/>
  <c r="FZ897" i="12"/>
  <c r="CX392" i="12"/>
  <c r="FZ392" i="12"/>
  <c r="CX1907" i="12"/>
  <c r="AP1402" i="12"/>
  <c r="AF1402" i="12"/>
  <c r="B1907" i="12"/>
  <c r="FZ1907" i="12"/>
  <c r="V897" i="12"/>
  <c r="AZ897" i="12"/>
  <c r="CX2412" i="12"/>
  <c r="FF1907" i="12"/>
  <c r="B2412" i="12"/>
  <c r="AF1907" i="12"/>
  <c r="DH897" i="12"/>
  <c r="GJ1907" i="12"/>
  <c r="FP1402" i="12"/>
  <c r="L392" i="12"/>
  <c r="EB1402" i="12"/>
  <c r="GJ1402" i="12"/>
  <c r="DR897" i="12"/>
  <c r="AP897" i="12"/>
  <c r="AZ1907" i="12"/>
  <c r="BJ392" i="12"/>
  <c r="FF1402" i="12"/>
  <c r="DR2412" i="12"/>
  <c r="FP392" i="12"/>
  <c r="FF392" i="12"/>
  <c r="EL897" i="12"/>
  <c r="AZ1402" i="12"/>
  <c r="CX897" i="12"/>
  <c r="B391" i="12"/>
  <c r="CN897" i="12"/>
  <c r="BT392" i="12"/>
  <c r="EB897" i="12"/>
  <c r="AZ2412" i="12"/>
  <c r="EL1907" i="12"/>
  <c r="V1907" i="12"/>
  <c r="L897" i="12"/>
  <c r="EB2412" i="12"/>
  <c r="EV392" i="12"/>
  <c r="FF2412" i="12"/>
  <c r="EV2412" i="12"/>
  <c r="FP2412" i="12"/>
  <c r="AY1402" i="12"/>
  <c r="DG2412" i="12"/>
  <c r="CW1402" i="12"/>
  <c r="AO897" i="12"/>
  <c r="FY1402" i="12"/>
  <c r="FY392" i="12"/>
  <c r="FO897" i="12"/>
  <c r="BI897" i="12"/>
  <c r="EA392" i="12"/>
  <c r="BS897" i="12"/>
  <c r="DQ1907" i="12"/>
  <c r="CM897" i="12"/>
  <c r="CM1907" i="12"/>
  <c r="AO2412" i="12"/>
  <c r="BS1907" i="12"/>
  <c r="K1402" i="12"/>
  <c r="CC1907" i="12"/>
  <c r="FO392" i="12"/>
  <c r="AE1402" i="12"/>
  <c r="CC2412" i="12"/>
  <c r="BI1402" i="12"/>
  <c r="FY897" i="12"/>
  <c r="AY897" i="12"/>
  <c r="FO2412" i="12"/>
  <c r="CM392" i="12"/>
  <c r="FE1402" i="12"/>
  <c r="EK1907" i="12"/>
  <c r="FO1907" i="12"/>
  <c r="EU897" i="12"/>
  <c r="A897" i="12"/>
  <c r="BI2412" i="12"/>
  <c r="CW897" i="12"/>
  <c r="EK2412" i="12"/>
  <c r="DG392" i="12"/>
  <c r="DQ2412" i="12"/>
  <c r="K392" i="12"/>
  <c r="EA1402" i="12"/>
  <c r="AE2412" i="12"/>
  <c r="AY1907" i="12"/>
  <c r="U392" i="12"/>
  <c r="CC392" i="12"/>
  <c r="DQ392" i="12"/>
  <c r="AY2412" i="12"/>
  <c r="A1402" i="12"/>
  <c r="BS2412" i="12"/>
  <c r="U1402" i="12"/>
  <c r="A391" i="12"/>
  <c r="AO1907" i="12"/>
  <c r="BI392" i="12"/>
  <c r="EU1907" i="12"/>
  <c r="U897" i="12"/>
  <c r="CW2412" i="12"/>
  <c r="EK1402" i="12"/>
  <c r="GI897" i="12"/>
  <c r="EA2412" i="12"/>
  <c r="BI1907" i="12"/>
  <c r="GI1402" i="12"/>
  <c r="EU2412" i="12"/>
  <c r="DG1402" i="12"/>
  <c r="EU1402" i="12"/>
  <c r="FY1907" i="12"/>
  <c r="FE1907" i="12"/>
  <c r="EK392" i="12"/>
  <c r="EA897" i="12"/>
  <c r="AO392" i="12"/>
  <c r="FY2412" i="12"/>
  <c r="AE392" i="12"/>
  <c r="GI2412" i="12"/>
  <c r="CC1402" i="12"/>
  <c r="CM1402" i="12"/>
  <c r="BS1402" i="12"/>
  <c r="K1907" i="12"/>
  <c r="U2412" i="12"/>
  <c r="CM2412" i="12"/>
  <c r="EU392" i="12"/>
  <c r="FE897" i="12"/>
  <c r="K2412" i="12"/>
  <c r="CC897" i="12"/>
  <c r="EK897" i="12"/>
  <c r="DG897" i="12"/>
  <c r="GI392" i="12"/>
  <c r="K897" i="12"/>
  <c r="DG1907" i="12"/>
  <c r="AO1402" i="12"/>
  <c r="EA1907" i="12"/>
  <c r="A1907" i="12"/>
  <c r="DQ1402" i="12"/>
  <c r="GI1907" i="12"/>
  <c r="CW392" i="12"/>
  <c r="U1907" i="12"/>
  <c r="AE1907" i="12"/>
  <c r="DQ897" i="12"/>
  <c r="A2412" i="12"/>
  <c r="FE392" i="12"/>
  <c r="FE2412" i="12"/>
  <c r="BS392" i="12"/>
  <c r="FO1402" i="12"/>
  <c r="CW1907" i="12"/>
  <c r="AY392" i="12"/>
  <c r="AE897" i="12"/>
  <c r="L898" i="12" l="1"/>
  <c r="AZ1908" i="12"/>
  <c r="CX2413" i="12"/>
  <c r="BT2413" i="12"/>
  <c r="EL393" i="12"/>
  <c r="BT898" i="12"/>
  <c r="FP1908" i="12"/>
  <c r="FP2413" i="12"/>
  <c r="EB2413" i="12"/>
  <c r="AZ2413" i="12"/>
  <c r="B392" i="12"/>
  <c r="FF393" i="12"/>
  <c r="BJ393" i="12"/>
  <c r="GJ1403" i="12"/>
  <c r="GJ1908" i="12"/>
  <c r="FF1908" i="12"/>
  <c r="FZ1908" i="12"/>
  <c r="CX1908" i="12"/>
  <c r="L1908" i="12"/>
  <c r="BJ1403" i="12"/>
  <c r="EB1908" i="12"/>
  <c r="BT1403" i="12"/>
  <c r="DH1908" i="12"/>
  <c r="AF393" i="12"/>
  <c r="BJ2413" i="12"/>
  <c r="CN1403" i="12"/>
  <c r="CN1908" i="12"/>
  <c r="CX1403" i="12"/>
  <c r="CD1908" i="12"/>
  <c r="EV898" i="12"/>
  <c r="DH393" i="12"/>
  <c r="AF2413" i="12"/>
  <c r="EV2413" i="12"/>
  <c r="FP393" i="12"/>
  <c r="DH898" i="12"/>
  <c r="AF898" i="12"/>
  <c r="EL2413" i="12"/>
  <c r="FP898" i="12"/>
  <c r="CD2413" i="12"/>
  <c r="FF2413" i="12"/>
  <c r="V1908" i="12"/>
  <c r="BT393" i="12"/>
  <c r="AZ1403" i="12"/>
  <c r="DR2413" i="12"/>
  <c r="AP898" i="12"/>
  <c r="L393" i="12"/>
  <c r="AF1908" i="12"/>
  <c r="AZ898" i="12"/>
  <c r="AF1403" i="12"/>
  <c r="CX393" i="12"/>
  <c r="DH2413" i="12"/>
  <c r="EV1403" i="12"/>
  <c r="DR1908" i="12"/>
  <c r="BT1908" i="12"/>
  <c r="EB393" i="12"/>
  <c r="B1403" i="12"/>
  <c r="EL1403" i="12"/>
  <c r="CD1403" i="12"/>
  <c r="GJ393" i="12"/>
  <c r="AP2413" i="12"/>
  <c r="DR393" i="12"/>
  <c r="V1403" i="12"/>
  <c r="AP1908" i="12"/>
  <c r="V2413" i="12"/>
  <c r="EB898" i="12"/>
  <c r="CX898" i="12"/>
  <c r="EB1403" i="12"/>
  <c r="B1908" i="12"/>
  <c r="FZ393" i="12"/>
  <c r="FZ2413" i="12"/>
  <c r="GJ2413" i="12"/>
  <c r="DH1403" i="12"/>
  <c r="L1403" i="12"/>
  <c r="CD898" i="12"/>
  <c r="EV1908" i="12"/>
  <c r="EV393" i="12"/>
  <c r="EL1908" i="12"/>
  <c r="CN898" i="12"/>
  <c r="EL898" i="12"/>
  <c r="FF1403" i="12"/>
  <c r="DR898" i="12"/>
  <c r="FP1403" i="12"/>
  <c r="B2413" i="12"/>
  <c r="V898" i="12"/>
  <c r="AP1403" i="12"/>
  <c r="FZ898" i="12"/>
  <c r="DR1403" i="12"/>
  <c r="GJ898" i="12"/>
  <c r="V393" i="12"/>
  <c r="BJ1908" i="12"/>
  <c r="CD393" i="12"/>
  <c r="BJ898" i="12"/>
  <c r="CN393" i="12"/>
  <c r="B898" i="12"/>
  <c r="FF898" i="12"/>
  <c r="FZ1403" i="12"/>
  <c r="L2413" i="12"/>
  <c r="CN2413" i="12"/>
  <c r="AP393" i="12"/>
  <c r="AZ393" i="12"/>
  <c r="EU1403" i="12"/>
  <c r="EK393" i="12"/>
  <c r="DQ393" i="12"/>
  <c r="EA898" i="12"/>
  <c r="CC898" i="12"/>
  <c r="AY1908" i="12"/>
  <c r="DG393" i="12"/>
  <c r="AO898" i="12"/>
  <c r="FY393" i="12"/>
  <c r="FO393" i="12"/>
  <c r="CC1403" i="12"/>
  <c r="FE2413" i="12"/>
  <c r="BI1403" i="12"/>
  <c r="DG1908" i="12"/>
  <c r="GI393" i="12"/>
  <c r="BS393" i="12"/>
  <c r="FY1403" i="12"/>
  <c r="A1403" i="12"/>
  <c r="CC393" i="12"/>
  <c r="AY2413" i="12"/>
  <c r="U898" i="12"/>
  <c r="DQ898" i="12"/>
  <c r="EA2413" i="12"/>
  <c r="CM1908" i="12"/>
  <c r="AY898" i="12"/>
  <c r="EU393" i="12"/>
  <c r="EU1908" i="12"/>
  <c r="BS1908" i="12"/>
  <c r="BI2413" i="12"/>
  <c r="AO1403" i="12"/>
  <c r="FO1403" i="12"/>
  <c r="BS1403" i="12"/>
  <c r="AO1908" i="12"/>
  <c r="FO2413" i="12"/>
  <c r="BS2413" i="12"/>
  <c r="CM898" i="12"/>
  <c r="A1908" i="12"/>
  <c r="CW2413" i="12"/>
  <c r="FY2413" i="12"/>
  <c r="EK1908" i="12"/>
  <c r="EK1403" i="12"/>
  <c r="U393" i="12"/>
  <c r="A392" i="12"/>
  <c r="GI1403" i="12"/>
  <c r="AO2413" i="12"/>
  <c r="A898" i="12"/>
  <c r="BS898" i="12"/>
  <c r="CW393" i="12"/>
  <c r="AE2413" i="12"/>
  <c r="EU898" i="12"/>
  <c r="EA393" i="12"/>
  <c r="FE1908" i="12"/>
  <c r="EK2413" i="12"/>
  <c r="CM393" i="12"/>
  <c r="AE393" i="12"/>
  <c r="DG2413" i="12"/>
  <c r="U1908" i="12"/>
  <c r="EA1403" i="12"/>
  <c r="DQ1908" i="12"/>
  <c r="K2413" i="12"/>
  <c r="CC2413" i="12"/>
  <c r="FE1403" i="12"/>
  <c r="DG898" i="12"/>
  <c r="A2413" i="12"/>
  <c r="CC1908" i="12"/>
  <c r="K1403" i="12"/>
  <c r="AY1403" i="12"/>
  <c r="GI1908" i="12"/>
  <c r="FO1908" i="12"/>
  <c r="DQ1403" i="12"/>
  <c r="U2413" i="12"/>
  <c r="GI898" i="12"/>
  <c r="BI1908" i="12"/>
  <c r="FE393" i="12"/>
  <c r="EK898" i="12"/>
  <c r="AO393" i="12"/>
  <c r="CM1403" i="12"/>
  <c r="GI2413" i="12"/>
  <c r="AY393" i="12"/>
  <c r="FY1908" i="12"/>
  <c r="FE898" i="12"/>
  <c r="BI393" i="12"/>
  <c r="AE1403" i="12"/>
  <c r="K393" i="12"/>
  <c r="DG1403" i="12"/>
  <c r="EU2413" i="12"/>
  <c r="BI898" i="12"/>
  <c r="K898" i="12"/>
  <c r="U1403" i="12"/>
  <c r="EA1908" i="12"/>
  <c r="AE898" i="12"/>
  <c r="AE1908" i="12"/>
  <c r="FO898" i="12"/>
  <c r="CW1908" i="12"/>
  <c r="DQ2413" i="12"/>
  <c r="CM2413" i="12"/>
  <c r="FY898" i="12"/>
  <c r="K1908" i="12"/>
  <c r="CW1403" i="12"/>
  <c r="CW898" i="12"/>
  <c r="FF899" i="12" l="1"/>
  <c r="B2414" i="12"/>
  <c r="EB1404" i="12"/>
  <c r="AF1909" i="12"/>
  <c r="DH899" i="12"/>
  <c r="L1909" i="12"/>
  <c r="B393" i="12"/>
  <c r="AZ394" i="12"/>
  <c r="FZ1404" i="12"/>
  <c r="BJ899" i="12"/>
  <c r="GJ899" i="12"/>
  <c r="V899" i="12"/>
  <c r="FF1404" i="12"/>
  <c r="EV394" i="12"/>
  <c r="DH1404" i="12"/>
  <c r="B1909" i="12"/>
  <c r="V2414" i="12"/>
  <c r="AP2414" i="12"/>
  <c r="B1404" i="12"/>
  <c r="EV1404" i="12"/>
  <c r="AZ899" i="12"/>
  <c r="DR2414" i="12"/>
  <c r="FF2414" i="12"/>
  <c r="AF899" i="12"/>
  <c r="AF2414" i="12"/>
  <c r="CX1404" i="12"/>
  <c r="AF394" i="12"/>
  <c r="BJ1404" i="12"/>
  <c r="FF1909" i="12"/>
  <c r="FF394" i="12"/>
  <c r="FP2414" i="12"/>
  <c r="BT2414" i="12"/>
  <c r="CD394" i="12"/>
  <c r="EL899" i="12"/>
  <c r="AP1909" i="12"/>
  <c r="DH2414" i="12"/>
  <c r="CD2414" i="12"/>
  <c r="DH1909" i="12"/>
  <c r="FP1909" i="12"/>
  <c r="CN2414" i="12"/>
  <c r="B899" i="12"/>
  <c r="BJ1909" i="12"/>
  <c r="FZ899" i="12"/>
  <c r="FP1404" i="12"/>
  <c r="CN899" i="12"/>
  <c r="CD899" i="12"/>
  <c r="FZ2414" i="12"/>
  <c r="CX899" i="12"/>
  <c r="V1404" i="12"/>
  <c r="CD1404" i="12"/>
  <c r="BT1909" i="12"/>
  <c r="CX394" i="12"/>
  <c r="L394" i="12"/>
  <c r="BT394" i="12"/>
  <c r="FP899" i="12"/>
  <c r="FP394" i="12"/>
  <c r="EV899" i="12"/>
  <c r="CN1404" i="12"/>
  <c r="BT1404" i="12"/>
  <c r="CX1909" i="12"/>
  <c r="GJ1404" i="12"/>
  <c r="AZ2414" i="12"/>
  <c r="BT899" i="12"/>
  <c r="AZ1909" i="12"/>
  <c r="AP394" i="12"/>
  <c r="DR1404" i="12"/>
  <c r="EV1909" i="12"/>
  <c r="GJ2414" i="12"/>
  <c r="GJ394" i="12"/>
  <c r="EB394" i="12"/>
  <c r="AZ1404" i="12"/>
  <c r="DH394" i="12"/>
  <c r="CN1909" i="12"/>
  <c r="GJ1909" i="12"/>
  <c r="CX2414" i="12"/>
  <c r="L2414" i="12"/>
  <c r="CN394" i="12"/>
  <c r="V394" i="12"/>
  <c r="AP1404" i="12"/>
  <c r="DR899" i="12"/>
  <c r="EL1909" i="12"/>
  <c r="L1404" i="12"/>
  <c r="FZ394" i="12"/>
  <c r="EB899" i="12"/>
  <c r="DR394" i="12"/>
  <c r="EL1404" i="12"/>
  <c r="DR1909" i="12"/>
  <c r="AF1404" i="12"/>
  <c r="AP899" i="12"/>
  <c r="V1909" i="12"/>
  <c r="EL2414" i="12"/>
  <c r="EV2414" i="12"/>
  <c r="CD1909" i="12"/>
  <c r="BJ2414" i="12"/>
  <c r="EB1909" i="12"/>
  <c r="FZ1909" i="12"/>
  <c r="BJ394" i="12"/>
  <c r="EB2414" i="12"/>
  <c r="EL394" i="12"/>
  <c r="L899" i="12"/>
  <c r="AO1404" i="12"/>
  <c r="EU899" i="12"/>
  <c r="FE2414" i="12"/>
  <c r="EK899" i="12"/>
  <c r="CC2414" i="12"/>
  <c r="CW899" i="12"/>
  <c r="K394" i="12"/>
  <c r="BS394" i="12"/>
  <c r="CM2414" i="12"/>
  <c r="FE899" i="12"/>
  <c r="CM1909" i="12"/>
  <c r="AY1404" i="12"/>
  <c r="BI2414" i="12"/>
  <c r="FO1404" i="12"/>
  <c r="FY1404" i="12"/>
  <c r="U1404" i="12"/>
  <c r="DG899" i="12"/>
  <c r="EA899" i="12"/>
  <c r="FO1909" i="12"/>
  <c r="BI1909" i="12"/>
  <c r="GI1404" i="12"/>
  <c r="A899" i="12"/>
  <c r="BS1909" i="12"/>
  <c r="EU1909" i="12"/>
  <c r="BS1404" i="12"/>
  <c r="FE1909" i="12"/>
  <c r="FY1909" i="12"/>
  <c r="EK1404" i="12"/>
  <c r="AE899" i="12"/>
  <c r="DG394" i="12"/>
  <c r="EA1404" i="12"/>
  <c r="AE2414" i="12"/>
  <c r="AO2414" i="12"/>
  <c r="K2414" i="12"/>
  <c r="CC1909" i="12"/>
  <c r="CW1404" i="12"/>
  <c r="FE1404" i="12"/>
  <c r="CW394" i="12"/>
  <c r="BI899" i="12"/>
  <c r="DQ2414" i="12"/>
  <c r="EA2414" i="12"/>
  <c r="FY394" i="12"/>
  <c r="FO2414" i="12"/>
  <c r="DQ1404" i="12"/>
  <c r="EK394" i="12"/>
  <c r="EK2414" i="12"/>
  <c r="A1909" i="12"/>
  <c r="EU2414" i="12"/>
  <c r="CM1404" i="12"/>
  <c r="EA394" i="12"/>
  <c r="EU1404" i="12"/>
  <c r="AE1404" i="12"/>
  <c r="BI1404" i="12"/>
  <c r="GI899" i="12"/>
  <c r="AO1909" i="12"/>
  <c r="DG1404" i="12"/>
  <c r="U899" i="12"/>
  <c r="A393" i="12"/>
  <c r="AO899" i="12"/>
  <c r="DG1909" i="12"/>
  <c r="CM394" i="12"/>
  <c r="AO394" i="12"/>
  <c r="K899" i="12"/>
  <c r="BS899" i="12"/>
  <c r="AY394" i="12"/>
  <c r="DG2414" i="12"/>
  <c r="DQ899" i="12"/>
  <c r="A1404" i="12"/>
  <c r="A2414" i="12"/>
  <c r="AY2414" i="12"/>
  <c r="BS2414" i="12"/>
  <c r="GI1909" i="12"/>
  <c r="EK1909" i="12"/>
  <c r="FO394" i="12"/>
  <c r="CC394" i="12"/>
  <c r="U2414" i="12"/>
  <c r="GI394" i="12"/>
  <c r="U1909" i="12"/>
  <c r="FE394" i="12"/>
  <c r="CW2414" i="12"/>
  <c r="FY899" i="12"/>
  <c r="DQ1909" i="12"/>
  <c r="GI2414" i="12"/>
  <c r="EA1909" i="12"/>
  <c r="DQ394" i="12"/>
  <c r="U394" i="12"/>
  <c r="BI394" i="12"/>
  <c r="EU394" i="12"/>
  <c r="K1404" i="12"/>
  <c r="FY2414" i="12"/>
  <c r="AY899" i="12"/>
  <c r="AE1909" i="12"/>
  <c r="AY1909" i="12"/>
  <c r="AE394" i="12"/>
  <c r="FO899" i="12"/>
  <c r="CC899" i="12"/>
  <c r="CM899" i="12"/>
  <c r="K1909" i="12"/>
  <c r="CC1404" i="12"/>
  <c r="CW1909" i="12"/>
  <c r="EL395" i="12" l="1"/>
  <c r="DR1910" i="12"/>
  <c r="AZ1405" i="12"/>
  <c r="BT1405" i="12"/>
  <c r="FZ900" i="12"/>
  <c r="AF395" i="12"/>
  <c r="DH1405" i="12"/>
  <c r="GJ900" i="12"/>
  <c r="L900" i="12"/>
  <c r="FZ1910" i="12"/>
  <c r="EV2415" i="12"/>
  <c r="AF1405" i="12"/>
  <c r="EB900" i="12"/>
  <c r="DR900" i="12"/>
  <c r="L2415" i="12"/>
  <c r="DH395" i="12"/>
  <c r="GJ2415" i="12"/>
  <c r="AZ1910" i="12"/>
  <c r="CX1910" i="12"/>
  <c r="FP395" i="12"/>
  <c r="CX395" i="12"/>
  <c r="CX900" i="12"/>
  <c r="FP1405" i="12"/>
  <c r="CN2415" i="12"/>
  <c r="DH2415" i="12"/>
  <c r="BT2415" i="12"/>
  <c r="BJ1405" i="12"/>
  <c r="AF900" i="12"/>
  <c r="EV1405" i="12"/>
  <c r="B1910" i="12"/>
  <c r="V900" i="12"/>
  <c r="AZ395" i="12"/>
  <c r="AF1910" i="12"/>
  <c r="EL2415" i="12"/>
  <c r="AP1405" i="12"/>
  <c r="BT900" i="12"/>
  <c r="FZ2415" i="12"/>
  <c r="AP1910" i="12"/>
  <c r="B1405" i="12"/>
  <c r="EB1405" i="12"/>
  <c r="EB2415" i="12"/>
  <c r="BJ2415" i="12"/>
  <c r="V1910" i="12"/>
  <c r="EL1405" i="12"/>
  <c r="L1405" i="12"/>
  <c r="V395" i="12"/>
  <c r="GJ1910" i="12"/>
  <c r="EB395" i="12"/>
  <c r="DR1405" i="12"/>
  <c r="AZ2415" i="12"/>
  <c r="CN1405" i="12"/>
  <c r="BT395" i="12"/>
  <c r="CD1405" i="12"/>
  <c r="CD900" i="12"/>
  <c r="BJ1910" i="12"/>
  <c r="DH1910" i="12"/>
  <c r="EL900" i="12"/>
  <c r="FF395" i="12"/>
  <c r="CX1405" i="12"/>
  <c r="DR2415" i="12"/>
  <c r="AP2415" i="12"/>
  <c r="EV395" i="12"/>
  <c r="BJ900" i="12"/>
  <c r="L1910" i="12"/>
  <c r="B2415" i="12"/>
  <c r="EB1910" i="12"/>
  <c r="FZ395" i="12"/>
  <c r="CX2415" i="12"/>
  <c r="EV1910" i="12"/>
  <c r="FP900" i="12"/>
  <c r="BT1910" i="12"/>
  <c r="FP1910" i="12"/>
  <c r="FP2415" i="12"/>
  <c r="FF2415" i="12"/>
  <c r="B394" i="12"/>
  <c r="BJ395" i="12"/>
  <c r="CD1910" i="12"/>
  <c r="AP900" i="12"/>
  <c r="DR395" i="12"/>
  <c r="EL1910" i="12"/>
  <c r="CN395" i="12"/>
  <c r="CN1910" i="12"/>
  <c r="GJ395" i="12"/>
  <c r="AP395" i="12"/>
  <c r="GJ1405" i="12"/>
  <c r="EV900" i="12"/>
  <c r="L395" i="12"/>
  <c r="V1405" i="12"/>
  <c r="CN900" i="12"/>
  <c r="B900" i="12"/>
  <c r="CD2415" i="12"/>
  <c r="CD395" i="12"/>
  <c r="FF1910" i="12"/>
  <c r="AF2415" i="12"/>
  <c r="AZ900" i="12"/>
  <c r="V2415" i="12"/>
  <c r="FF1405" i="12"/>
  <c r="FZ1405" i="12"/>
  <c r="DH900" i="12"/>
  <c r="FF900" i="12"/>
  <c r="CM2415" i="12"/>
  <c r="EK1910" i="12"/>
  <c r="FO900" i="12"/>
  <c r="K1405" i="12"/>
  <c r="BI900" i="12"/>
  <c r="EK900" i="12"/>
  <c r="AO1405" i="12"/>
  <c r="AY1910" i="12"/>
  <c r="U2415" i="12"/>
  <c r="CW2415" i="12"/>
  <c r="FY900" i="12"/>
  <c r="GI395" i="12"/>
  <c r="FY1405" i="12"/>
  <c r="A900" i="12"/>
  <c r="A2415" i="12"/>
  <c r="CM1405" i="12"/>
  <c r="FE2415" i="12"/>
  <c r="BS1405" i="12"/>
  <c r="EU2415" i="12"/>
  <c r="EA395" i="12"/>
  <c r="A1910" i="12"/>
  <c r="EA900" i="12"/>
  <c r="FO1405" i="12"/>
  <c r="EA2415" i="12"/>
  <c r="GI900" i="12"/>
  <c r="BI2415" i="12"/>
  <c r="FE395" i="12"/>
  <c r="DQ1910" i="12"/>
  <c r="EK2415" i="12"/>
  <c r="AO900" i="12"/>
  <c r="AE395" i="12"/>
  <c r="CM395" i="12"/>
  <c r="U395" i="12"/>
  <c r="AO2415" i="12"/>
  <c r="K2415" i="12"/>
  <c r="CC900" i="12"/>
  <c r="FY395" i="12"/>
  <c r="EU1405" i="12"/>
  <c r="DQ900" i="12"/>
  <c r="FO395" i="12"/>
  <c r="FY1910" i="12"/>
  <c r="K900" i="12"/>
  <c r="DG395" i="12"/>
  <c r="AO395" i="12"/>
  <c r="FE1405" i="12"/>
  <c r="CW1910" i="12"/>
  <c r="BS900" i="12"/>
  <c r="EK395" i="12"/>
  <c r="EU900" i="12"/>
  <c r="CW900" i="12"/>
  <c r="K1910" i="12"/>
  <c r="A1405" i="12"/>
  <c r="FO2415" i="12"/>
  <c r="EA1910" i="12"/>
  <c r="AE900" i="12"/>
  <c r="FO1910" i="12"/>
  <c r="DG2415" i="12"/>
  <c r="FE900" i="12"/>
  <c r="CC1405" i="12"/>
  <c r="CM900" i="12"/>
  <c r="K395" i="12"/>
  <c r="DQ395" i="12"/>
  <c r="AY2415" i="12"/>
  <c r="EK1405" i="12"/>
  <c r="CW395" i="12"/>
  <c r="FY2415" i="12"/>
  <c r="A394" i="12"/>
  <c r="CM1910" i="12"/>
  <c r="AY900" i="12"/>
  <c r="AY395" i="12"/>
  <c r="AE1405" i="12"/>
  <c r="AE1910" i="12"/>
  <c r="BI395" i="12"/>
  <c r="U900" i="12"/>
  <c r="FE1910" i="12"/>
  <c r="DG1405" i="12"/>
  <c r="EU1910" i="12"/>
  <c r="DQ2415" i="12"/>
  <c r="BI1910" i="12"/>
  <c r="U1405" i="12"/>
  <c r="U1910" i="12"/>
  <c r="GI2415" i="12"/>
  <c r="BS395" i="12"/>
  <c r="DG900" i="12"/>
  <c r="BS2415" i="12"/>
  <c r="AE2415" i="12"/>
  <c r="CC1910" i="12"/>
  <c r="GI1405" i="12"/>
  <c r="EA1405" i="12"/>
  <c r="BI1405" i="12"/>
  <c r="GI1910" i="12"/>
  <c r="DQ1405" i="12"/>
  <c r="AO1910" i="12"/>
  <c r="CW1405" i="12"/>
  <c r="DG1910" i="12"/>
  <c r="EU395" i="12"/>
  <c r="BS1910" i="12"/>
  <c r="CC395" i="12"/>
  <c r="AY1405" i="12"/>
  <c r="CC2415" i="12"/>
  <c r="FF901" i="12" l="1"/>
  <c r="V2416" i="12"/>
  <c r="CD396" i="12"/>
  <c r="V1406" i="12"/>
  <c r="AP396" i="12"/>
  <c r="EL1911" i="12"/>
  <c r="BJ396" i="12"/>
  <c r="FP1911" i="12"/>
  <c r="CX2416" i="12"/>
  <c r="L1911" i="12"/>
  <c r="DR2416" i="12"/>
  <c r="DH1911" i="12"/>
  <c r="BT396" i="12"/>
  <c r="EB396" i="12"/>
  <c r="EL1406" i="12"/>
  <c r="EB1406" i="12"/>
  <c r="BT901" i="12"/>
  <c r="AZ396" i="12"/>
  <c r="AF901" i="12"/>
  <c r="CN2416" i="12"/>
  <c r="FP396" i="12"/>
  <c r="DH396" i="12"/>
  <c r="AF1406" i="12"/>
  <c r="GJ901" i="12"/>
  <c r="BT1406" i="12"/>
  <c r="DH901" i="12"/>
  <c r="AZ901" i="12"/>
  <c r="CD2416" i="12"/>
  <c r="L396" i="12"/>
  <c r="GJ396" i="12"/>
  <c r="DR396" i="12"/>
  <c r="B395" i="12"/>
  <c r="BT1911" i="12"/>
  <c r="FZ396" i="12"/>
  <c r="BJ901" i="12"/>
  <c r="CX1406" i="12"/>
  <c r="BJ1911" i="12"/>
  <c r="CN1406" i="12"/>
  <c r="GJ1911" i="12"/>
  <c r="V1911" i="12"/>
  <c r="B1406" i="12"/>
  <c r="AP1406" i="12"/>
  <c r="V901" i="12"/>
  <c r="BJ1406" i="12"/>
  <c r="FP1406" i="12"/>
  <c r="CX1911" i="12"/>
  <c r="L2416" i="12"/>
  <c r="EV2416" i="12"/>
  <c r="DH1406" i="12"/>
  <c r="AZ1406" i="12"/>
  <c r="FZ1406" i="12"/>
  <c r="AF2416" i="12"/>
  <c r="B901" i="12"/>
  <c r="EV901" i="12"/>
  <c r="CN1911" i="12"/>
  <c r="AP901" i="12"/>
  <c r="FF2416" i="12"/>
  <c r="FP901" i="12"/>
  <c r="EB1911" i="12"/>
  <c r="EV396" i="12"/>
  <c r="FF396" i="12"/>
  <c r="CD901" i="12"/>
  <c r="AZ2416" i="12"/>
  <c r="V396" i="12"/>
  <c r="BJ2416" i="12"/>
  <c r="AP1911" i="12"/>
  <c r="EL2416" i="12"/>
  <c r="B1911" i="12"/>
  <c r="BT2416" i="12"/>
  <c r="CX901" i="12"/>
  <c r="AZ1911" i="12"/>
  <c r="DR901" i="12"/>
  <c r="FZ1911" i="12"/>
  <c r="AF396" i="12"/>
  <c r="DR1911" i="12"/>
  <c r="FF1406" i="12"/>
  <c r="FF1911" i="12"/>
  <c r="CN901" i="12"/>
  <c r="GJ1406" i="12"/>
  <c r="CN396" i="12"/>
  <c r="CD1911" i="12"/>
  <c r="FP2416" i="12"/>
  <c r="EV1911" i="12"/>
  <c r="B2416" i="12"/>
  <c r="AP2416" i="12"/>
  <c r="EL901" i="12"/>
  <c r="CD1406" i="12"/>
  <c r="DR1406" i="12"/>
  <c r="L1406" i="12"/>
  <c r="EB2416" i="12"/>
  <c r="FZ2416" i="12"/>
  <c r="AF1911" i="12"/>
  <c r="EV1406" i="12"/>
  <c r="DH2416" i="12"/>
  <c r="CX396" i="12"/>
  <c r="GJ2416" i="12"/>
  <c r="EB901" i="12"/>
  <c r="L901" i="12"/>
  <c r="FZ901" i="12"/>
  <c r="EL396" i="12"/>
  <c r="AE2416" i="12"/>
  <c r="FO2416" i="12"/>
  <c r="U2416" i="12"/>
  <c r="GI901" i="12"/>
  <c r="K1911" i="12"/>
  <c r="DQ2416" i="12"/>
  <c r="FY1911" i="12"/>
  <c r="CW1406" i="12"/>
  <c r="K1406" i="12"/>
  <c r="CW1911" i="12"/>
  <c r="GI1406" i="12"/>
  <c r="U1406" i="12"/>
  <c r="FE2416" i="12"/>
  <c r="DQ901" i="12"/>
  <c r="AY1911" i="12"/>
  <c r="CM901" i="12"/>
  <c r="CM1406" i="12"/>
  <c r="BS2416" i="12"/>
  <c r="BS1911" i="12"/>
  <c r="EK1406" i="12"/>
  <c r="EK901" i="12"/>
  <c r="BI1911" i="12"/>
  <c r="EU1911" i="12"/>
  <c r="DQ396" i="12"/>
  <c r="AO1406" i="12"/>
  <c r="DQ1911" i="12"/>
  <c r="EU1406" i="12"/>
  <c r="AO396" i="12"/>
  <c r="GI2416" i="12"/>
  <c r="AE901" i="12"/>
  <c r="A2416" i="12"/>
  <c r="FY1406" i="12"/>
  <c r="EA1911" i="12"/>
  <c r="EA396" i="12"/>
  <c r="K396" i="12"/>
  <c r="BI396" i="12"/>
  <c r="U1911" i="12"/>
  <c r="FY901" i="12"/>
  <c r="EU396" i="12"/>
  <c r="AO901" i="12"/>
  <c r="EA2416" i="12"/>
  <c r="EA1406" i="12"/>
  <c r="BI1406" i="12"/>
  <c r="FE1406" i="12"/>
  <c r="CC2416" i="12"/>
  <c r="FE1911" i="12"/>
  <c r="AE1406" i="12"/>
  <c r="AO2416" i="12"/>
  <c r="DG396" i="12"/>
  <c r="EK2416" i="12"/>
  <c r="FO396" i="12"/>
  <c r="DG1406" i="12"/>
  <c r="CM2416" i="12"/>
  <c r="EK1911" i="12"/>
  <c r="CC901" i="12"/>
  <c r="K2416" i="12"/>
  <c r="DQ1406" i="12"/>
  <c r="FY2416" i="12"/>
  <c r="CM1911" i="12"/>
  <c r="FO1911" i="12"/>
  <c r="AO1911" i="12"/>
  <c r="FY396" i="12"/>
  <c r="BI2416" i="12"/>
  <c r="DG901" i="12"/>
  <c r="U396" i="12"/>
  <c r="BS1406" i="12"/>
  <c r="K901" i="12"/>
  <c r="BS901" i="12"/>
  <c r="CM396" i="12"/>
  <c r="CC1406" i="12"/>
  <c r="AE1911" i="12"/>
  <c r="FE396" i="12"/>
  <c r="CW2416" i="12"/>
  <c r="CC396" i="12"/>
  <c r="EK396" i="12"/>
  <c r="EU2416" i="12"/>
  <c r="CC1911" i="12"/>
  <c r="GI396" i="12"/>
  <c r="DG2416" i="12"/>
  <c r="CW901" i="12"/>
  <c r="A1911" i="12"/>
  <c r="FO901" i="12"/>
  <c r="AY396" i="12"/>
  <c r="BI901" i="12"/>
  <c r="FE901" i="12"/>
  <c r="CW396" i="12"/>
  <c r="FO1406" i="12"/>
  <c r="AY2416" i="12"/>
  <c r="A1406" i="12"/>
  <c r="A395" i="12"/>
  <c r="EU901" i="12"/>
  <c r="BS396" i="12"/>
  <c r="EA901" i="12"/>
  <c r="AY901" i="12"/>
  <c r="U901" i="12"/>
  <c r="GI1911" i="12"/>
  <c r="AE396" i="12"/>
  <c r="DG1911" i="12"/>
  <c r="AY1406" i="12"/>
  <c r="A901" i="12"/>
  <c r="FZ902" i="12" l="1"/>
  <c r="CD1407" i="12"/>
  <c r="AZ1912" i="12"/>
  <c r="CN1912" i="12"/>
  <c r="V902" i="12"/>
  <c r="AZ902" i="12"/>
  <c r="EL1407" i="12"/>
  <c r="DR2417" i="12"/>
  <c r="EL397" i="12"/>
  <c r="GJ2417" i="12"/>
  <c r="AF1912" i="12"/>
  <c r="DR1407" i="12"/>
  <c r="B2417" i="12"/>
  <c r="CN397" i="12"/>
  <c r="FF1407" i="12"/>
  <c r="DR902" i="12"/>
  <c r="B1912" i="12"/>
  <c r="V397" i="12"/>
  <c r="EV397" i="12"/>
  <c r="AP902" i="12"/>
  <c r="AF2417" i="12"/>
  <c r="EV2417" i="12"/>
  <c r="BJ1407" i="12"/>
  <c r="V1912" i="12"/>
  <c r="CX1407" i="12"/>
  <c r="B396" i="12"/>
  <c r="CD2417" i="12"/>
  <c r="GJ902" i="12"/>
  <c r="CN2417" i="12"/>
  <c r="EB1407" i="12"/>
  <c r="DH1912" i="12"/>
  <c r="FP1912" i="12"/>
  <c r="V1407" i="12"/>
  <c r="FZ2417" i="12"/>
  <c r="DR1912" i="12"/>
  <c r="AZ2417" i="12"/>
  <c r="L2417" i="12"/>
  <c r="BJ902" i="12"/>
  <c r="AF902" i="12"/>
  <c r="CD397" i="12"/>
  <c r="L902" i="12"/>
  <c r="DH2417" i="12"/>
  <c r="EB2417" i="12"/>
  <c r="EL902" i="12"/>
  <c r="FP2417" i="12"/>
  <c r="CN902" i="12"/>
  <c r="AF397" i="12"/>
  <c r="CX902" i="12"/>
  <c r="AP1912" i="12"/>
  <c r="CD902" i="12"/>
  <c r="FP902" i="12"/>
  <c r="EV902" i="12"/>
  <c r="AZ1407" i="12"/>
  <c r="CX1912" i="12"/>
  <c r="AP1407" i="12"/>
  <c r="CN1407" i="12"/>
  <c r="FZ397" i="12"/>
  <c r="GJ397" i="12"/>
  <c r="DH902" i="12"/>
  <c r="DH397" i="12"/>
  <c r="AZ397" i="12"/>
  <c r="EB397" i="12"/>
  <c r="L1912" i="12"/>
  <c r="EL1912" i="12"/>
  <c r="V2417" i="12"/>
  <c r="CX397" i="12"/>
  <c r="EV1912" i="12"/>
  <c r="GJ1407" i="12"/>
  <c r="EL2417" i="12"/>
  <c r="EB1912" i="12"/>
  <c r="FZ1407" i="12"/>
  <c r="GJ1912" i="12"/>
  <c r="DR397" i="12"/>
  <c r="AF1407" i="12"/>
  <c r="BJ397" i="12"/>
  <c r="EB902" i="12"/>
  <c r="EV1407" i="12"/>
  <c r="L1407" i="12"/>
  <c r="AP2417" i="12"/>
  <c r="CD1912" i="12"/>
  <c r="FF1912" i="12"/>
  <c r="FZ1912" i="12"/>
  <c r="BT2417" i="12"/>
  <c r="BJ2417" i="12"/>
  <c r="FF397" i="12"/>
  <c r="FF2417" i="12"/>
  <c r="B902" i="12"/>
  <c r="DH1407" i="12"/>
  <c r="FP1407" i="12"/>
  <c r="B1407" i="12"/>
  <c r="BJ1912" i="12"/>
  <c r="BT1912" i="12"/>
  <c r="L397" i="12"/>
  <c r="BT1407" i="12"/>
  <c r="FP397" i="12"/>
  <c r="BT902" i="12"/>
  <c r="BT397" i="12"/>
  <c r="CX2417" i="12"/>
  <c r="AP397" i="12"/>
  <c r="FF902" i="12"/>
  <c r="EU902" i="12"/>
  <c r="FE397" i="12"/>
  <c r="U1912" i="12"/>
  <c r="A1407" i="12"/>
  <c r="CC1407" i="12"/>
  <c r="FO1912" i="12"/>
  <c r="FY2417" i="12"/>
  <c r="CM397" i="12"/>
  <c r="BS1407" i="12"/>
  <c r="A902" i="12"/>
  <c r="AO1912" i="12"/>
  <c r="AO397" i="12"/>
  <c r="EA2417" i="12"/>
  <c r="EK1912" i="12"/>
  <c r="EU1912" i="12"/>
  <c r="CM2417" i="12"/>
  <c r="FY902" i="12"/>
  <c r="FO1407" i="12"/>
  <c r="BS1912" i="12"/>
  <c r="EA1912" i="12"/>
  <c r="EU397" i="12"/>
  <c r="FY1912" i="12"/>
  <c r="BS397" i="12"/>
  <c r="AY2417" i="12"/>
  <c r="CC397" i="12"/>
  <c r="GI2417" i="12"/>
  <c r="FE1912" i="12"/>
  <c r="CM902" i="12"/>
  <c r="AE1912" i="12"/>
  <c r="BI902" i="12"/>
  <c r="BS902" i="12"/>
  <c r="CW397" i="12"/>
  <c r="EA1407" i="12"/>
  <c r="CM1407" i="12"/>
  <c r="AY1912" i="12"/>
  <c r="AO902" i="12"/>
  <c r="AY902" i="12"/>
  <c r="U1407" i="12"/>
  <c r="AO2417" i="12"/>
  <c r="DG1407" i="12"/>
  <c r="EK1407" i="12"/>
  <c r="CW2417" i="12"/>
  <c r="U902" i="12"/>
  <c r="DG902" i="12"/>
  <c r="BI1912" i="12"/>
  <c r="CW1912" i="12"/>
  <c r="BI397" i="12"/>
  <c r="FY1407" i="12"/>
  <c r="A1912" i="12"/>
  <c r="AE902" i="12"/>
  <c r="AY397" i="12"/>
  <c r="K902" i="12"/>
  <c r="K397" i="12"/>
  <c r="A396" i="12"/>
  <c r="AE1407" i="12"/>
  <c r="K1407" i="12"/>
  <c r="BI1407" i="12"/>
  <c r="K1912" i="12"/>
  <c r="DQ1912" i="12"/>
  <c r="EA397" i="12"/>
  <c r="FO2417" i="12"/>
  <c r="CM1912" i="12"/>
  <c r="DG2417" i="12"/>
  <c r="DQ2417" i="12"/>
  <c r="FE2417" i="12"/>
  <c r="BS2417" i="12"/>
  <c r="EK397" i="12"/>
  <c r="EK2417" i="12"/>
  <c r="GI1912" i="12"/>
  <c r="EA902" i="12"/>
  <c r="DG397" i="12"/>
  <c r="EU1407" i="12"/>
  <c r="DQ1407" i="12"/>
  <c r="GI397" i="12"/>
  <c r="CC1912" i="12"/>
  <c r="FO902" i="12"/>
  <c r="GI1407" i="12"/>
  <c r="AE2417" i="12"/>
  <c r="BI2417" i="12"/>
  <c r="CC902" i="12"/>
  <c r="AO1407" i="12"/>
  <c r="EK902" i="12"/>
  <c r="FE1407" i="12"/>
  <c r="DQ902" i="12"/>
  <c r="CW902" i="12"/>
  <c r="DG1912" i="12"/>
  <c r="CC2417" i="12"/>
  <c r="FY397" i="12"/>
  <c r="FO397" i="12"/>
  <c r="AY1407" i="12"/>
  <c r="AE397" i="12"/>
  <c r="DQ397" i="12"/>
  <c r="GI902" i="12"/>
  <c r="FE902" i="12"/>
  <c r="EU2417" i="12"/>
  <c r="CW1407" i="12"/>
  <c r="U397" i="12"/>
  <c r="A2417" i="12"/>
  <c r="U2417" i="12"/>
  <c r="K2417" i="12"/>
  <c r="FP398" i="12" l="1"/>
  <c r="AP2418" i="12"/>
  <c r="EV1913" i="12"/>
  <c r="FP903" i="12"/>
  <c r="DR1913" i="12"/>
  <c r="EV398" i="12"/>
  <c r="EL1408" i="12"/>
  <c r="FF903" i="12"/>
  <c r="BT903" i="12"/>
  <c r="BT1913" i="12"/>
  <c r="DH1408" i="12"/>
  <c r="BJ2418" i="12"/>
  <c r="CD1913" i="12"/>
  <c r="EB903" i="12"/>
  <c r="GJ1913" i="12"/>
  <c r="GJ1408" i="12"/>
  <c r="EL1913" i="12"/>
  <c r="DH398" i="12"/>
  <c r="CN1408" i="12"/>
  <c r="EV903" i="12"/>
  <c r="CX903" i="12"/>
  <c r="EL903" i="12"/>
  <c r="CD398" i="12"/>
  <c r="AZ2418" i="12"/>
  <c r="FP1913" i="12"/>
  <c r="GJ903" i="12"/>
  <c r="V1913" i="12"/>
  <c r="AP903" i="12"/>
  <c r="DR903" i="12"/>
  <c r="DR1408" i="12"/>
  <c r="DR2418" i="12"/>
  <c r="CN1913" i="12"/>
  <c r="BJ1913" i="12"/>
  <c r="BT2418" i="12"/>
  <c r="L1913" i="12"/>
  <c r="AF398" i="12"/>
  <c r="DH1913" i="12"/>
  <c r="BJ1408" i="12"/>
  <c r="AF1913" i="12"/>
  <c r="CX2418" i="12"/>
  <c r="BT1408" i="12"/>
  <c r="B1408" i="12"/>
  <c r="FF2418" i="12"/>
  <c r="FZ1913" i="12"/>
  <c r="L1408" i="12"/>
  <c r="AF1408" i="12"/>
  <c r="EB1913" i="12"/>
  <c r="CX398" i="12"/>
  <c r="EB398" i="12"/>
  <c r="GJ398" i="12"/>
  <c r="CX1913" i="12"/>
  <c r="CD903" i="12"/>
  <c r="CN903" i="12"/>
  <c r="DH2418" i="12"/>
  <c r="BJ903" i="12"/>
  <c r="FZ2418" i="12"/>
  <c r="EB1408" i="12"/>
  <c r="B397" i="12"/>
  <c r="EV2418" i="12"/>
  <c r="V398" i="12"/>
  <c r="CN398" i="12"/>
  <c r="GJ2418" i="12"/>
  <c r="AZ903" i="12"/>
  <c r="CD1408" i="12"/>
  <c r="AP398" i="12"/>
  <c r="B903" i="12"/>
  <c r="BJ398" i="12"/>
  <c r="FZ1408" i="12"/>
  <c r="DH903" i="12"/>
  <c r="AP1408" i="12"/>
  <c r="EB2418" i="12"/>
  <c r="AF903" i="12"/>
  <c r="CD2418" i="12"/>
  <c r="FF1408" i="12"/>
  <c r="AZ1913" i="12"/>
  <c r="BT398" i="12"/>
  <c r="L398" i="12"/>
  <c r="FP1408" i="12"/>
  <c r="FF398" i="12"/>
  <c r="FF1913" i="12"/>
  <c r="EV1408" i="12"/>
  <c r="DR398" i="12"/>
  <c r="EL2418" i="12"/>
  <c r="V2418" i="12"/>
  <c r="AZ398" i="12"/>
  <c r="FZ398" i="12"/>
  <c r="AZ1408" i="12"/>
  <c r="AP1913" i="12"/>
  <c r="FP2418" i="12"/>
  <c r="L903" i="12"/>
  <c r="L2418" i="12"/>
  <c r="V1408" i="12"/>
  <c r="CN2418" i="12"/>
  <c r="CX1408" i="12"/>
  <c r="AF2418" i="12"/>
  <c r="B1913" i="12"/>
  <c r="B2418" i="12"/>
  <c r="EL398" i="12"/>
  <c r="V903" i="12"/>
  <c r="FZ903" i="12"/>
  <c r="EK1408" i="12"/>
  <c r="DG2418" i="12"/>
  <c r="BS1913" i="12"/>
  <c r="CW398" i="12"/>
  <c r="EA2418" i="12"/>
  <c r="GI2418" i="12"/>
  <c r="FY398" i="12"/>
  <c r="FY2418" i="12"/>
  <c r="U398" i="12"/>
  <c r="DQ903" i="12"/>
  <c r="EA398" i="12"/>
  <c r="DQ1913" i="12"/>
  <c r="GI903" i="12"/>
  <c r="K1408" i="12"/>
  <c r="FO398" i="12"/>
  <c r="FE1408" i="12"/>
  <c r="DG1913" i="12"/>
  <c r="EU2418" i="12"/>
  <c r="EA1408" i="12"/>
  <c r="EK2418" i="12"/>
  <c r="EK1913" i="12"/>
  <c r="CW2418" i="12"/>
  <c r="EK903" i="12"/>
  <c r="GI1913" i="12"/>
  <c r="AO1913" i="12"/>
  <c r="FY903" i="12"/>
  <c r="BI1408" i="12"/>
  <c r="BS2418" i="12"/>
  <c r="FY1408" i="12"/>
  <c r="AY1408" i="12"/>
  <c r="CM903" i="12"/>
  <c r="EK398" i="12"/>
  <c r="K398" i="12"/>
  <c r="CC1408" i="12"/>
  <c r="CW1408" i="12"/>
  <c r="GI1408" i="12"/>
  <c r="FO2418" i="12"/>
  <c r="AO2418" i="12"/>
  <c r="CW903" i="12"/>
  <c r="DG1408" i="12"/>
  <c r="FO1408" i="12"/>
  <c r="EU398" i="12"/>
  <c r="DG903" i="12"/>
  <c r="A903" i="12"/>
  <c r="CC398" i="12"/>
  <c r="AE1408" i="12"/>
  <c r="AE903" i="12"/>
  <c r="EU903" i="12"/>
  <c r="AY398" i="12"/>
  <c r="FE1913" i="12"/>
  <c r="BS398" i="12"/>
  <c r="BI1913" i="12"/>
  <c r="FE903" i="12"/>
  <c r="FE2418" i="12"/>
  <c r="CC903" i="12"/>
  <c r="AY2418" i="12"/>
  <c r="FE398" i="12"/>
  <c r="A1408" i="12"/>
  <c r="DQ1408" i="12"/>
  <c r="AO1408" i="12"/>
  <c r="A397" i="12"/>
  <c r="AY903" i="12"/>
  <c r="U903" i="12"/>
  <c r="CW1913" i="12"/>
  <c r="FO903" i="12"/>
  <c r="BI398" i="12"/>
  <c r="BI2418" i="12"/>
  <c r="AE1913" i="12"/>
  <c r="K1913" i="12"/>
  <c r="AY1913" i="12"/>
  <c r="BS1408" i="12"/>
  <c r="DG398" i="12"/>
  <c r="K2418" i="12"/>
  <c r="EA903" i="12"/>
  <c r="AO398" i="12"/>
  <c r="A2418" i="12"/>
  <c r="U2418" i="12"/>
  <c r="CC2418" i="12"/>
  <c r="AE398" i="12"/>
  <c r="U1913" i="12"/>
  <c r="CM2418" i="12"/>
  <c r="K903" i="12"/>
  <c r="CC1913" i="12"/>
  <c r="BI903" i="12"/>
  <c r="DQ398" i="12"/>
  <c r="GI398" i="12"/>
  <c r="EU1408" i="12"/>
  <c r="EU1913" i="12"/>
  <c r="FY1913" i="12"/>
  <c r="CM1913" i="12"/>
  <c r="EA1913" i="12"/>
  <c r="FO1913" i="12"/>
  <c r="CM1408" i="12"/>
  <c r="AE2418" i="12"/>
  <c r="DQ2418" i="12"/>
  <c r="A1913" i="12"/>
  <c r="CM398" i="12"/>
  <c r="U1408" i="12"/>
  <c r="BS903" i="12"/>
  <c r="AO903" i="12"/>
  <c r="V904" i="12" l="1"/>
  <c r="AZ1409" i="12"/>
  <c r="EB2419" i="12"/>
  <c r="EV2419" i="12"/>
  <c r="AF1914" i="12"/>
  <c r="CD399" i="12"/>
  <c r="DH1409" i="12"/>
  <c r="FZ904" i="12"/>
  <c r="B1914" i="12"/>
  <c r="V1409" i="12"/>
  <c r="AP1914" i="12"/>
  <c r="V2419" i="12"/>
  <c r="FF1914" i="12"/>
  <c r="BT399" i="12"/>
  <c r="AF904" i="12"/>
  <c r="FZ1409" i="12"/>
  <c r="CD1409" i="12"/>
  <c r="V399" i="12"/>
  <c r="FZ2419" i="12"/>
  <c r="CD904" i="12"/>
  <c r="CX399" i="12"/>
  <c r="FZ1914" i="12"/>
  <c r="CX2419" i="12"/>
  <c r="AF399" i="12"/>
  <c r="CN1914" i="12"/>
  <c r="AP904" i="12"/>
  <c r="AZ2419" i="12"/>
  <c r="EV904" i="12"/>
  <c r="GJ1409" i="12"/>
  <c r="BJ2419" i="12"/>
  <c r="FF904" i="12"/>
  <c r="FP904" i="12"/>
  <c r="AF2419" i="12"/>
  <c r="EL2419" i="12"/>
  <c r="BJ399" i="12"/>
  <c r="BJ904" i="12"/>
  <c r="FF2419" i="12"/>
  <c r="V1914" i="12"/>
  <c r="EL1409" i="12"/>
  <c r="EL399" i="12"/>
  <c r="CX1409" i="12"/>
  <c r="L904" i="12"/>
  <c r="FZ399" i="12"/>
  <c r="DR399" i="12"/>
  <c r="FP1409" i="12"/>
  <c r="FF1409" i="12"/>
  <c r="AP1409" i="12"/>
  <c r="B904" i="12"/>
  <c r="GJ2419" i="12"/>
  <c r="B398" i="12"/>
  <c r="DH2419" i="12"/>
  <c r="GJ399" i="12"/>
  <c r="AF1409" i="12"/>
  <c r="B1409" i="12"/>
  <c r="BJ1409" i="12"/>
  <c r="BT2419" i="12"/>
  <c r="DR1409" i="12"/>
  <c r="GJ904" i="12"/>
  <c r="EL904" i="12"/>
  <c r="DH399" i="12"/>
  <c r="EB904" i="12"/>
  <c r="BT1914" i="12"/>
  <c r="EV399" i="12"/>
  <c r="AP2419" i="12"/>
  <c r="L2419" i="12"/>
  <c r="FF399" i="12"/>
  <c r="AZ1914" i="12"/>
  <c r="AZ904" i="12"/>
  <c r="CX1914" i="12"/>
  <c r="EB1914" i="12"/>
  <c r="L1914" i="12"/>
  <c r="DR2419" i="12"/>
  <c r="CN1409" i="12"/>
  <c r="GJ1914" i="12"/>
  <c r="EV1914" i="12"/>
  <c r="B2419" i="12"/>
  <c r="CN2419" i="12"/>
  <c r="FP2419" i="12"/>
  <c r="AZ399" i="12"/>
  <c r="EV1409" i="12"/>
  <c r="L399" i="12"/>
  <c r="CD2419" i="12"/>
  <c r="DH904" i="12"/>
  <c r="AP399" i="12"/>
  <c r="CN399" i="12"/>
  <c r="EB1409" i="12"/>
  <c r="CN904" i="12"/>
  <c r="EB399" i="12"/>
  <c r="L1409" i="12"/>
  <c r="BT1409" i="12"/>
  <c r="DH1914" i="12"/>
  <c r="BJ1914" i="12"/>
  <c r="DR904" i="12"/>
  <c r="FP1914" i="12"/>
  <c r="CX904" i="12"/>
  <c r="EL1914" i="12"/>
  <c r="CD1914" i="12"/>
  <c r="BT904" i="12"/>
  <c r="DR1914" i="12"/>
  <c r="FP399" i="12"/>
  <c r="AE1409" i="12"/>
  <c r="AY2419" i="12"/>
  <c r="EK1409" i="12"/>
  <c r="CC399" i="12"/>
  <c r="CW1409" i="12"/>
  <c r="CM2419" i="12"/>
  <c r="BI1914" i="12"/>
  <c r="DQ1409" i="12"/>
  <c r="FY399" i="12"/>
  <c r="AO904" i="12"/>
  <c r="CW1914" i="12"/>
  <c r="FO2419" i="12"/>
  <c r="EA399" i="12"/>
  <c r="EK399" i="12"/>
  <c r="U2419" i="12"/>
  <c r="EU399" i="12"/>
  <c r="FE1409" i="12"/>
  <c r="AY1409" i="12"/>
  <c r="AE2419" i="12"/>
  <c r="GI1914" i="12"/>
  <c r="FE904" i="12"/>
  <c r="CM1409" i="12"/>
  <c r="FY1409" i="12"/>
  <c r="BS2419" i="12"/>
  <c r="CM1914" i="12"/>
  <c r="K1409" i="12"/>
  <c r="GI2419" i="12"/>
  <c r="DQ399" i="12"/>
  <c r="DQ904" i="12"/>
  <c r="EU1409" i="12"/>
  <c r="AE1914" i="12"/>
  <c r="AY399" i="12"/>
  <c r="DQ2419" i="12"/>
  <c r="A904" i="12"/>
  <c r="A398" i="12"/>
  <c r="DG1409" i="12"/>
  <c r="BS399" i="12"/>
  <c r="BS904" i="12"/>
  <c r="BS1914" i="12"/>
  <c r="AO2419" i="12"/>
  <c r="FO904" i="12"/>
  <c r="EU1914" i="12"/>
  <c r="U1914" i="12"/>
  <c r="DG1914" i="12"/>
  <c r="GI1409" i="12"/>
  <c r="DQ1914" i="12"/>
  <c r="CC904" i="12"/>
  <c r="K2419" i="12"/>
  <c r="BI2419" i="12"/>
  <c r="FY2419" i="12"/>
  <c r="CW904" i="12"/>
  <c r="A1409" i="12"/>
  <c r="AO1409" i="12"/>
  <c r="EK2419" i="12"/>
  <c r="EK1914" i="12"/>
  <c r="FE2419" i="12"/>
  <c r="EA2419" i="12"/>
  <c r="DG399" i="12"/>
  <c r="FE1914" i="12"/>
  <c r="CM904" i="12"/>
  <c r="K1914" i="12"/>
  <c r="CC1409" i="12"/>
  <c r="DG904" i="12"/>
  <c r="CW399" i="12"/>
  <c r="DG2419" i="12"/>
  <c r="BI1409" i="12"/>
  <c r="K904" i="12"/>
  <c r="AO1914" i="12"/>
  <c r="AE904" i="12"/>
  <c r="CC2419" i="12"/>
  <c r="AE399" i="12"/>
  <c r="EA1409" i="12"/>
  <c r="FY904" i="12"/>
  <c r="AY1914" i="12"/>
  <c r="CW2419" i="12"/>
  <c r="A1914" i="12"/>
  <c r="K399" i="12"/>
  <c r="BI904" i="12"/>
  <c r="EA904" i="12"/>
  <c r="BS1409" i="12"/>
  <c r="EK904" i="12"/>
  <c r="FE399" i="12"/>
  <c r="U1409" i="12"/>
  <c r="AY904" i="12"/>
  <c r="EU2419" i="12"/>
  <c r="A2419" i="12"/>
  <c r="EU904" i="12"/>
  <c r="EA1914" i="12"/>
  <c r="U399" i="12"/>
  <c r="BI399" i="12"/>
  <c r="CC1914" i="12"/>
  <c r="U904" i="12"/>
  <c r="FO1914" i="12"/>
  <c r="FO399" i="12"/>
  <c r="GI399" i="12"/>
  <c r="FY1914" i="12"/>
  <c r="FO1409" i="12"/>
  <c r="GI904" i="12"/>
  <c r="CM399" i="12"/>
  <c r="AO399" i="12"/>
  <c r="DH1915" i="12" l="1"/>
  <c r="AZ400" i="12"/>
  <c r="EV400" i="12"/>
  <c r="DH2420" i="12"/>
  <c r="BJ400" i="12"/>
  <c r="CX2420" i="12"/>
  <c r="DH1410" i="12"/>
  <c r="FP400" i="12"/>
  <c r="EL1915" i="12"/>
  <c r="BJ1915" i="12"/>
  <c r="EB400" i="12"/>
  <c r="AP400" i="12"/>
  <c r="EV1410" i="12"/>
  <c r="B2420" i="12"/>
  <c r="DR2420" i="12"/>
  <c r="AZ905" i="12"/>
  <c r="AP2420" i="12"/>
  <c r="DH400" i="12"/>
  <c r="BT2420" i="12"/>
  <c r="GJ400" i="12"/>
  <c r="B905" i="12"/>
  <c r="DR400" i="12"/>
  <c r="EL400" i="12"/>
  <c r="BJ905" i="12"/>
  <c r="FP905" i="12"/>
  <c r="EV905" i="12"/>
  <c r="AF400" i="12"/>
  <c r="CD905" i="12"/>
  <c r="FZ1410" i="12"/>
  <c r="V2420" i="12"/>
  <c r="FZ905" i="12"/>
  <c r="EV2420" i="12"/>
  <c r="CX905" i="12"/>
  <c r="DH905" i="12"/>
  <c r="L1915" i="12"/>
  <c r="BJ1410" i="12"/>
  <c r="EL1410" i="12"/>
  <c r="AZ2420" i="12"/>
  <c r="AP1915" i="12"/>
  <c r="BT905" i="12"/>
  <c r="FP1915" i="12"/>
  <c r="BT1410" i="12"/>
  <c r="EB1410" i="12"/>
  <c r="CD2420" i="12"/>
  <c r="FP2420" i="12"/>
  <c r="GJ1915" i="12"/>
  <c r="EB1915" i="12"/>
  <c r="FF400" i="12"/>
  <c r="BT1915" i="12"/>
  <c r="GJ905" i="12"/>
  <c r="B1410" i="12"/>
  <c r="B399" i="12"/>
  <c r="FF1410" i="12"/>
  <c r="L905" i="12"/>
  <c r="V1915" i="12"/>
  <c r="EL2420" i="12"/>
  <c r="BJ2420" i="12"/>
  <c r="AP905" i="12"/>
  <c r="FZ1915" i="12"/>
  <c r="V400" i="12"/>
  <c r="BT400" i="12"/>
  <c r="V1410" i="12"/>
  <c r="CD400" i="12"/>
  <c r="AZ1410" i="12"/>
  <c r="DR1915" i="12"/>
  <c r="CN905" i="12"/>
  <c r="EV1915" i="12"/>
  <c r="AZ1915" i="12"/>
  <c r="EL905" i="12"/>
  <c r="AP1410" i="12"/>
  <c r="FZ400" i="12"/>
  <c r="FF905" i="12"/>
  <c r="FZ2420" i="12"/>
  <c r="AF905" i="12"/>
  <c r="EB2420" i="12"/>
  <c r="CD1915" i="12"/>
  <c r="DR905" i="12"/>
  <c r="L1410" i="12"/>
  <c r="CN400" i="12"/>
  <c r="L400" i="12"/>
  <c r="CN2420" i="12"/>
  <c r="CN1410" i="12"/>
  <c r="CX1915" i="12"/>
  <c r="L2420" i="12"/>
  <c r="EB905" i="12"/>
  <c r="DR1410" i="12"/>
  <c r="AF1410" i="12"/>
  <c r="GJ2420" i="12"/>
  <c r="FP1410" i="12"/>
  <c r="CX1410" i="12"/>
  <c r="FF2420" i="12"/>
  <c r="AF2420" i="12"/>
  <c r="GJ1410" i="12"/>
  <c r="CN1915" i="12"/>
  <c r="CX400" i="12"/>
  <c r="CD1410" i="12"/>
  <c r="FF1915" i="12"/>
  <c r="B1915" i="12"/>
  <c r="AF1915" i="12"/>
  <c r="V905" i="12"/>
  <c r="K400" i="12"/>
  <c r="CM400" i="12"/>
  <c r="CC400" i="12"/>
  <c r="AY2420" i="12"/>
  <c r="CW400" i="12"/>
  <c r="EK400" i="12"/>
  <c r="DQ1410" i="12"/>
  <c r="CM2420" i="12"/>
  <c r="EU1915" i="12"/>
  <c r="FO1410" i="12"/>
  <c r="CM1915" i="12"/>
  <c r="AY1410" i="12"/>
  <c r="BI1915" i="12"/>
  <c r="CC2420" i="12"/>
  <c r="GI1915" i="12"/>
  <c r="CW1410" i="12"/>
  <c r="K1410" i="12"/>
  <c r="EU905" i="12"/>
  <c r="DG905" i="12"/>
  <c r="K1915" i="12"/>
  <c r="AO1915" i="12"/>
  <c r="A1410" i="12"/>
  <c r="U400" i="12"/>
  <c r="EK1410" i="12"/>
  <c r="FE1915" i="12"/>
  <c r="EU1410" i="12"/>
  <c r="BS1410" i="12"/>
  <c r="BS2420" i="12"/>
  <c r="CM905" i="12"/>
  <c r="AE905" i="12"/>
  <c r="BI1410" i="12"/>
  <c r="FO1915" i="12"/>
  <c r="AE1915" i="12"/>
  <c r="CC1410" i="12"/>
  <c r="DQ2420" i="12"/>
  <c r="EA1915" i="12"/>
  <c r="K905" i="12"/>
  <c r="AY905" i="12"/>
  <c r="K2420" i="12"/>
  <c r="FY2420" i="12"/>
  <c r="BS400" i="12"/>
  <c r="FE400" i="12"/>
  <c r="EU2420" i="12"/>
  <c r="BI400" i="12"/>
  <c r="CW905" i="12"/>
  <c r="A905" i="12"/>
  <c r="DG400" i="12"/>
  <c r="BS905" i="12"/>
  <c r="DG2420" i="12"/>
  <c r="CW2420" i="12"/>
  <c r="AO400" i="12"/>
  <c r="BS1915" i="12"/>
  <c r="EA905" i="12"/>
  <c r="EU400" i="12"/>
  <c r="AY400" i="12"/>
  <c r="FE905" i="12"/>
  <c r="DG1915" i="12"/>
  <c r="GI400" i="12"/>
  <c r="U1410" i="12"/>
  <c r="CM1410" i="12"/>
  <c r="AO905" i="12"/>
  <c r="EK2420" i="12"/>
  <c r="BI905" i="12"/>
  <c r="BI2420" i="12"/>
  <c r="FO905" i="12"/>
  <c r="FE1410" i="12"/>
  <c r="AE2420" i="12"/>
  <c r="GI2420" i="12"/>
  <c r="DQ905" i="12"/>
  <c r="AE1410" i="12"/>
  <c r="U1915" i="12"/>
  <c r="DQ400" i="12"/>
  <c r="GI905" i="12"/>
  <c r="AO1410" i="12"/>
  <c r="FY905" i="12"/>
  <c r="FY400" i="12"/>
  <c r="AO2420" i="12"/>
  <c r="U905" i="12"/>
  <c r="AY1915" i="12"/>
  <c r="FY1410" i="12"/>
  <c r="DQ1915" i="12"/>
  <c r="A399" i="12"/>
  <c r="FY1915" i="12"/>
  <c r="CC905" i="12"/>
  <c r="CC1915" i="12"/>
  <c r="EK1915" i="12"/>
  <c r="EK905" i="12"/>
  <c r="EA1410" i="12"/>
  <c r="GI1410" i="12"/>
  <c r="U2420" i="12"/>
  <c r="EA400" i="12"/>
  <c r="A2420" i="12"/>
  <c r="AE400" i="12"/>
  <c r="EA2420" i="12"/>
  <c r="FE2420" i="12"/>
  <c r="FO400" i="12"/>
  <c r="A1915" i="12"/>
  <c r="CW1915" i="12"/>
  <c r="FO2420" i="12"/>
  <c r="DG1410" i="12"/>
  <c r="FF2421" i="12" l="1"/>
  <c r="CN401" i="12"/>
  <c r="CD401" i="12"/>
  <c r="B1411" i="12"/>
  <c r="L1916" i="12"/>
  <c r="EL401" i="12"/>
  <c r="EB401" i="12"/>
  <c r="V906" i="12"/>
  <c r="CD1411" i="12"/>
  <c r="AF2421" i="12"/>
  <c r="GJ2421" i="12"/>
  <c r="L2421" i="12"/>
  <c r="L401" i="12"/>
  <c r="CD1916" i="12"/>
  <c r="FF906" i="12"/>
  <c r="AZ1916" i="12"/>
  <c r="AZ1411" i="12"/>
  <c r="V401" i="12"/>
  <c r="EL2421" i="12"/>
  <c r="B400" i="12"/>
  <c r="FF401" i="12"/>
  <c r="CD2421" i="12"/>
  <c r="BT906" i="12"/>
  <c r="BJ1411" i="12"/>
  <c r="EV2421" i="12"/>
  <c r="CD906" i="12"/>
  <c r="BJ906" i="12"/>
  <c r="GJ401" i="12"/>
  <c r="AZ906" i="12"/>
  <c r="AP401" i="12"/>
  <c r="FP401" i="12"/>
  <c r="DH2421" i="12"/>
  <c r="AF1916" i="12"/>
  <c r="CX1916" i="12"/>
  <c r="FZ401" i="12"/>
  <c r="V1916" i="12"/>
  <c r="EB1411" i="12"/>
  <c r="AF401" i="12"/>
  <c r="DH1411" i="12"/>
  <c r="B1916" i="12"/>
  <c r="CN1916" i="12"/>
  <c r="CX1411" i="12"/>
  <c r="DR1411" i="12"/>
  <c r="CN1411" i="12"/>
  <c r="L1411" i="12"/>
  <c r="AF906" i="12"/>
  <c r="AP1411" i="12"/>
  <c r="CN906" i="12"/>
  <c r="V1411" i="12"/>
  <c r="AP906" i="12"/>
  <c r="L906" i="12"/>
  <c r="GJ906" i="12"/>
  <c r="GJ1916" i="12"/>
  <c r="BT1411" i="12"/>
  <c r="AZ2421" i="12"/>
  <c r="DH906" i="12"/>
  <c r="V2421" i="12"/>
  <c r="EV906" i="12"/>
  <c r="DR401" i="12"/>
  <c r="DH401" i="12"/>
  <c r="B2421" i="12"/>
  <c r="BJ1916" i="12"/>
  <c r="CX2421" i="12"/>
  <c r="AZ401" i="12"/>
  <c r="CX401" i="12"/>
  <c r="AF1411" i="12"/>
  <c r="EB2421" i="12"/>
  <c r="EV1916" i="12"/>
  <c r="FZ1916" i="12"/>
  <c r="EB1916" i="12"/>
  <c r="AP1916" i="12"/>
  <c r="FZ906" i="12"/>
  <c r="BT2421" i="12"/>
  <c r="DR2421" i="12"/>
  <c r="EV401" i="12"/>
  <c r="FF1916" i="12"/>
  <c r="GJ1411" i="12"/>
  <c r="FP1411" i="12"/>
  <c r="EB906" i="12"/>
  <c r="CN2421" i="12"/>
  <c r="DR906" i="12"/>
  <c r="FZ2421" i="12"/>
  <c r="EL906" i="12"/>
  <c r="DR1916" i="12"/>
  <c r="BT401" i="12"/>
  <c r="BJ2421" i="12"/>
  <c r="FF1411" i="12"/>
  <c r="BT1916" i="12"/>
  <c r="FP2421" i="12"/>
  <c r="FP1916" i="12"/>
  <c r="EL1411" i="12"/>
  <c r="CX906" i="12"/>
  <c r="FZ1411" i="12"/>
  <c r="FP906" i="12"/>
  <c r="B906" i="12"/>
  <c r="AP2421" i="12"/>
  <c r="EV1411" i="12"/>
  <c r="EL1916" i="12"/>
  <c r="BJ401" i="12"/>
  <c r="DH1916" i="12"/>
  <c r="DG1411" i="12"/>
  <c r="CC1411" i="12"/>
  <c r="FY1411" i="12"/>
  <c r="AO1916" i="12"/>
  <c r="K906" i="12"/>
  <c r="DG1916" i="12"/>
  <c r="U2421" i="12"/>
  <c r="K2421" i="12"/>
  <c r="AO401" i="12"/>
  <c r="FE1916" i="12"/>
  <c r="U1411" i="12"/>
  <c r="AE401" i="12"/>
  <c r="CW401" i="12"/>
  <c r="GI906" i="12"/>
  <c r="K1916" i="12"/>
  <c r="AE2421" i="12"/>
  <c r="BI906" i="12"/>
  <c r="FO1916" i="12"/>
  <c r="EA2421" i="12"/>
  <c r="A2421" i="12"/>
  <c r="K1411" i="12"/>
  <c r="DG2421" i="12"/>
  <c r="AY1916" i="12"/>
  <c r="CW2421" i="12"/>
  <c r="EA1411" i="12"/>
  <c r="K401" i="12"/>
  <c r="EK401" i="12"/>
  <c r="DQ1411" i="12"/>
  <c r="CW1916" i="12"/>
  <c r="EU1411" i="12"/>
  <c r="FO2421" i="12"/>
  <c r="AE906" i="12"/>
  <c r="GI1411" i="12"/>
  <c r="BS2421" i="12"/>
  <c r="FY401" i="12"/>
  <c r="AO906" i="12"/>
  <c r="A1916" i="12"/>
  <c r="BS1411" i="12"/>
  <c r="EK2421" i="12"/>
  <c r="AY906" i="12"/>
  <c r="FY2421" i="12"/>
  <c r="BI1411" i="12"/>
  <c r="BI2421" i="12"/>
  <c r="AO1411" i="12"/>
  <c r="GI1916" i="12"/>
  <c r="BI1916" i="12"/>
  <c r="EA906" i="12"/>
  <c r="EK1411" i="12"/>
  <c r="BI401" i="12"/>
  <c r="A906" i="12"/>
  <c r="EU2421" i="12"/>
  <c r="CM2421" i="12"/>
  <c r="DQ401" i="12"/>
  <c r="EA401" i="12"/>
  <c r="AE1411" i="12"/>
  <c r="AO2421" i="12"/>
  <c r="CM1411" i="12"/>
  <c r="GI401" i="12"/>
  <c r="FE2421" i="12"/>
  <c r="U401" i="12"/>
  <c r="FO1411" i="12"/>
  <c r="EK1916" i="12"/>
  <c r="DG906" i="12"/>
  <c r="CM906" i="12"/>
  <c r="DG401" i="12"/>
  <c r="AE1916" i="12"/>
  <c r="CC401" i="12"/>
  <c r="AY2421" i="12"/>
  <c r="U906" i="12"/>
  <c r="BS1916" i="12"/>
  <c r="AY401" i="12"/>
  <c r="CC906" i="12"/>
  <c r="BS906" i="12"/>
  <c r="EU1916" i="12"/>
  <c r="EU906" i="12"/>
  <c r="EK906" i="12"/>
  <c r="CM1916" i="12"/>
  <c r="FE1411" i="12"/>
  <c r="FY1916" i="12"/>
  <c r="GI2421" i="12"/>
  <c r="FY906" i="12"/>
  <c r="A1411" i="12"/>
  <c r="CW1411" i="12"/>
  <c r="DQ1916" i="12"/>
  <c r="A400" i="12"/>
  <c r="CC2421" i="12"/>
  <c r="AY1411" i="12"/>
  <c r="CC1916" i="12"/>
  <c r="FE401" i="12"/>
  <c r="CM401" i="12"/>
  <c r="BS401" i="12"/>
  <c r="DQ2421" i="12"/>
  <c r="FE906" i="12"/>
  <c r="DQ906" i="12"/>
  <c r="EU401" i="12"/>
  <c r="FO906" i="12"/>
  <c r="CW906" i="12"/>
  <c r="EA1916" i="12"/>
  <c r="FO401" i="12"/>
  <c r="U1916" i="12"/>
  <c r="EL1412" i="12" l="1"/>
  <c r="EV402" i="12"/>
  <c r="DR402" i="12"/>
  <c r="DR1412" i="12"/>
  <c r="FP402" i="12"/>
  <c r="FF907" i="12"/>
  <c r="GJ2422" i="12"/>
  <c r="DH1917" i="12"/>
  <c r="AP2422" i="12"/>
  <c r="CX907" i="12"/>
  <c r="BT1917" i="12"/>
  <c r="DR1917" i="12"/>
  <c r="CN2422" i="12"/>
  <c r="FF1917" i="12"/>
  <c r="FZ907" i="12"/>
  <c r="EV1917" i="12"/>
  <c r="AZ402" i="12"/>
  <c r="DH402" i="12"/>
  <c r="DH907" i="12"/>
  <c r="GJ907" i="12"/>
  <c r="CN907" i="12"/>
  <c r="CN1412" i="12"/>
  <c r="B1917" i="12"/>
  <c r="V1917" i="12"/>
  <c r="DH2422" i="12"/>
  <c r="GJ402" i="12"/>
  <c r="BJ1412" i="12"/>
  <c r="B401" i="12"/>
  <c r="AZ1917" i="12"/>
  <c r="L2422" i="12"/>
  <c r="V907" i="12"/>
  <c r="B1412" i="12"/>
  <c r="FF1412" i="12"/>
  <c r="EB907" i="12"/>
  <c r="CX2422" i="12"/>
  <c r="L907" i="12"/>
  <c r="FZ402" i="12"/>
  <c r="EL2422" i="12"/>
  <c r="CD402" i="12"/>
  <c r="EL1917" i="12"/>
  <c r="FP907" i="12"/>
  <c r="FP1917" i="12"/>
  <c r="BJ2422" i="12"/>
  <c r="FZ2422" i="12"/>
  <c r="FP1412" i="12"/>
  <c r="DR2422" i="12"/>
  <c r="EB1917" i="12"/>
  <c r="AF1412" i="12"/>
  <c r="BJ1917" i="12"/>
  <c r="EV907" i="12"/>
  <c r="BT1412" i="12"/>
  <c r="AP907" i="12"/>
  <c r="AF907" i="12"/>
  <c r="CX1412" i="12"/>
  <c r="AF402" i="12"/>
  <c r="CX1917" i="12"/>
  <c r="AP402" i="12"/>
  <c r="CD907" i="12"/>
  <c r="CD2422" i="12"/>
  <c r="V402" i="12"/>
  <c r="CD1917" i="12"/>
  <c r="AF2422" i="12"/>
  <c r="EL402" i="12"/>
  <c r="CN402" i="12"/>
  <c r="BJ402" i="12"/>
  <c r="B907" i="12"/>
  <c r="EL907" i="12"/>
  <c r="AP1917" i="12"/>
  <c r="EB2422" i="12"/>
  <c r="AZ2422" i="12"/>
  <c r="AP1412" i="12"/>
  <c r="DH1412" i="12"/>
  <c r="BJ907" i="12"/>
  <c r="BT907" i="12"/>
  <c r="EB402" i="12"/>
  <c r="EV1412" i="12"/>
  <c r="FZ1412" i="12"/>
  <c r="FP2422" i="12"/>
  <c r="BT402" i="12"/>
  <c r="DR907" i="12"/>
  <c r="GJ1412" i="12"/>
  <c r="BT2422" i="12"/>
  <c r="FZ1917" i="12"/>
  <c r="CX402" i="12"/>
  <c r="B2422" i="12"/>
  <c r="V2422" i="12"/>
  <c r="GJ1917" i="12"/>
  <c r="V1412" i="12"/>
  <c r="L1412" i="12"/>
  <c r="CN1917" i="12"/>
  <c r="EB1412" i="12"/>
  <c r="AF1917" i="12"/>
  <c r="AZ907" i="12"/>
  <c r="EV2422" i="12"/>
  <c r="FF402" i="12"/>
  <c r="AZ1412" i="12"/>
  <c r="L402" i="12"/>
  <c r="CD1412" i="12"/>
  <c r="L1917" i="12"/>
  <c r="FF2422" i="12"/>
  <c r="DQ1412" i="12"/>
  <c r="EA1412" i="12"/>
  <c r="CC1917" i="12"/>
  <c r="DQ1917" i="12"/>
  <c r="EA402" i="12"/>
  <c r="CM2422" i="12"/>
  <c r="DQ402" i="12"/>
  <c r="A2422" i="12"/>
  <c r="DG1412" i="12"/>
  <c r="A1412" i="12"/>
  <c r="EK1412" i="12"/>
  <c r="A907" i="12"/>
  <c r="AO1412" i="12"/>
  <c r="BS2422" i="12"/>
  <c r="AO907" i="12"/>
  <c r="DG2422" i="12"/>
  <c r="FE1412" i="12"/>
  <c r="CM907" i="12"/>
  <c r="AY1412" i="12"/>
  <c r="CW907" i="12"/>
  <c r="AE1412" i="12"/>
  <c r="FO907" i="12"/>
  <c r="AE402" i="12"/>
  <c r="BS402" i="12"/>
  <c r="A401" i="12"/>
  <c r="CW2422" i="12"/>
  <c r="BI1412" i="12"/>
  <c r="DQ2422" i="12"/>
  <c r="CM1917" i="12"/>
  <c r="DG907" i="12"/>
  <c r="K1917" i="12"/>
  <c r="BS1412" i="12"/>
  <c r="CM1412" i="12"/>
  <c r="CM402" i="12"/>
  <c r="AE1917" i="12"/>
  <c r="BS907" i="12"/>
  <c r="AY1917" i="12"/>
  <c r="CW1412" i="12"/>
  <c r="AO2422" i="12"/>
  <c r="K2422" i="12"/>
  <c r="FY402" i="12"/>
  <c r="FE1917" i="12"/>
  <c r="FO402" i="12"/>
  <c r="CC907" i="12"/>
  <c r="U402" i="12"/>
  <c r="EK402" i="12"/>
  <c r="EU1412" i="12"/>
  <c r="CC402" i="12"/>
  <c r="U2422" i="12"/>
  <c r="AO1917" i="12"/>
  <c r="FO2422" i="12"/>
  <c r="K402" i="12"/>
  <c r="GI1917" i="12"/>
  <c r="FE2422" i="12"/>
  <c r="CC2422" i="12"/>
  <c r="BI2422" i="12"/>
  <c r="AY402" i="12"/>
  <c r="FO1412" i="12"/>
  <c r="DG402" i="12"/>
  <c r="FO1917" i="12"/>
  <c r="EA2422" i="12"/>
  <c r="GI2422" i="12"/>
  <c r="EA1917" i="12"/>
  <c r="EU1917" i="12"/>
  <c r="EU907" i="12"/>
  <c r="GI907" i="12"/>
  <c r="U1917" i="12"/>
  <c r="EA907" i="12"/>
  <c r="FY1917" i="12"/>
  <c r="FY2422" i="12"/>
  <c r="BI907" i="12"/>
  <c r="AY2422" i="12"/>
  <c r="FY907" i="12"/>
  <c r="EU2422" i="12"/>
  <c r="AE907" i="12"/>
  <c r="EK1917" i="12"/>
  <c r="BI402" i="12"/>
  <c r="EK907" i="12"/>
  <c r="DG1917" i="12"/>
  <c r="DQ907" i="12"/>
  <c r="EU402" i="12"/>
  <c r="U907" i="12"/>
  <c r="FE907" i="12"/>
  <c r="FE402" i="12"/>
  <c r="GI402" i="12"/>
  <c r="FY1412" i="12"/>
  <c r="U1412" i="12"/>
  <c r="CC1412" i="12"/>
  <c r="CW402" i="12"/>
  <c r="AE2422" i="12"/>
  <c r="BS1917" i="12"/>
  <c r="CW1917" i="12"/>
  <c r="AY907" i="12"/>
  <c r="BI1917" i="12"/>
  <c r="K907" i="12"/>
  <c r="A1917" i="12"/>
  <c r="K1412" i="12"/>
  <c r="GI1412" i="12"/>
  <c r="AO402" i="12"/>
  <c r="EK2422" i="12"/>
  <c r="L1918" i="12" l="1"/>
  <c r="FZ1918" i="12"/>
  <c r="EL908" i="12"/>
  <c r="AF403" i="12"/>
  <c r="CD403" i="12"/>
  <c r="B1918" i="12"/>
  <c r="BT1918" i="12"/>
  <c r="FF2423" i="12"/>
  <c r="AZ1413" i="12"/>
  <c r="AF1918" i="12"/>
  <c r="V1413" i="12"/>
  <c r="CX403" i="12"/>
  <c r="DR908" i="12"/>
  <c r="EV1413" i="12"/>
  <c r="DH1413" i="12"/>
  <c r="AP1918" i="12"/>
  <c r="CN403" i="12"/>
  <c r="V403" i="12"/>
  <c r="CX1918" i="12"/>
  <c r="AP908" i="12"/>
  <c r="AF1413" i="12"/>
  <c r="FZ2423" i="12"/>
  <c r="EL1918" i="12"/>
  <c r="L908" i="12"/>
  <c r="B1413" i="12"/>
  <c r="B402" i="12"/>
  <c r="V1918" i="12"/>
  <c r="GJ908" i="12"/>
  <c r="EV1918" i="12"/>
  <c r="DR1918" i="12"/>
  <c r="DH1918" i="12"/>
  <c r="DR1413" i="12"/>
  <c r="GJ1918" i="12"/>
  <c r="AP1413" i="12"/>
  <c r="CD2423" i="12"/>
  <c r="BJ2423" i="12"/>
  <c r="BJ1413" i="12"/>
  <c r="GJ2423" i="12"/>
  <c r="CD1413" i="12"/>
  <c r="EV2423" i="12"/>
  <c r="CN1918" i="12"/>
  <c r="V2423" i="12"/>
  <c r="BT2423" i="12"/>
  <c r="FP2423" i="12"/>
  <c r="BT908" i="12"/>
  <c r="AZ2423" i="12"/>
  <c r="B908" i="12"/>
  <c r="AF2423" i="12"/>
  <c r="CD908" i="12"/>
  <c r="CX1413" i="12"/>
  <c r="EV908" i="12"/>
  <c r="DR2423" i="12"/>
  <c r="FP1918" i="12"/>
  <c r="EL2423" i="12"/>
  <c r="EB908" i="12"/>
  <c r="L2423" i="12"/>
  <c r="GJ403" i="12"/>
  <c r="CN1413" i="12"/>
  <c r="DH403" i="12"/>
  <c r="FF1918" i="12"/>
  <c r="CX908" i="12"/>
  <c r="FF908" i="12"/>
  <c r="EV403" i="12"/>
  <c r="FF403" i="12"/>
  <c r="EB1413" i="12"/>
  <c r="BT403" i="12"/>
  <c r="EB403" i="12"/>
  <c r="EL403" i="12"/>
  <c r="BT1413" i="12"/>
  <c r="EB1918" i="12"/>
  <c r="CX2423" i="12"/>
  <c r="V908" i="12"/>
  <c r="DH908" i="12"/>
  <c r="FZ908" i="12"/>
  <c r="DR403" i="12"/>
  <c r="L403" i="12"/>
  <c r="AZ908" i="12"/>
  <c r="L1413" i="12"/>
  <c r="B2423" i="12"/>
  <c r="GJ1413" i="12"/>
  <c r="FZ1413" i="12"/>
  <c r="BJ908" i="12"/>
  <c r="EB2423" i="12"/>
  <c r="BJ403" i="12"/>
  <c r="CD1918" i="12"/>
  <c r="AP403" i="12"/>
  <c r="AF908" i="12"/>
  <c r="BJ1918" i="12"/>
  <c r="FP1413" i="12"/>
  <c r="FP908" i="12"/>
  <c r="FZ403" i="12"/>
  <c r="FF1413" i="12"/>
  <c r="AZ1918" i="12"/>
  <c r="DH2423" i="12"/>
  <c r="CN908" i="12"/>
  <c r="AZ403" i="12"/>
  <c r="CN2423" i="12"/>
  <c r="AP2423" i="12"/>
  <c r="FP403" i="12"/>
  <c r="EL1413" i="12"/>
  <c r="AO1918" i="12"/>
  <c r="A1413" i="12"/>
  <c r="GI403" i="12"/>
  <c r="AE403" i="12"/>
  <c r="FO1413" i="12"/>
  <c r="EA908" i="12"/>
  <c r="AO1413" i="12"/>
  <c r="AY1918" i="12"/>
  <c r="FE2423" i="12"/>
  <c r="CW908" i="12"/>
  <c r="CM2423" i="12"/>
  <c r="AE1413" i="12"/>
  <c r="GI908" i="12"/>
  <c r="EA1413" i="12"/>
  <c r="CC908" i="12"/>
  <c r="A402" i="12"/>
  <c r="FE908" i="12"/>
  <c r="EU2423" i="12"/>
  <c r="AO2423" i="12"/>
  <c r="BI1413" i="12"/>
  <c r="CM1413" i="12"/>
  <c r="AE1918" i="12"/>
  <c r="CM403" i="12"/>
  <c r="FY1918" i="12"/>
  <c r="CW1918" i="12"/>
  <c r="K1413" i="12"/>
  <c r="CM908" i="12"/>
  <c r="FO1918" i="12"/>
  <c r="CW1413" i="12"/>
  <c r="U2423" i="12"/>
  <c r="BI908" i="12"/>
  <c r="EK1918" i="12"/>
  <c r="A2423" i="12"/>
  <c r="AY908" i="12"/>
  <c r="GI1413" i="12"/>
  <c r="AY2423" i="12"/>
  <c r="K1918" i="12"/>
  <c r="EU1413" i="12"/>
  <c r="AY403" i="12"/>
  <c r="BI1918" i="12"/>
  <c r="BS908" i="12"/>
  <c r="AY1413" i="12"/>
  <c r="DG908" i="12"/>
  <c r="BS403" i="12"/>
  <c r="FY1413" i="12"/>
  <c r="DG403" i="12"/>
  <c r="CW2423" i="12"/>
  <c r="BS1413" i="12"/>
  <c r="EK403" i="12"/>
  <c r="EA2423" i="12"/>
  <c r="EU403" i="12"/>
  <c r="A908" i="12"/>
  <c r="DQ2423" i="12"/>
  <c r="EU908" i="12"/>
  <c r="U908" i="12"/>
  <c r="K403" i="12"/>
  <c r="AO908" i="12"/>
  <c r="AE2423" i="12"/>
  <c r="K2423" i="12"/>
  <c r="EK908" i="12"/>
  <c r="GI2423" i="12"/>
  <c r="GI1918" i="12"/>
  <c r="FY908" i="12"/>
  <c r="FE1918" i="12"/>
  <c r="CC1413" i="12"/>
  <c r="A1918" i="12"/>
  <c r="EU1918" i="12"/>
  <c r="DG2423" i="12"/>
  <c r="FE1413" i="12"/>
  <c r="U403" i="12"/>
  <c r="DG1413" i="12"/>
  <c r="FY2423" i="12"/>
  <c r="FE403" i="12"/>
  <c r="CC403" i="12"/>
  <c r="CC1918" i="12"/>
  <c r="CW403" i="12"/>
  <c r="DQ1413" i="12"/>
  <c r="FY403" i="12"/>
  <c r="BS2423" i="12"/>
  <c r="EK2423" i="12"/>
  <c r="DQ908" i="12"/>
  <c r="K908" i="12"/>
  <c r="CM1918" i="12"/>
  <c r="EK1413" i="12"/>
  <c r="AE908" i="12"/>
  <c r="BI403" i="12"/>
  <c r="U1918" i="12"/>
  <c r="FO908" i="12"/>
  <c r="FO2423" i="12"/>
  <c r="DG1918" i="12"/>
  <c r="U1413" i="12"/>
  <c r="EA403" i="12"/>
  <c r="EA1918" i="12"/>
  <c r="DQ1918" i="12"/>
  <c r="FO403" i="12"/>
  <c r="CC2423" i="12"/>
  <c r="DQ403" i="12"/>
  <c r="BI2423" i="12"/>
  <c r="AO403" i="12"/>
  <c r="BS1918" i="12"/>
  <c r="CN909" i="12" l="1"/>
  <c r="DR404" i="12"/>
  <c r="EV404" i="12"/>
  <c r="B909" i="12"/>
  <c r="CD1414" i="12"/>
  <c r="EL1919" i="12"/>
  <c r="V1414" i="12"/>
  <c r="EL1414" i="12"/>
  <c r="AZ404" i="12"/>
  <c r="FF1414" i="12"/>
  <c r="BJ1919" i="12"/>
  <c r="BJ404" i="12"/>
  <c r="GJ1414" i="12"/>
  <c r="L404" i="12"/>
  <c r="V909" i="12"/>
  <c r="EL404" i="12"/>
  <c r="FF404" i="12"/>
  <c r="FF1919" i="12"/>
  <c r="L2424" i="12"/>
  <c r="DR2424" i="12"/>
  <c r="AF2424" i="12"/>
  <c r="FP2424" i="12"/>
  <c r="EV2424" i="12"/>
  <c r="BJ2424" i="12"/>
  <c r="DR1414" i="12"/>
  <c r="GJ909" i="12"/>
  <c r="L909" i="12"/>
  <c r="AP909" i="12"/>
  <c r="AP1919" i="12"/>
  <c r="CX404" i="12"/>
  <c r="FF2424" i="12"/>
  <c r="AF404" i="12"/>
  <c r="FZ404" i="12"/>
  <c r="B2424" i="12"/>
  <c r="EB404" i="12"/>
  <c r="EV909" i="12"/>
  <c r="CD2424" i="12"/>
  <c r="CX1919" i="12"/>
  <c r="BT1919" i="12"/>
  <c r="AP2424" i="12"/>
  <c r="DH2424" i="12"/>
  <c r="FP909" i="12"/>
  <c r="AP404" i="12"/>
  <c r="BJ909" i="12"/>
  <c r="L1414" i="12"/>
  <c r="FZ909" i="12"/>
  <c r="EB1919" i="12"/>
  <c r="BT404" i="12"/>
  <c r="FF909" i="12"/>
  <c r="CN1414" i="12"/>
  <c r="EL2424" i="12"/>
  <c r="CX1414" i="12"/>
  <c r="AZ2424" i="12"/>
  <c r="V2424" i="12"/>
  <c r="GJ2424" i="12"/>
  <c r="AP1414" i="12"/>
  <c r="DR1919" i="12"/>
  <c r="B403" i="12"/>
  <c r="FZ2424" i="12"/>
  <c r="V404" i="12"/>
  <c r="EV1414" i="12"/>
  <c r="AF1919" i="12"/>
  <c r="B1919" i="12"/>
  <c r="FZ1919" i="12"/>
  <c r="FP404" i="12"/>
  <c r="AF909" i="12"/>
  <c r="EB2424" i="12"/>
  <c r="CX2424" i="12"/>
  <c r="DH404" i="12"/>
  <c r="EB909" i="12"/>
  <c r="BT2424" i="12"/>
  <c r="DH1919" i="12"/>
  <c r="V1919" i="12"/>
  <c r="DH1414" i="12"/>
  <c r="EL909" i="12"/>
  <c r="CN2424" i="12"/>
  <c r="AZ1919" i="12"/>
  <c r="FP1414" i="12"/>
  <c r="CD1919" i="12"/>
  <c r="FZ1414" i="12"/>
  <c r="AZ909" i="12"/>
  <c r="DH909" i="12"/>
  <c r="BT1414" i="12"/>
  <c r="EB1414" i="12"/>
  <c r="CX909" i="12"/>
  <c r="GJ404" i="12"/>
  <c r="FP1919" i="12"/>
  <c r="CD909" i="12"/>
  <c r="BT909" i="12"/>
  <c r="CN1919" i="12"/>
  <c r="BJ1414" i="12"/>
  <c r="GJ1919" i="12"/>
  <c r="EV1919" i="12"/>
  <c r="B1414" i="12"/>
  <c r="AF1414" i="12"/>
  <c r="CN404" i="12"/>
  <c r="DR909" i="12"/>
  <c r="AZ1414" i="12"/>
  <c r="CD404" i="12"/>
  <c r="L1919" i="12"/>
  <c r="CW404" i="12"/>
  <c r="FE1414" i="12"/>
  <c r="GI404" i="12"/>
  <c r="FY1414" i="12"/>
  <c r="K1414" i="12"/>
  <c r="GI2424" i="12"/>
  <c r="AO2424" i="12"/>
  <c r="EK2424" i="12"/>
  <c r="CW1919" i="12"/>
  <c r="FO909" i="12"/>
  <c r="GI1414" i="12"/>
  <c r="EK404" i="12"/>
  <c r="K2424" i="12"/>
  <c r="AY909" i="12"/>
  <c r="FO2424" i="12"/>
  <c r="DG1414" i="12"/>
  <c r="CM909" i="12"/>
  <c r="U1414" i="12"/>
  <c r="EU2424" i="12"/>
  <c r="EU404" i="12"/>
  <c r="EK1414" i="12"/>
  <c r="FE909" i="12"/>
  <c r="CM1919" i="12"/>
  <c r="AO1919" i="12"/>
  <c r="BI1919" i="12"/>
  <c r="CM1414" i="12"/>
  <c r="DQ909" i="12"/>
  <c r="CC1919" i="12"/>
  <c r="EK1919" i="12"/>
  <c r="DG2424" i="12"/>
  <c r="BI404" i="12"/>
  <c r="AY404" i="12"/>
  <c r="EA909" i="12"/>
  <c r="CC2424" i="12"/>
  <c r="A1414" i="12"/>
  <c r="AY2424" i="12"/>
  <c r="FO404" i="12"/>
  <c r="EA404" i="12"/>
  <c r="FY404" i="12"/>
  <c r="DQ1919" i="12"/>
  <c r="AO909" i="12"/>
  <c r="AY1919" i="12"/>
  <c r="CW1414" i="12"/>
  <c r="U2424" i="12"/>
  <c r="CW909" i="12"/>
  <c r="BI1414" i="12"/>
  <c r="EU1919" i="12"/>
  <c r="K909" i="12"/>
  <c r="DQ404" i="12"/>
  <c r="K404" i="12"/>
  <c r="FY909" i="12"/>
  <c r="CC909" i="12"/>
  <c r="U1919" i="12"/>
  <c r="DG1919" i="12"/>
  <c r="BI2424" i="12"/>
  <c r="BS1919" i="12"/>
  <c r="FY2424" i="12"/>
  <c r="GI909" i="12"/>
  <c r="EK909" i="12"/>
  <c r="AE1919" i="12"/>
  <c r="A909" i="12"/>
  <c r="K1919" i="12"/>
  <c r="U404" i="12"/>
  <c r="CC1414" i="12"/>
  <c r="EU1414" i="12"/>
  <c r="DQ1414" i="12"/>
  <c r="CC404" i="12"/>
  <c r="CM2424" i="12"/>
  <c r="BS2424" i="12"/>
  <c r="AE909" i="12"/>
  <c r="BI909" i="12"/>
  <c r="CW2424" i="12"/>
  <c r="AE1414" i="12"/>
  <c r="BS909" i="12"/>
  <c r="AE404" i="12"/>
  <c r="AY1414" i="12"/>
  <c r="EA2424" i="12"/>
  <c r="A403" i="12"/>
  <c r="DG404" i="12"/>
  <c r="GI1919" i="12"/>
  <c r="FE1919" i="12"/>
  <c r="DG909" i="12"/>
  <c r="FE2424" i="12"/>
  <c r="FO1414" i="12"/>
  <c r="EA1414" i="12"/>
  <c r="AO404" i="12"/>
  <c r="EU909" i="12"/>
  <c r="U909" i="12"/>
  <c r="FE404" i="12"/>
  <c r="EA1919" i="12"/>
  <c r="BS404" i="12"/>
  <c r="AO1414" i="12"/>
  <c r="A1919" i="12"/>
  <c r="A2424" i="12"/>
  <c r="AE2424" i="12"/>
  <c r="FO1919" i="12"/>
  <c r="FY1919" i="12"/>
  <c r="DQ2424" i="12"/>
  <c r="CM404" i="12"/>
  <c r="BS1414" i="12"/>
  <c r="CD405" i="12" l="1"/>
  <c r="BJ1415" i="12"/>
  <c r="EL910" i="12"/>
  <c r="B1920" i="12"/>
  <c r="EB1920" i="12"/>
  <c r="FF2425" i="12"/>
  <c r="EV2425" i="12"/>
  <c r="V1415" i="12"/>
  <c r="L1920" i="12"/>
  <c r="CN405" i="12"/>
  <c r="GJ1920" i="12"/>
  <c r="CD910" i="12"/>
  <c r="EB1415" i="12"/>
  <c r="FZ1415" i="12"/>
  <c r="CN2425" i="12"/>
  <c r="DH1920" i="12"/>
  <c r="CX2425" i="12"/>
  <c r="FZ1920" i="12"/>
  <c r="V405" i="12"/>
  <c r="AP1415" i="12"/>
  <c r="CX1415" i="12"/>
  <c r="BT405" i="12"/>
  <c r="BJ910" i="12"/>
  <c r="AP2425" i="12"/>
  <c r="EV910" i="12"/>
  <c r="AF405" i="12"/>
  <c r="AP910" i="12"/>
  <c r="BJ2425" i="12"/>
  <c r="DR2425" i="12"/>
  <c r="EL405" i="12"/>
  <c r="BJ405" i="12"/>
  <c r="EL1415" i="12"/>
  <c r="B910" i="12"/>
  <c r="FP1920" i="12"/>
  <c r="BT2425" i="12"/>
  <c r="FZ2425" i="12"/>
  <c r="EL2425" i="12"/>
  <c r="EB405" i="12"/>
  <c r="L2425" i="12"/>
  <c r="BJ1920" i="12"/>
  <c r="AZ1415" i="12"/>
  <c r="B1415" i="12"/>
  <c r="CN1920" i="12"/>
  <c r="GJ405" i="12"/>
  <c r="DH910" i="12"/>
  <c r="FP1415" i="12"/>
  <c r="DH1415" i="12"/>
  <c r="EB910" i="12"/>
  <c r="AF910" i="12"/>
  <c r="AF1920" i="12"/>
  <c r="B404" i="12"/>
  <c r="V2425" i="12"/>
  <c r="CN1415" i="12"/>
  <c r="FZ910" i="12"/>
  <c r="FP910" i="12"/>
  <c r="CX1920" i="12"/>
  <c r="B2425" i="12"/>
  <c r="CX405" i="12"/>
  <c r="GJ910" i="12"/>
  <c r="FP2425" i="12"/>
  <c r="FF1920" i="12"/>
  <c r="L405" i="12"/>
  <c r="FF1415" i="12"/>
  <c r="EL1920" i="12"/>
  <c r="DR405" i="12"/>
  <c r="AF1415" i="12"/>
  <c r="BT1415" i="12"/>
  <c r="CD1920" i="12"/>
  <c r="EB2425" i="12"/>
  <c r="GJ2425" i="12"/>
  <c r="AP405" i="12"/>
  <c r="BT1920" i="12"/>
  <c r="L910" i="12"/>
  <c r="V910" i="12"/>
  <c r="EV405" i="12"/>
  <c r="DR910" i="12"/>
  <c r="EV1920" i="12"/>
  <c r="BT910" i="12"/>
  <c r="CX910" i="12"/>
  <c r="AZ910" i="12"/>
  <c r="AZ1920" i="12"/>
  <c r="V1920" i="12"/>
  <c r="DH405" i="12"/>
  <c r="FP405" i="12"/>
  <c r="EV1415" i="12"/>
  <c r="DR1920" i="12"/>
  <c r="AZ2425" i="12"/>
  <c r="FF910" i="12"/>
  <c r="L1415" i="12"/>
  <c r="DH2425" i="12"/>
  <c r="CD2425" i="12"/>
  <c r="FZ405" i="12"/>
  <c r="AP1920" i="12"/>
  <c r="DR1415" i="12"/>
  <c r="AF2425" i="12"/>
  <c r="FF405" i="12"/>
  <c r="GJ1415" i="12"/>
  <c r="AZ405" i="12"/>
  <c r="CD1415" i="12"/>
  <c r="CN910" i="12"/>
  <c r="EU910" i="12"/>
  <c r="DG2425" i="12"/>
  <c r="CC405" i="12"/>
  <c r="AE2425" i="12"/>
  <c r="GI405" i="12"/>
  <c r="FO1415" i="12"/>
  <c r="EU1920" i="12"/>
  <c r="FO405" i="12"/>
  <c r="U910" i="12"/>
  <c r="EA2425" i="12"/>
  <c r="DQ405" i="12"/>
  <c r="EU2425" i="12"/>
  <c r="EU405" i="12"/>
  <c r="EK1920" i="12"/>
  <c r="DQ910" i="12"/>
  <c r="U2425" i="12"/>
  <c r="DG405" i="12"/>
  <c r="FE405" i="12"/>
  <c r="CC1415" i="12"/>
  <c r="BI2425" i="12"/>
  <c r="CW1920" i="12"/>
  <c r="U1415" i="12"/>
  <c r="EK2425" i="12"/>
  <c r="CW405" i="12"/>
  <c r="GI2425" i="12"/>
  <c r="DQ1920" i="12"/>
  <c r="DQ1415" i="12"/>
  <c r="FO910" i="12"/>
  <c r="U405" i="12"/>
  <c r="CC1920" i="12"/>
  <c r="AY1920" i="12"/>
  <c r="EK405" i="12"/>
  <c r="AE405" i="12"/>
  <c r="DQ2425" i="12"/>
  <c r="GI1415" i="12"/>
  <c r="AE1415" i="12"/>
  <c r="EA1920" i="12"/>
  <c r="AY910" i="12"/>
  <c r="A1415" i="12"/>
  <c r="AO2425" i="12"/>
  <c r="FE2425" i="12"/>
  <c r="CC2425" i="12"/>
  <c r="U1920" i="12"/>
  <c r="A910" i="12"/>
  <c r="AO1415" i="12"/>
  <c r="FE910" i="12"/>
  <c r="AE910" i="12"/>
  <c r="AY2425" i="12"/>
  <c r="CC910" i="12"/>
  <c r="EK1415" i="12"/>
  <c r="DG910" i="12"/>
  <c r="A2425" i="12"/>
  <c r="EA405" i="12"/>
  <c r="AE1920" i="12"/>
  <c r="BS1920" i="12"/>
  <c r="FY1920" i="12"/>
  <c r="CW2425" i="12"/>
  <c r="EU1415" i="12"/>
  <c r="CW1415" i="12"/>
  <c r="GI1920" i="12"/>
  <c r="FE1920" i="12"/>
  <c r="FY910" i="12"/>
  <c r="DG1415" i="12"/>
  <c r="CM405" i="12"/>
  <c r="AO405" i="12"/>
  <c r="CM1920" i="12"/>
  <c r="EK910" i="12"/>
  <c r="AO910" i="12"/>
  <c r="BI1415" i="12"/>
  <c r="AY1415" i="12"/>
  <c r="K2425" i="12"/>
  <c r="K405" i="12"/>
  <c r="EA910" i="12"/>
  <c r="AO1920" i="12"/>
  <c r="FO1920" i="12"/>
  <c r="BI1920" i="12"/>
  <c r="AY405" i="12"/>
  <c r="BS405" i="12"/>
  <c r="DG1920" i="12"/>
  <c r="CM1415" i="12"/>
  <c r="K910" i="12"/>
  <c r="A1920" i="12"/>
  <c r="CM2425" i="12"/>
  <c r="EA1415" i="12"/>
  <c r="CM910" i="12"/>
  <c r="FE1415" i="12"/>
  <c r="K1920" i="12"/>
  <c r="BS910" i="12"/>
  <c r="FO2425" i="12"/>
  <c r="BS2425" i="12"/>
  <c r="BI910" i="12"/>
  <c r="A404" i="12"/>
  <c r="GI910" i="12"/>
  <c r="BI405" i="12"/>
  <c r="K1415" i="12"/>
  <c r="FY405" i="12"/>
  <c r="FY1415" i="12"/>
  <c r="FY2425" i="12"/>
  <c r="CW910" i="12"/>
  <c r="BS1415" i="12"/>
  <c r="AZ2426" i="12" l="1"/>
  <c r="CX911" i="12"/>
  <c r="FF1416" i="12"/>
  <c r="B405" i="12"/>
  <c r="BJ406" i="12"/>
  <c r="CN2426" i="12"/>
  <c r="GJ1921" i="12"/>
  <c r="CN911" i="12"/>
  <c r="FF406" i="12"/>
  <c r="FZ406" i="12"/>
  <c r="FF911" i="12"/>
  <c r="FP406" i="12"/>
  <c r="AZ911" i="12"/>
  <c r="DR911" i="12"/>
  <c r="BT1921" i="12"/>
  <c r="CD1921" i="12"/>
  <c r="EL1921" i="12"/>
  <c r="FP2426" i="12"/>
  <c r="CX1921" i="12"/>
  <c r="V2426" i="12"/>
  <c r="EB911" i="12"/>
  <c r="GJ406" i="12"/>
  <c r="BJ1921" i="12"/>
  <c r="FZ2426" i="12"/>
  <c r="EL1416" i="12"/>
  <c r="BJ2426" i="12"/>
  <c r="AP2426" i="12"/>
  <c r="AP1416" i="12"/>
  <c r="DH1921" i="12"/>
  <c r="CD911" i="12"/>
  <c r="V1416" i="12"/>
  <c r="B1921" i="12"/>
  <c r="CD2426" i="12"/>
  <c r="EV406" i="12"/>
  <c r="GJ911" i="12"/>
  <c r="DH1416" i="12"/>
  <c r="BT2426" i="12"/>
  <c r="BJ911" i="12"/>
  <c r="EL911" i="12"/>
  <c r="AZ406" i="12"/>
  <c r="DR1416" i="12"/>
  <c r="DH2426" i="12"/>
  <c r="DR1921" i="12"/>
  <c r="V1921" i="12"/>
  <c r="BT911" i="12"/>
  <c r="V911" i="12"/>
  <c r="GJ2426" i="12"/>
  <c r="AF1416" i="12"/>
  <c r="L406" i="12"/>
  <c r="CX406" i="12"/>
  <c r="FZ911" i="12"/>
  <c r="AF1921" i="12"/>
  <c r="FP1416" i="12"/>
  <c r="B1416" i="12"/>
  <c r="EB406" i="12"/>
  <c r="FP1921" i="12"/>
  <c r="EL406" i="12"/>
  <c r="AF406" i="12"/>
  <c r="BT406" i="12"/>
  <c r="FZ1921" i="12"/>
  <c r="FZ1416" i="12"/>
  <c r="CN406" i="12"/>
  <c r="FF2426" i="12"/>
  <c r="BJ1416" i="12"/>
  <c r="CD1416" i="12"/>
  <c r="AF2426" i="12"/>
  <c r="DH406" i="12"/>
  <c r="AP406" i="12"/>
  <c r="BT1416" i="12"/>
  <c r="FP911" i="12"/>
  <c r="CN1921" i="12"/>
  <c r="L2426" i="12"/>
  <c r="AP911" i="12"/>
  <c r="V406" i="12"/>
  <c r="EV2426" i="12"/>
  <c r="GJ1416" i="12"/>
  <c r="AP1921" i="12"/>
  <c r="L1416" i="12"/>
  <c r="EV1416" i="12"/>
  <c r="AZ1921" i="12"/>
  <c r="EV1921" i="12"/>
  <c r="L911" i="12"/>
  <c r="EB2426" i="12"/>
  <c r="DR406" i="12"/>
  <c r="FF1921" i="12"/>
  <c r="B2426" i="12"/>
  <c r="CN1416" i="12"/>
  <c r="AF911" i="12"/>
  <c r="DH911" i="12"/>
  <c r="AZ1416" i="12"/>
  <c r="EL2426" i="12"/>
  <c r="B911" i="12"/>
  <c r="DR2426" i="12"/>
  <c r="EV911" i="12"/>
  <c r="CX1416" i="12"/>
  <c r="CX2426" i="12"/>
  <c r="EB1416" i="12"/>
  <c r="L1921" i="12"/>
  <c r="EB1921" i="12"/>
  <c r="CD406" i="12"/>
  <c r="FO2426" i="12"/>
  <c r="U2426" i="12"/>
  <c r="EU911" i="12"/>
  <c r="K1921" i="12"/>
  <c r="A1921" i="12"/>
  <c r="CW1921" i="12"/>
  <c r="EK911" i="12"/>
  <c r="FO1921" i="12"/>
  <c r="FO1416" i="12"/>
  <c r="AY2426" i="12"/>
  <c r="BS1416" i="12"/>
  <c r="U911" i="12"/>
  <c r="A405" i="12"/>
  <c r="BI911" i="12"/>
  <c r="BI1416" i="12"/>
  <c r="GI2426" i="12"/>
  <c r="U406" i="12"/>
  <c r="EU1416" i="12"/>
  <c r="CW1416" i="12"/>
  <c r="K406" i="12"/>
  <c r="AY1416" i="12"/>
  <c r="CC1416" i="12"/>
  <c r="FO406" i="12"/>
  <c r="CM1921" i="12"/>
  <c r="K2426" i="12"/>
  <c r="AO406" i="12"/>
  <c r="BS911" i="12"/>
  <c r="BS1921" i="12"/>
  <c r="CM911" i="12"/>
  <c r="AE1921" i="12"/>
  <c r="CM1416" i="12"/>
  <c r="DG1416" i="12"/>
  <c r="DQ1416" i="12"/>
  <c r="A911" i="12"/>
  <c r="AE1416" i="12"/>
  <c r="FE911" i="12"/>
  <c r="DQ911" i="12"/>
  <c r="CW2426" i="12"/>
  <c r="AE406" i="12"/>
  <c r="DG1921" i="12"/>
  <c r="FE406" i="12"/>
  <c r="K1416" i="12"/>
  <c r="EK1416" i="12"/>
  <c r="CW406" i="12"/>
  <c r="AY911" i="12"/>
  <c r="U1416" i="12"/>
  <c r="CM406" i="12"/>
  <c r="FY2426" i="12"/>
  <c r="FE2426" i="12"/>
  <c r="BI1921" i="12"/>
  <c r="EK1921" i="12"/>
  <c r="EA406" i="12"/>
  <c r="AE911" i="12"/>
  <c r="EU406" i="12"/>
  <c r="A2426" i="12"/>
  <c r="AO1416" i="12"/>
  <c r="EA2426" i="12"/>
  <c r="DQ2426" i="12"/>
  <c r="BS2426" i="12"/>
  <c r="DG911" i="12"/>
  <c r="DQ406" i="12"/>
  <c r="EK406" i="12"/>
  <c r="GI406" i="12"/>
  <c r="FE1416" i="12"/>
  <c r="EU1921" i="12"/>
  <c r="CM2426" i="12"/>
  <c r="AE2426" i="12"/>
  <c r="FY1416" i="12"/>
  <c r="GI911" i="12"/>
  <c r="GI1921" i="12"/>
  <c r="FO911" i="12"/>
  <c r="AY1921" i="12"/>
  <c r="FY1921" i="12"/>
  <c r="CC406" i="12"/>
  <c r="DQ1921" i="12"/>
  <c r="BI2426" i="12"/>
  <c r="AO911" i="12"/>
  <c r="BS406" i="12"/>
  <c r="CC1921" i="12"/>
  <c r="FY911" i="12"/>
  <c r="DG2426" i="12"/>
  <c r="GI1416" i="12"/>
  <c r="AO1921" i="12"/>
  <c r="AY406" i="12"/>
  <c r="FY406" i="12"/>
  <c r="EK2426" i="12"/>
  <c r="CC911" i="12"/>
  <c r="EA1921" i="12"/>
  <c r="DG406" i="12"/>
  <c r="EU2426" i="12"/>
  <c r="K911" i="12"/>
  <c r="BI406" i="12"/>
  <c r="AO2426" i="12"/>
  <c r="U1921" i="12"/>
  <c r="EA1416" i="12"/>
  <c r="A1416" i="12"/>
  <c r="CC2426" i="12"/>
  <c r="FE1921" i="12"/>
  <c r="EA911" i="12"/>
  <c r="CW911" i="12"/>
  <c r="CN1417" i="12" l="1"/>
  <c r="EV2427" i="12"/>
  <c r="BT407" i="12"/>
  <c r="DR1922" i="12"/>
  <c r="V1417" i="12"/>
  <c r="CX1922" i="12"/>
  <c r="FF1417" i="12"/>
  <c r="CD407" i="12"/>
  <c r="CX2427" i="12"/>
  <c r="B912" i="12"/>
  <c r="AF912" i="12"/>
  <c r="DR407" i="12"/>
  <c r="AZ1922" i="12"/>
  <c r="GJ1417" i="12"/>
  <c r="L2427" i="12"/>
  <c r="AP407" i="12"/>
  <c r="BJ1417" i="12"/>
  <c r="FZ1922" i="12"/>
  <c r="FP1922" i="12"/>
  <c r="AF1922" i="12"/>
  <c r="AF1417" i="12"/>
  <c r="V1922" i="12"/>
  <c r="AZ407" i="12"/>
  <c r="DH1417" i="12"/>
  <c r="B1922" i="12"/>
  <c r="AP1417" i="12"/>
  <c r="FZ2427" i="12"/>
  <c r="V2427" i="12"/>
  <c r="CD1922" i="12"/>
  <c r="FP407" i="12"/>
  <c r="CN912" i="12"/>
  <c r="B406" i="12"/>
  <c r="CX1417" i="12"/>
  <c r="EV1417" i="12"/>
  <c r="DH407" i="12"/>
  <c r="FZ912" i="12"/>
  <c r="GJ912" i="12"/>
  <c r="BT1922" i="12"/>
  <c r="GJ1922" i="12"/>
  <c r="L1922" i="12"/>
  <c r="EV912" i="12"/>
  <c r="AZ1417" i="12"/>
  <c r="B2427" i="12"/>
  <c r="L912" i="12"/>
  <c r="L1417" i="12"/>
  <c r="V407" i="12"/>
  <c r="FP912" i="12"/>
  <c r="AF2427" i="12"/>
  <c r="CN407" i="12"/>
  <c r="AF407" i="12"/>
  <c r="B1417" i="12"/>
  <c r="CX407" i="12"/>
  <c r="V912" i="12"/>
  <c r="DH2427" i="12"/>
  <c r="BJ912" i="12"/>
  <c r="EV407" i="12"/>
  <c r="CD912" i="12"/>
  <c r="BJ2427" i="12"/>
  <c r="GJ407" i="12"/>
  <c r="FP2427" i="12"/>
  <c r="DR912" i="12"/>
  <c r="FZ407" i="12"/>
  <c r="CN2427" i="12"/>
  <c r="CX912" i="12"/>
  <c r="EB1922" i="12"/>
  <c r="EL2427" i="12"/>
  <c r="EB2427" i="12"/>
  <c r="CN1922" i="12"/>
  <c r="FF2427" i="12"/>
  <c r="EB407" i="12"/>
  <c r="GJ2427" i="12"/>
  <c r="EL912" i="12"/>
  <c r="AP2427" i="12"/>
  <c r="BJ1922" i="12"/>
  <c r="FF912" i="12"/>
  <c r="EB1417" i="12"/>
  <c r="DR2427" i="12"/>
  <c r="DH912" i="12"/>
  <c r="FF1922" i="12"/>
  <c r="EV1922" i="12"/>
  <c r="AP1922" i="12"/>
  <c r="AP912" i="12"/>
  <c r="BT1417" i="12"/>
  <c r="CD1417" i="12"/>
  <c r="FZ1417" i="12"/>
  <c r="EL407" i="12"/>
  <c r="FP1417" i="12"/>
  <c r="L407" i="12"/>
  <c r="BT912" i="12"/>
  <c r="DR1417" i="12"/>
  <c r="BT2427" i="12"/>
  <c r="CD2427" i="12"/>
  <c r="DH1922" i="12"/>
  <c r="EL1417" i="12"/>
  <c r="EB912" i="12"/>
  <c r="EL1922" i="12"/>
  <c r="AZ912" i="12"/>
  <c r="FF407" i="12"/>
  <c r="BJ407" i="12"/>
  <c r="AZ2427" i="12"/>
  <c r="EU1417" i="12"/>
  <c r="AY1922" i="12"/>
  <c r="CM1922" i="12"/>
  <c r="BS912" i="12"/>
  <c r="AO912" i="12"/>
  <c r="AY912" i="12"/>
  <c r="A1417" i="12"/>
  <c r="U1417" i="12"/>
  <c r="DQ912" i="12"/>
  <c r="FO912" i="12"/>
  <c r="BS1922" i="12"/>
  <c r="AE407" i="12"/>
  <c r="FY912" i="12"/>
  <c r="CW407" i="12"/>
  <c r="AO407" i="12"/>
  <c r="EK1417" i="12"/>
  <c r="BS2427" i="12"/>
  <c r="CC1417" i="12"/>
  <c r="EA1417" i="12"/>
  <c r="FY407" i="12"/>
  <c r="K1417" i="12"/>
  <c r="U1922" i="12"/>
  <c r="GI1417" i="12"/>
  <c r="EK1922" i="12"/>
  <c r="DQ1417" i="12"/>
  <c r="BI912" i="12"/>
  <c r="CM407" i="12"/>
  <c r="EK2427" i="12"/>
  <c r="CW1417" i="12"/>
  <c r="AE1922" i="12"/>
  <c r="EU407" i="12"/>
  <c r="FO1417" i="12"/>
  <c r="FE407" i="12"/>
  <c r="CW1922" i="12"/>
  <c r="DG912" i="12"/>
  <c r="K1922" i="12"/>
  <c r="FY1417" i="12"/>
  <c r="EA912" i="12"/>
  <c r="CM2427" i="12"/>
  <c r="A2427" i="12"/>
  <c r="AY407" i="12"/>
  <c r="U2427" i="12"/>
  <c r="U407" i="12"/>
  <c r="AO1922" i="12"/>
  <c r="U912" i="12"/>
  <c r="EA1922" i="12"/>
  <c r="A912" i="12"/>
  <c r="EK407" i="12"/>
  <c r="CW2427" i="12"/>
  <c r="K407" i="12"/>
  <c r="FE2427" i="12"/>
  <c r="FO407" i="12"/>
  <c r="DQ1922" i="12"/>
  <c r="EU912" i="12"/>
  <c r="DG2427" i="12"/>
  <c r="GI1922" i="12"/>
  <c r="FE1922" i="12"/>
  <c r="FO2427" i="12"/>
  <c r="CC1922" i="12"/>
  <c r="BS407" i="12"/>
  <c r="EU1922" i="12"/>
  <c r="EK912" i="12"/>
  <c r="BI407" i="12"/>
  <c r="BI2427" i="12"/>
  <c r="GI407" i="12"/>
  <c r="DQ407" i="12"/>
  <c r="AO2427" i="12"/>
  <c r="EA2427" i="12"/>
  <c r="DG407" i="12"/>
  <c r="FE1417" i="12"/>
  <c r="CW912" i="12"/>
  <c r="EA407" i="12"/>
  <c r="FE912" i="12"/>
  <c r="AY1417" i="12"/>
  <c r="CC407" i="12"/>
  <c r="EU2427" i="12"/>
  <c r="CC912" i="12"/>
  <c r="K2427" i="12"/>
  <c r="GI2427" i="12"/>
  <c r="GI912" i="12"/>
  <c r="A406" i="12"/>
  <c r="AE1417" i="12"/>
  <c r="FO1922" i="12"/>
  <c r="K912" i="12"/>
  <c r="DG1922" i="12"/>
  <c r="DQ2427" i="12"/>
  <c r="CM1417" i="12"/>
  <c r="AE912" i="12"/>
  <c r="FY1922" i="12"/>
  <c r="BS1417" i="12"/>
  <c r="DG1417" i="12"/>
  <c r="BI1417" i="12"/>
  <c r="CM912" i="12"/>
  <c r="BI1922" i="12"/>
  <c r="AE2427" i="12"/>
  <c r="AO1417" i="12"/>
  <c r="AY2427" i="12"/>
  <c r="FY2427" i="12"/>
  <c r="CC2427" i="12"/>
  <c r="A1922" i="12"/>
  <c r="EB913" i="12" l="1"/>
  <c r="FF1923" i="12"/>
  <c r="EB2428" i="12"/>
  <c r="FP913" i="12"/>
  <c r="DH408" i="12"/>
  <c r="AZ408" i="12"/>
  <c r="AF913" i="12"/>
  <c r="AZ2428" i="12"/>
  <c r="EL1923" i="12"/>
  <c r="CD2428" i="12"/>
  <c r="L408" i="12"/>
  <c r="CD1418" i="12"/>
  <c r="EV1923" i="12"/>
  <c r="EB1418" i="12"/>
  <c r="EL913" i="12"/>
  <c r="CN1923" i="12"/>
  <c r="CX913" i="12"/>
  <c r="FP2428" i="12"/>
  <c r="EV408" i="12"/>
  <c r="CX408" i="12"/>
  <c r="AF2428" i="12"/>
  <c r="L913" i="12"/>
  <c r="L1923" i="12"/>
  <c r="FZ913" i="12"/>
  <c r="B407" i="12"/>
  <c r="V2428" i="12"/>
  <c r="DH1418" i="12"/>
  <c r="AF1923" i="12"/>
  <c r="AP408" i="12"/>
  <c r="DR408" i="12"/>
  <c r="CD408" i="12"/>
  <c r="DR1923" i="12"/>
  <c r="BT2428" i="12"/>
  <c r="FF913" i="12"/>
  <c r="CN2428" i="12"/>
  <c r="B1418" i="12"/>
  <c r="CN913" i="12"/>
  <c r="FP1923" i="12"/>
  <c r="FF1418" i="12"/>
  <c r="FF408" i="12"/>
  <c r="EL1418" i="12"/>
  <c r="DR1418" i="12"/>
  <c r="EL408" i="12"/>
  <c r="AP913" i="12"/>
  <c r="DH913" i="12"/>
  <c r="BJ1923" i="12"/>
  <c r="EB408" i="12"/>
  <c r="EL2428" i="12"/>
  <c r="FZ408" i="12"/>
  <c r="BJ2428" i="12"/>
  <c r="DH2428" i="12"/>
  <c r="AF408" i="12"/>
  <c r="V408" i="12"/>
  <c r="AZ1418" i="12"/>
  <c r="BT1923" i="12"/>
  <c r="EV1418" i="12"/>
  <c r="FP408" i="12"/>
  <c r="AP1418" i="12"/>
  <c r="V1923" i="12"/>
  <c r="FZ1923" i="12"/>
  <c r="GJ1418" i="12"/>
  <c r="B913" i="12"/>
  <c r="CX1923" i="12"/>
  <c r="EV2428" i="12"/>
  <c r="BJ408" i="12"/>
  <c r="FP1418" i="12"/>
  <c r="BT1418" i="12"/>
  <c r="GJ2428" i="12"/>
  <c r="GJ408" i="12"/>
  <c r="BJ913" i="12"/>
  <c r="B2428" i="12"/>
  <c r="GJ1923" i="12"/>
  <c r="FZ2428" i="12"/>
  <c r="L2428" i="12"/>
  <c r="BT408" i="12"/>
  <c r="AZ913" i="12"/>
  <c r="DH1923" i="12"/>
  <c r="BT913" i="12"/>
  <c r="FZ1418" i="12"/>
  <c r="AP1923" i="12"/>
  <c r="DR2428" i="12"/>
  <c r="AP2428" i="12"/>
  <c r="FF2428" i="12"/>
  <c r="EB1923" i="12"/>
  <c r="DR913" i="12"/>
  <c r="CD913" i="12"/>
  <c r="V913" i="12"/>
  <c r="CN408" i="12"/>
  <c r="L1418" i="12"/>
  <c r="EV913" i="12"/>
  <c r="GJ913" i="12"/>
  <c r="CX1418" i="12"/>
  <c r="CD1923" i="12"/>
  <c r="B1923" i="12"/>
  <c r="AF1418" i="12"/>
  <c r="BJ1418" i="12"/>
  <c r="AZ1923" i="12"/>
  <c r="CX2428" i="12"/>
  <c r="V1418" i="12"/>
  <c r="CN1418" i="12"/>
  <c r="GI1418" i="12"/>
  <c r="FE913" i="12"/>
  <c r="BI2428" i="12"/>
  <c r="FO2428" i="12"/>
  <c r="BS1418" i="12"/>
  <c r="DG1923" i="12"/>
  <c r="CM1923" i="12"/>
  <c r="FE1923" i="12"/>
  <c r="CW1923" i="12"/>
  <c r="DG408" i="12"/>
  <c r="AO2428" i="12"/>
  <c r="EA1923" i="12"/>
  <c r="FY408" i="12"/>
  <c r="EU1418" i="12"/>
  <c r="EK1418" i="12"/>
  <c r="CC408" i="12"/>
  <c r="A913" i="12"/>
  <c r="U2428" i="12"/>
  <c r="A2428" i="12"/>
  <c r="CC2428" i="12"/>
  <c r="DG2428" i="12"/>
  <c r="FO408" i="12"/>
  <c r="U1418" i="12"/>
  <c r="AO1923" i="12"/>
  <c r="FE1418" i="12"/>
  <c r="GI408" i="12"/>
  <c r="K2428" i="12"/>
  <c r="EU913" i="12"/>
  <c r="AY1418" i="12"/>
  <c r="K408" i="12"/>
  <c r="EA408" i="12"/>
  <c r="AE1923" i="12"/>
  <c r="A1418" i="12"/>
  <c r="BI913" i="12"/>
  <c r="K1923" i="12"/>
  <c r="FY1418" i="12"/>
  <c r="K913" i="12"/>
  <c r="EU408" i="12"/>
  <c r="DQ408" i="12"/>
  <c r="AE913" i="12"/>
  <c r="CC1418" i="12"/>
  <c r="U913" i="12"/>
  <c r="EK913" i="12"/>
  <c r="DQ1418" i="12"/>
  <c r="BS408" i="12"/>
  <c r="AE1418" i="12"/>
  <c r="K1418" i="12"/>
  <c r="DG1418" i="12"/>
  <c r="EA913" i="12"/>
  <c r="AO408" i="12"/>
  <c r="AE408" i="12"/>
  <c r="FY913" i="12"/>
  <c r="A407" i="12"/>
  <c r="EK1923" i="12"/>
  <c r="CM2428" i="12"/>
  <c r="BI1923" i="12"/>
  <c r="CM408" i="12"/>
  <c r="U408" i="12"/>
  <c r="FO1923" i="12"/>
  <c r="AO1418" i="12"/>
  <c r="FY2428" i="12"/>
  <c r="CC913" i="12"/>
  <c r="AY2428" i="12"/>
  <c r="FO913" i="12"/>
  <c r="BS913" i="12"/>
  <c r="EA1418" i="12"/>
  <c r="AY1923" i="12"/>
  <c r="U1923" i="12"/>
  <c r="FE408" i="12"/>
  <c r="AO913" i="12"/>
  <c r="EU2428" i="12"/>
  <c r="DQ2428" i="12"/>
  <c r="CW913" i="12"/>
  <c r="GI2428" i="12"/>
  <c r="AY913" i="12"/>
  <c r="DG913" i="12"/>
  <c r="CW408" i="12"/>
  <c r="GI1923" i="12"/>
  <c r="FY1923" i="12"/>
  <c r="BI1418" i="12"/>
  <c r="AE2428" i="12"/>
  <c r="DQ913" i="12"/>
  <c r="GI913" i="12"/>
  <c r="CC1923" i="12"/>
  <c r="BI408" i="12"/>
  <c r="EA2428" i="12"/>
  <c r="FE2428" i="12"/>
  <c r="AY408" i="12"/>
  <c r="EK2428" i="12"/>
  <c r="DQ1923" i="12"/>
  <c r="EU1923" i="12"/>
  <c r="CM1418" i="12"/>
  <c r="CW2428" i="12"/>
  <c r="FO1418" i="12"/>
  <c r="A1923" i="12"/>
  <c r="EK408" i="12"/>
  <c r="CW1418" i="12"/>
  <c r="CM913" i="12"/>
  <c r="BS1923" i="12"/>
  <c r="BS2428" i="12"/>
  <c r="V914" i="12" l="1"/>
  <c r="BT409" i="12"/>
  <c r="V1924" i="12"/>
  <c r="FF1419" i="12"/>
  <c r="L1924" i="12"/>
  <c r="AF914" i="12"/>
  <c r="CN1419" i="12"/>
  <c r="BJ1419" i="12"/>
  <c r="CX1419" i="12"/>
  <c r="CN409" i="12"/>
  <c r="EB1924" i="12"/>
  <c r="AP1924" i="12"/>
  <c r="AZ914" i="12"/>
  <c r="GJ1924" i="12"/>
  <c r="GJ2429" i="12"/>
  <c r="EV2429" i="12"/>
  <c r="FZ1924" i="12"/>
  <c r="EV1419" i="12"/>
  <c r="AF409" i="12"/>
  <c r="EL2429" i="12"/>
  <c r="AP914" i="12"/>
  <c r="FF409" i="12"/>
  <c r="B1419" i="12"/>
  <c r="DR1924" i="12"/>
  <c r="AF1924" i="12"/>
  <c r="FZ914" i="12"/>
  <c r="CX409" i="12"/>
  <c r="CN1924" i="12"/>
  <c r="CD1419" i="12"/>
  <c r="AZ2429" i="12"/>
  <c r="FP914" i="12"/>
  <c r="AF1419" i="12"/>
  <c r="FF2429" i="12"/>
  <c r="BT1419" i="12"/>
  <c r="BT1924" i="12"/>
  <c r="EL409" i="12"/>
  <c r="CD409" i="12"/>
  <c r="L409" i="12"/>
  <c r="CX2429" i="12"/>
  <c r="B1924" i="12"/>
  <c r="EV914" i="12"/>
  <c r="CD914" i="12"/>
  <c r="AP2429" i="12"/>
  <c r="BT914" i="12"/>
  <c r="L2429" i="12"/>
  <c r="BJ914" i="12"/>
  <c r="FP1419" i="12"/>
  <c r="B914" i="12"/>
  <c r="AP1419" i="12"/>
  <c r="AZ1419" i="12"/>
  <c r="BJ2429" i="12"/>
  <c r="BJ1924" i="12"/>
  <c r="DR1419" i="12"/>
  <c r="FP1924" i="12"/>
  <c r="FF914" i="12"/>
  <c r="DR409" i="12"/>
  <c r="V2429" i="12"/>
  <c r="L914" i="12"/>
  <c r="FP2429" i="12"/>
  <c r="EB1419" i="12"/>
  <c r="CD2429" i="12"/>
  <c r="AZ409" i="12"/>
  <c r="FF1924" i="12"/>
  <c r="V1419" i="12"/>
  <c r="GJ914" i="12"/>
  <c r="FZ1419" i="12"/>
  <c r="B2429" i="12"/>
  <c r="CX1924" i="12"/>
  <c r="DH2429" i="12"/>
  <c r="EB409" i="12"/>
  <c r="CN2429" i="12"/>
  <c r="DH1419" i="12"/>
  <c r="EV409" i="12"/>
  <c r="EL914" i="12"/>
  <c r="EB2429" i="12"/>
  <c r="AZ1924" i="12"/>
  <c r="CD1924" i="12"/>
  <c r="L1419" i="12"/>
  <c r="DR914" i="12"/>
  <c r="DR2429" i="12"/>
  <c r="DH1924" i="12"/>
  <c r="FZ2429" i="12"/>
  <c r="GJ409" i="12"/>
  <c r="BJ409" i="12"/>
  <c r="GJ1419" i="12"/>
  <c r="FP409" i="12"/>
  <c r="V409" i="12"/>
  <c r="FZ409" i="12"/>
  <c r="DH914" i="12"/>
  <c r="EL1419" i="12"/>
  <c r="CN914" i="12"/>
  <c r="BT2429" i="12"/>
  <c r="AP409" i="12"/>
  <c r="B408" i="12"/>
  <c r="AF2429" i="12"/>
  <c r="CX914" i="12"/>
  <c r="EV1924" i="12"/>
  <c r="EL1924" i="12"/>
  <c r="DH409" i="12"/>
  <c r="EB914" i="12"/>
  <c r="EU914" i="12"/>
  <c r="CW409" i="12"/>
  <c r="EU1924" i="12"/>
  <c r="FY914" i="12"/>
  <c r="CW1924" i="12"/>
  <c r="FY409" i="12"/>
  <c r="BI1924" i="12"/>
  <c r="EA914" i="12"/>
  <c r="GI409" i="12"/>
  <c r="CC1924" i="12"/>
  <c r="EA1924" i="12"/>
  <c r="GI914" i="12"/>
  <c r="DQ2429" i="12"/>
  <c r="FO409" i="12"/>
  <c r="AY1419" i="12"/>
  <c r="EK1924" i="12"/>
  <c r="FY1419" i="12"/>
  <c r="AO914" i="12"/>
  <c r="AE409" i="12"/>
  <c r="U1419" i="12"/>
  <c r="AO409" i="12"/>
  <c r="AE2429" i="12"/>
  <c r="BI914" i="12"/>
  <c r="CM2429" i="12"/>
  <c r="K1419" i="12"/>
  <c r="FE1924" i="12"/>
  <c r="U914" i="12"/>
  <c r="CW914" i="12"/>
  <c r="EK914" i="12"/>
  <c r="GI1419" i="12"/>
  <c r="K1924" i="12"/>
  <c r="CM409" i="12"/>
  <c r="BS1419" i="12"/>
  <c r="DQ1924" i="12"/>
  <c r="AO1419" i="12"/>
  <c r="EA1419" i="12"/>
  <c r="BS2429" i="12"/>
  <c r="FO914" i="12"/>
  <c r="K2429" i="12"/>
  <c r="A408" i="12"/>
  <c r="BI409" i="12"/>
  <c r="FO2429" i="12"/>
  <c r="DG914" i="12"/>
  <c r="EK2429" i="12"/>
  <c r="FE1419" i="12"/>
  <c r="AY1924" i="12"/>
  <c r="BI2429" i="12"/>
  <c r="A914" i="12"/>
  <c r="U1924" i="12"/>
  <c r="DQ1419" i="12"/>
  <c r="FO1924" i="12"/>
  <c r="FE914" i="12"/>
  <c r="DQ409" i="12"/>
  <c r="DG1924" i="12"/>
  <c r="AY914" i="12"/>
  <c r="AE1924" i="12"/>
  <c r="EU2429" i="12"/>
  <c r="AE914" i="12"/>
  <c r="FY1924" i="12"/>
  <c r="BS1924" i="12"/>
  <c r="AY409" i="12"/>
  <c r="BI1419" i="12"/>
  <c r="BS914" i="12"/>
  <c r="DG409" i="12"/>
  <c r="EU1419" i="12"/>
  <c r="K409" i="12"/>
  <c r="CC409" i="12"/>
  <c r="FY2429" i="12"/>
  <c r="FO1419" i="12"/>
  <c r="CC2429" i="12"/>
  <c r="CC914" i="12"/>
  <c r="CW2429" i="12"/>
  <c r="EK1419" i="12"/>
  <c r="AO1924" i="12"/>
  <c r="CM914" i="12"/>
  <c r="GI2429" i="12"/>
  <c r="AY2429" i="12"/>
  <c r="DG1419" i="12"/>
  <c r="CC1419" i="12"/>
  <c r="CM1924" i="12"/>
  <c r="CM1419" i="12"/>
  <c r="AO2429" i="12"/>
  <c r="BS409" i="12"/>
  <c r="GI1924" i="12"/>
  <c r="EU409" i="12"/>
  <c r="EA409" i="12"/>
  <c r="DQ914" i="12"/>
  <c r="U409" i="12"/>
  <c r="EA2429" i="12"/>
  <c r="K914" i="12"/>
  <c r="CW1419" i="12"/>
  <c r="FE409" i="12"/>
  <c r="EK409" i="12"/>
  <c r="AE1419" i="12"/>
  <c r="DG2429" i="12"/>
  <c r="A2429" i="12"/>
  <c r="U2429" i="12"/>
  <c r="A1924" i="12"/>
  <c r="FE2429" i="12"/>
  <c r="A1419" i="12"/>
  <c r="CN915" i="12" l="1"/>
  <c r="DR915" i="12"/>
  <c r="FF1925" i="12"/>
  <c r="BJ2430" i="12"/>
  <c r="CX2430" i="12"/>
  <c r="B1420" i="12"/>
  <c r="EB1925" i="12"/>
  <c r="EB915" i="12"/>
  <c r="CX915" i="12"/>
  <c r="BT2430" i="12"/>
  <c r="FZ410" i="12"/>
  <c r="BJ410" i="12"/>
  <c r="DR2430" i="12"/>
  <c r="AZ1925" i="12"/>
  <c r="DH1420" i="12"/>
  <c r="CX1925" i="12"/>
  <c r="V1420" i="12"/>
  <c r="EB1420" i="12"/>
  <c r="DR410" i="12"/>
  <c r="BJ1925" i="12"/>
  <c r="B915" i="12"/>
  <c r="BT915" i="12"/>
  <c r="B1925" i="12"/>
  <c r="EL410" i="12"/>
  <c r="AF1420" i="12"/>
  <c r="CN1925" i="12"/>
  <c r="DR1925" i="12"/>
  <c r="EL2430" i="12"/>
  <c r="EV2430" i="12"/>
  <c r="AP1925" i="12"/>
  <c r="BJ1420" i="12"/>
  <c r="FF1420" i="12"/>
  <c r="DH410" i="12"/>
  <c r="GJ410" i="12"/>
  <c r="CN2430" i="12"/>
  <c r="FF915" i="12"/>
  <c r="BT1925" i="12"/>
  <c r="CX410" i="12"/>
  <c r="CN1420" i="12"/>
  <c r="EL1925" i="12"/>
  <c r="B409" i="12"/>
  <c r="EL1420" i="12"/>
  <c r="FP410" i="12"/>
  <c r="FZ2430" i="12"/>
  <c r="L1420" i="12"/>
  <c r="EL915" i="12"/>
  <c r="EB410" i="12"/>
  <c r="FZ1420" i="12"/>
  <c r="AZ410" i="12"/>
  <c r="L915" i="12"/>
  <c r="FP1925" i="12"/>
  <c r="AZ1420" i="12"/>
  <c r="BJ915" i="12"/>
  <c r="CD915" i="12"/>
  <c r="L410" i="12"/>
  <c r="BT1420" i="12"/>
  <c r="AZ2430" i="12"/>
  <c r="FZ915" i="12"/>
  <c r="FF410" i="12"/>
  <c r="EV1420" i="12"/>
  <c r="GJ1925" i="12"/>
  <c r="CN410" i="12"/>
  <c r="AF915" i="12"/>
  <c r="BT410" i="12"/>
  <c r="AF2430" i="12"/>
  <c r="V410" i="12"/>
  <c r="EB2430" i="12"/>
  <c r="B2430" i="12"/>
  <c r="FP2430" i="12"/>
  <c r="FP1420" i="12"/>
  <c r="AP2430" i="12"/>
  <c r="FP915" i="12"/>
  <c r="AF410" i="12"/>
  <c r="GJ2430" i="12"/>
  <c r="V1925" i="12"/>
  <c r="EV1925" i="12"/>
  <c r="AP410" i="12"/>
  <c r="DH915" i="12"/>
  <c r="GJ1420" i="12"/>
  <c r="DH1925" i="12"/>
  <c r="CD1925" i="12"/>
  <c r="EV410" i="12"/>
  <c r="DH2430" i="12"/>
  <c r="GJ915" i="12"/>
  <c r="CD2430" i="12"/>
  <c r="V2430" i="12"/>
  <c r="DR1420" i="12"/>
  <c r="AP1420" i="12"/>
  <c r="L2430" i="12"/>
  <c r="EV915" i="12"/>
  <c r="CD410" i="12"/>
  <c r="FF2430" i="12"/>
  <c r="CD1420" i="12"/>
  <c r="AF1925" i="12"/>
  <c r="AP915" i="12"/>
  <c r="FZ1925" i="12"/>
  <c r="AZ915" i="12"/>
  <c r="CX1420" i="12"/>
  <c r="L1925" i="12"/>
  <c r="V915" i="12"/>
  <c r="FE410" i="12"/>
  <c r="BS915" i="12"/>
  <c r="A1420" i="12"/>
  <c r="CW1420" i="12"/>
  <c r="BS1925" i="12"/>
  <c r="FY1420" i="12"/>
  <c r="FO410" i="12"/>
  <c r="CM410" i="12"/>
  <c r="DG1420" i="12"/>
  <c r="EU1925" i="12"/>
  <c r="EA1420" i="12"/>
  <c r="DQ1925" i="12"/>
  <c r="CW1925" i="12"/>
  <c r="EK1420" i="12"/>
  <c r="AY1420" i="12"/>
  <c r="BS1420" i="12"/>
  <c r="CM1925" i="12"/>
  <c r="AY1925" i="12"/>
  <c r="A2430" i="12"/>
  <c r="K1925" i="12"/>
  <c r="FE2430" i="12"/>
  <c r="BI410" i="12"/>
  <c r="AE2430" i="12"/>
  <c r="EK915" i="12"/>
  <c r="BI1925" i="12"/>
  <c r="CC915" i="12"/>
  <c r="AO1420" i="12"/>
  <c r="DQ410" i="12"/>
  <c r="AE410" i="12"/>
  <c r="U2430" i="12"/>
  <c r="EK1925" i="12"/>
  <c r="EU2430" i="12"/>
  <c r="EU410" i="12"/>
  <c r="BS410" i="12"/>
  <c r="DQ915" i="12"/>
  <c r="K1420" i="12"/>
  <c r="FO915" i="12"/>
  <c r="CW2430" i="12"/>
  <c r="AY2430" i="12"/>
  <c r="DG410" i="12"/>
  <c r="CM1420" i="12"/>
  <c r="EA2430" i="12"/>
  <c r="GI410" i="12"/>
  <c r="BI2430" i="12"/>
  <c r="CW410" i="12"/>
  <c r="DG915" i="12"/>
  <c r="AO2430" i="12"/>
  <c r="FO1420" i="12"/>
  <c r="AE915" i="12"/>
  <c r="BS2430" i="12"/>
  <c r="U410" i="12"/>
  <c r="EU1420" i="12"/>
  <c r="BI1420" i="12"/>
  <c r="EA1925" i="12"/>
  <c r="GI1420" i="12"/>
  <c r="CC2430" i="12"/>
  <c r="GI1925" i="12"/>
  <c r="EK2430" i="12"/>
  <c r="FE1420" i="12"/>
  <c r="DQ1420" i="12"/>
  <c r="K915" i="12"/>
  <c r="DG2430" i="12"/>
  <c r="AO915" i="12"/>
  <c r="FE1925" i="12"/>
  <c r="K410" i="12"/>
  <c r="FY2430" i="12"/>
  <c r="AE1420" i="12"/>
  <c r="DQ2430" i="12"/>
  <c r="EK410" i="12"/>
  <c r="CM915" i="12"/>
  <c r="AE1925" i="12"/>
  <c r="FY410" i="12"/>
  <c r="AY915" i="12"/>
  <c r="A1925" i="12"/>
  <c r="EA410" i="12"/>
  <c r="K2430" i="12"/>
  <c r="GI915" i="12"/>
  <c r="FO1925" i="12"/>
  <c r="U1925" i="12"/>
  <c r="FO2430" i="12"/>
  <c r="A915" i="12"/>
  <c r="CC1925" i="12"/>
  <c r="U915" i="12"/>
  <c r="CC1420" i="12"/>
  <c r="A409" i="12"/>
  <c r="AY410" i="12"/>
  <c r="U1420" i="12"/>
  <c r="CW915" i="12"/>
  <c r="FE915" i="12"/>
  <c r="DG1925" i="12"/>
  <c r="CC410" i="12"/>
  <c r="EA915" i="12"/>
  <c r="AO1925" i="12"/>
  <c r="EU915" i="12"/>
  <c r="FY1925" i="12"/>
  <c r="BI915" i="12"/>
  <c r="AO410" i="12"/>
  <c r="GI2430" i="12"/>
  <c r="CM2430" i="12"/>
  <c r="FY915" i="12"/>
  <c r="AP916" i="12" l="1"/>
  <c r="GJ1421" i="12"/>
  <c r="EB2431" i="12"/>
  <c r="L411" i="12"/>
  <c r="CN2431" i="12"/>
  <c r="B1926" i="12"/>
  <c r="FZ411" i="12"/>
  <c r="V916" i="12"/>
  <c r="FZ1926" i="12"/>
  <c r="FF2431" i="12"/>
  <c r="AP1421" i="12"/>
  <c r="GJ916" i="12"/>
  <c r="DH1926" i="12"/>
  <c r="EV1926" i="12"/>
  <c r="FP916" i="12"/>
  <c r="B2431" i="12"/>
  <c r="BT411" i="12"/>
  <c r="EV1421" i="12"/>
  <c r="BT1421" i="12"/>
  <c r="AZ1421" i="12"/>
  <c r="FZ1421" i="12"/>
  <c r="FZ2431" i="12"/>
  <c r="EL1926" i="12"/>
  <c r="FF916" i="12"/>
  <c r="FF1421" i="12"/>
  <c r="EL2431" i="12"/>
  <c r="EL411" i="12"/>
  <c r="BJ1926" i="12"/>
  <c r="CX1926" i="12"/>
  <c r="BJ411" i="12"/>
  <c r="EB916" i="12"/>
  <c r="BJ2431" i="12"/>
  <c r="L1926" i="12"/>
  <c r="DH2431" i="12"/>
  <c r="AF916" i="12"/>
  <c r="FP1926" i="12"/>
  <c r="CN1421" i="12"/>
  <c r="DR1926" i="12"/>
  <c r="EB1926" i="12"/>
  <c r="CX1421" i="12"/>
  <c r="AF1926" i="12"/>
  <c r="EV916" i="12"/>
  <c r="V2431" i="12"/>
  <c r="EV411" i="12"/>
  <c r="DH916" i="12"/>
  <c r="GJ2431" i="12"/>
  <c r="FP1421" i="12"/>
  <c r="V411" i="12"/>
  <c r="CN411" i="12"/>
  <c r="FZ916" i="12"/>
  <c r="CD916" i="12"/>
  <c r="L916" i="12"/>
  <c r="EL916" i="12"/>
  <c r="EL1421" i="12"/>
  <c r="CX411" i="12"/>
  <c r="GJ411" i="12"/>
  <c r="AP1926" i="12"/>
  <c r="CN1926" i="12"/>
  <c r="BT916" i="12"/>
  <c r="EB1421" i="12"/>
  <c r="AZ1926" i="12"/>
  <c r="BT2431" i="12"/>
  <c r="B1421" i="12"/>
  <c r="DR916" i="12"/>
  <c r="CD411" i="12"/>
  <c r="DR1421" i="12"/>
  <c r="V1926" i="12"/>
  <c r="AP2431" i="12"/>
  <c r="FF411" i="12"/>
  <c r="EB411" i="12"/>
  <c r="FP411" i="12"/>
  <c r="BJ1421" i="12"/>
  <c r="DR411" i="12"/>
  <c r="DH1421" i="12"/>
  <c r="FF1926" i="12"/>
  <c r="AZ916" i="12"/>
  <c r="CD1421" i="12"/>
  <c r="L2431" i="12"/>
  <c r="CD2431" i="12"/>
  <c r="CD1926" i="12"/>
  <c r="AP411" i="12"/>
  <c r="AF411" i="12"/>
  <c r="FP2431" i="12"/>
  <c r="AF2431" i="12"/>
  <c r="GJ1926" i="12"/>
  <c r="AZ2431" i="12"/>
  <c r="BJ916" i="12"/>
  <c r="AZ411" i="12"/>
  <c r="L1421" i="12"/>
  <c r="B410" i="12"/>
  <c r="BT1926" i="12"/>
  <c r="DH411" i="12"/>
  <c r="EV2431" i="12"/>
  <c r="AF1421" i="12"/>
  <c r="B916" i="12"/>
  <c r="V1421" i="12"/>
  <c r="DR2431" i="12"/>
  <c r="CX916" i="12"/>
  <c r="CX2431" i="12"/>
  <c r="CN916" i="12"/>
  <c r="EU1926" i="12"/>
  <c r="CW411" i="12"/>
  <c r="BS1926" i="12"/>
  <c r="FE2431" i="12"/>
  <c r="DG411" i="12"/>
  <c r="EK2431" i="12"/>
  <c r="CM1926" i="12"/>
  <c r="AY2431" i="12"/>
  <c r="CM1421" i="12"/>
  <c r="CC411" i="12"/>
  <c r="FY2431" i="12"/>
  <c r="FO916" i="12"/>
  <c r="EK1421" i="12"/>
  <c r="DG2431" i="12"/>
  <c r="AO1926" i="12"/>
  <c r="FO1421" i="12"/>
  <c r="K411" i="12"/>
  <c r="EU916" i="12"/>
  <c r="AO1421" i="12"/>
  <c r="EA2431" i="12"/>
  <c r="EU411" i="12"/>
  <c r="CW1421" i="12"/>
  <c r="AE411" i="12"/>
  <c r="AE1926" i="12"/>
  <c r="GI411" i="12"/>
  <c r="EK916" i="12"/>
  <c r="FE916" i="12"/>
  <c r="FE1421" i="12"/>
  <c r="EA411" i="12"/>
  <c r="DG1926" i="12"/>
  <c r="A2431" i="12"/>
  <c r="U411" i="12"/>
  <c r="BI2431" i="12"/>
  <c r="DQ1926" i="12"/>
  <c r="AO2431" i="12"/>
  <c r="BI916" i="12"/>
  <c r="A410" i="12"/>
  <c r="AE1421" i="12"/>
  <c r="CW2431" i="12"/>
  <c r="K916" i="12"/>
  <c r="DQ411" i="12"/>
  <c r="FY1421" i="12"/>
  <c r="BS916" i="12"/>
  <c r="BI1926" i="12"/>
  <c r="EU2431" i="12"/>
  <c r="CW916" i="12"/>
  <c r="K2431" i="12"/>
  <c r="FO1926" i="12"/>
  <c r="DQ916" i="12"/>
  <c r="GI1926" i="12"/>
  <c r="DG916" i="12"/>
  <c r="EA1421" i="12"/>
  <c r="GI916" i="12"/>
  <c r="DQ1421" i="12"/>
  <c r="CC916" i="12"/>
  <c r="AO411" i="12"/>
  <c r="BI411" i="12"/>
  <c r="AE916" i="12"/>
  <c r="FO411" i="12"/>
  <c r="FY411" i="12"/>
  <c r="CC1926" i="12"/>
  <c r="FY1926" i="12"/>
  <c r="EA916" i="12"/>
  <c r="EA1926" i="12"/>
  <c r="BS2431" i="12"/>
  <c r="AE2431" i="12"/>
  <c r="AY411" i="12"/>
  <c r="K1421" i="12"/>
  <c r="A1926" i="12"/>
  <c r="EU1421" i="12"/>
  <c r="AY916" i="12"/>
  <c r="FO2431" i="12"/>
  <c r="FE1926" i="12"/>
  <c r="GI2431" i="12"/>
  <c r="EK1926" i="12"/>
  <c r="A916" i="12"/>
  <c r="CC2431" i="12"/>
  <c r="AO916" i="12"/>
  <c r="K1926" i="12"/>
  <c r="BS1421" i="12"/>
  <c r="DQ2431" i="12"/>
  <c r="U2431" i="12"/>
  <c r="A1421" i="12"/>
  <c r="DG1421" i="12"/>
  <c r="CM916" i="12"/>
  <c r="BS411" i="12"/>
  <c r="FY916" i="12"/>
  <c r="GI1421" i="12"/>
  <c r="FE411" i="12"/>
  <c r="BI1421" i="12"/>
  <c r="EK411" i="12"/>
  <c r="U1421" i="12"/>
  <c r="AY1421" i="12"/>
  <c r="CW1926" i="12"/>
  <c r="CM2431" i="12"/>
  <c r="CM411" i="12"/>
  <c r="CC1421" i="12"/>
  <c r="U1926" i="12"/>
  <c r="AY1926" i="12"/>
  <c r="U916" i="12"/>
  <c r="CX2432" i="12" l="1"/>
  <c r="FP2432" i="12"/>
  <c r="FP412" i="12"/>
  <c r="CX412" i="12"/>
  <c r="EB1927" i="12"/>
  <c r="EL412" i="12"/>
  <c r="FP917" i="12"/>
  <c r="AP1422" i="12"/>
  <c r="CN917" i="12"/>
  <c r="V1422" i="12"/>
  <c r="DH412" i="12"/>
  <c r="AZ412" i="12"/>
  <c r="AF2432" i="12"/>
  <c r="CD1927" i="12"/>
  <c r="AZ917" i="12"/>
  <c r="BJ1422" i="12"/>
  <c r="AP2432" i="12"/>
  <c r="DR917" i="12"/>
  <c r="EB1422" i="12"/>
  <c r="GJ412" i="12"/>
  <c r="L917" i="12"/>
  <c r="V412" i="12"/>
  <c r="EV412" i="12"/>
  <c r="CX1422" i="12"/>
  <c r="FP1927" i="12"/>
  <c r="BJ2432" i="12"/>
  <c r="BJ1927" i="12"/>
  <c r="FF917" i="12"/>
  <c r="AZ1422" i="12"/>
  <c r="B2432" i="12"/>
  <c r="GJ917" i="12"/>
  <c r="V917" i="12"/>
  <c r="L412" i="12"/>
  <c r="BJ917" i="12"/>
  <c r="FF1927" i="12"/>
  <c r="BT917" i="12"/>
  <c r="FP1422" i="12"/>
  <c r="EB917" i="12"/>
  <c r="BT1422" i="12"/>
  <c r="EB2432" i="12"/>
  <c r="CX917" i="12"/>
  <c r="AF1422" i="12"/>
  <c r="B411" i="12"/>
  <c r="AZ2432" i="12"/>
  <c r="AF412" i="12"/>
  <c r="L2432" i="12"/>
  <c r="DH1422" i="12"/>
  <c r="EB412" i="12"/>
  <c r="DR1422" i="12"/>
  <c r="BT2432" i="12"/>
  <c r="CN1927" i="12"/>
  <c r="EL1422" i="12"/>
  <c r="FZ917" i="12"/>
  <c r="GJ2432" i="12"/>
  <c r="EV917" i="12"/>
  <c r="DR1927" i="12"/>
  <c r="DH2432" i="12"/>
  <c r="BJ412" i="12"/>
  <c r="EL2432" i="12"/>
  <c r="FZ2432" i="12"/>
  <c r="EV1422" i="12"/>
  <c r="EV1927" i="12"/>
  <c r="FF2432" i="12"/>
  <c r="B1927" i="12"/>
  <c r="GJ1422" i="12"/>
  <c r="B917" i="12"/>
  <c r="BT1927" i="12"/>
  <c r="CD2432" i="12"/>
  <c r="V1927" i="12"/>
  <c r="B1422" i="12"/>
  <c r="CD917" i="12"/>
  <c r="V2432" i="12"/>
  <c r="AF917" i="12"/>
  <c r="EL1927" i="12"/>
  <c r="FZ412" i="12"/>
  <c r="DR2432" i="12"/>
  <c r="EV2432" i="12"/>
  <c r="L1422" i="12"/>
  <c r="GJ1927" i="12"/>
  <c r="AP412" i="12"/>
  <c r="CD1422" i="12"/>
  <c r="DR412" i="12"/>
  <c r="FF412" i="12"/>
  <c r="CD412" i="12"/>
  <c r="AZ1927" i="12"/>
  <c r="AP1927" i="12"/>
  <c r="EL917" i="12"/>
  <c r="CN412" i="12"/>
  <c r="DH917" i="12"/>
  <c r="AF1927" i="12"/>
  <c r="CN1422" i="12"/>
  <c r="L1927" i="12"/>
  <c r="CX1927" i="12"/>
  <c r="FF1422" i="12"/>
  <c r="FZ1422" i="12"/>
  <c r="BT412" i="12"/>
  <c r="DH1927" i="12"/>
  <c r="FZ1927" i="12"/>
  <c r="CN2432" i="12"/>
  <c r="AP917" i="12"/>
  <c r="CC2432" i="12"/>
  <c r="FO1422" i="12"/>
  <c r="CC1422" i="12"/>
  <c r="BI412" i="12"/>
  <c r="U1422" i="12"/>
  <c r="AO917" i="12"/>
  <c r="GI1422" i="12"/>
  <c r="FE412" i="12"/>
  <c r="FY1927" i="12"/>
  <c r="EA1422" i="12"/>
  <c r="DG1927" i="12"/>
  <c r="EU2432" i="12"/>
  <c r="AY1422" i="12"/>
  <c r="AY917" i="12"/>
  <c r="AY412" i="12"/>
  <c r="EK1422" i="12"/>
  <c r="BS412" i="12"/>
  <c r="FE1422" i="12"/>
  <c r="CM1422" i="12"/>
  <c r="EK1927" i="12"/>
  <c r="DQ1927" i="12"/>
  <c r="EA917" i="12"/>
  <c r="CM2432" i="12"/>
  <c r="CW917" i="12"/>
  <c r="EA2432" i="12"/>
  <c r="AO412" i="12"/>
  <c r="CC1927" i="12"/>
  <c r="EU1927" i="12"/>
  <c r="FO412" i="12"/>
  <c r="FE1927" i="12"/>
  <c r="A2432" i="12"/>
  <c r="GI412" i="12"/>
  <c r="DQ1422" i="12"/>
  <c r="AY1927" i="12"/>
  <c r="AO1927" i="12"/>
  <c r="U1927" i="12"/>
  <c r="DG1422" i="12"/>
  <c r="AE1927" i="12"/>
  <c r="AE2432" i="12"/>
  <c r="CW1927" i="12"/>
  <c r="EU412" i="12"/>
  <c r="AE917" i="12"/>
  <c r="K917" i="12"/>
  <c r="EA412" i="12"/>
  <c r="CW2432" i="12"/>
  <c r="BS2432" i="12"/>
  <c r="CM412" i="12"/>
  <c r="EK412" i="12"/>
  <c r="CM1927" i="12"/>
  <c r="EU917" i="12"/>
  <c r="FE2432" i="12"/>
  <c r="FY412" i="12"/>
  <c r="BS1927" i="12"/>
  <c r="CC412" i="12"/>
  <c r="EA1927" i="12"/>
  <c r="GI917" i="12"/>
  <c r="A411" i="12"/>
  <c r="DG412" i="12"/>
  <c r="EK917" i="12"/>
  <c r="EK2432" i="12"/>
  <c r="FY917" i="12"/>
  <c r="K2432" i="12"/>
  <c r="BI2432" i="12"/>
  <c r="DG917" i="12"/>
  <c r="GI1927" i="12"/>
  <c r="FE917" i="12"/>
  <c r="K1927" i="12"/>
  <c r="DQ2432" i="12"/>
  <c r="BI1927" i="12"/>
  <c r="DQ412" i="12"/>
  <c r="A917" i="12"/>
  <c r="BS917" i="12"/>
  <c r="CC917" i="12"/>
  <c r="DQ917" i="12"/>
  <c r="AE412" i="12"/>
  <c r="BI1422" i="12"/>
  <c r="FY2432" i="12"/>
  <c r="EU1422" i="12"/>
  <c r="DG2432" i="12"/>
  <c r="FO1927" i="12"/>
  <c r="FO917" i="12"/>
  <c r="U2432" i="12"/>
  <c r="AE1422" i="12"/>
  <c r="FO2432" i="12"/>
  <c r="A1422" i="12"/>
  <c r="CW412" i="12"/>
  <c r="FY1422" i="12"/>
  <c r="U917" i="12"/>
  <c r="A1927" i="12"/>
  <c r="U412" i="12"/>
  <c r="K412" i="12"/>
  <c r="AO2432" i="12"/>
  <c r="GI2432" i="12"/>
  <c r="AY2432" i="12"/>
  <c r="CM917" i="12"/>
  <c r="AO1422" i="12"/>
  <c r="K1422" i="12"/>
  <c r="BS1422" i="12"/>
  <c r="BI917" i="12"/>
  <c r="CW1422" i="12"/>
  <c r="CN2433" i="12" l="1"/>
  <c r="FF413" i="12"/>
  <c r="BT1928" i="12"/>
  <c r="EV918" i="12"/>
  <c r="BT1423" i="12"/>
  <c r="EV413" i="12"/>
  <c r="DH413" i="12"/>
  <c r="AP918" i="12"/>
  <c r="BT413" i="12"/>
  <c r="L1928" i="12"/>
  <c r="CN413" i="12"/>
  <c r="CD413" i="12"/>
  <c r="AP413" i="12"/>
  <c r="DR2433" i="12"/>
  <c r="V2433" i="12"/>
  <c r="CD2433" i="12"/>
  <c r="B1928" i="12"/>
  <c r="FZ2433" i="12"/>
  <c r="DR1928" i="12"/>
  <c r="EL1423" i="12"/>
  <c r="EB413" i="12"/>
  <c r="AZ2433" i="12"/>
  <c r="EB2433" i="12"/>
  <c r="BT918" i="12"/>
  <c r="V918" i="12"/>
  <c r="FF918" i="12"/>
  <c r="CX1423" i="12"/>
  <c r="GJ413" i="12"/>
  <c r="BJ1423" i="12"/>
  <c r="AZ413" i="12"/>
  <c r="AP1423" i="12"/>
  <c r="CX413" i="12"/>
  <c r="FZ1423" i="12"/>
  <c r="EL918" i="12"/>
  <c r="CD918" i="12"/>
  <c r="CN1928" i="12"/>
  <c r="B412" i="12"/>
  <c r="BJ1928" i="12"/>
  <c r="FP918" i="12"/>
  <c r="FZ1928" i="12"/>
  <c r="FF1423" i="12"/>
  <c r="AF1928" i="12"/>
  <c r="AP1928" i="12"/>
  <c r="DR413" i="12"/>
  <c r="L1423" i="12"/>
  <c r="EL1928" i="12"/>
  <c r="B1423" i="12"/>
  <c r="B918" i="12"/>
  <c r="EV1928" i="12"/>
  <c r="BJ413" i="12"/>
  <c r="GJ2433" i="12"/>
  <c r="BT2433" i="12"/>
  <c r="L2433" i="12"/>
  <c r="AF1423" i="12"/>
  <c r="EB918" i="12"/>
  <c r="BJ918" i="12"/>
  <c r="B2433" i="12"/>
  <c r="BJ2433" i="12"/>
  <c r="V413" i="12"/>
  <c r="DR918" i="12"/>
  <c r="CD1928" i="12"/>
  <c r="V1423" i="12"/>
  <c r="EL413" i="12"/>
  <c r="FP2433" i="12"/>
  <c r="CN1423" i="12"/>
  <c r="GJ1928" i="12"/>
  <c r="FZ413" i="12"/>
  <c r="FF2433" i="12"/>
  <c r="EL2433" i="12"/>
  <c r="DH1423" i="12"/>
  <c r="FF1928" i="12"/>
  <c r="GJ918" i="12"/>
  <c r="EB1423" i="12"/>
  <c r="AZ918" i="12"/>
  <c r="FP413" i="12"/>
  <c r="DH1928" i="12"/>
  <c r="CX1928" i="12"/>
  <c r="DH918" i="12"/>
  <c r="AZ1928" i="12"/>
  <c r="CD1423" i="12"/>
  <c r="EV2433" i="12"/>
  <c r="AF918" i="12"/>
  <c r="V1928" i="12"/>
  <c r="GJ1423" i="12"/>
  <c r="EV1423" i="12"/>
  <c r="DH2433" i="12"/>
  <c r="FZ918" i="12"/>
  <c r="DR1423" i="12"/>
  <c r="AF413" i="12"/>
  <c r="CX918" i="12"/>
  <c r="FP1423" i="12"/>
  <c r="L413" i="12"/>
  <c r="AZ1423" i="12"/>
  <c r="FP1928" i="12"/>
  <c r="L918" i="12"/>
  <c r="AP2433" i="12"/>
  <c r="AF2433" i="12"/>
  <c r="CN918" i="12"/>
  <c r="EB1928" i="12"/>
  <c r="CX2433" i="12"/>
  <c r="AY2433" i="12"/>
  <c r="GI1423" i="12"/>
  <c r="AO1423" i="12"/>
  <c r="K1423" i="12"/>
  <c r="FE2433" i="12"/>
  <c r="EA1423" i="12"/>
  <c r="FE1423" i="12"/>
  <c r="CM2433" i="12"/>
  <c r="CW1928" i="12"/>
  <c r="FO1928" i="12"/>
  <c r="EU1423" i="12"/>
  <c r="U918" i="12"/>
  <c r="AY1423" i="12"/>
  <c r="BI1928" i="12"/>
  <c r="EK1928" i="12"/>
  <c r="BS1423" i="12"/>
  <c r="GI413" i="12"/>
  <c r="CM918" i="12"/>
  <c r="EK918" i="12"/>
  <c r="CC413" i="12"/>
  <c r="DQ918" i="12"/>
  <c r="BI918" i="12"/>
  <c r="DQ2433" i="12"/>
  <c r="CW918" i="12"/>
  <c r="DQ1928" i="12"/>
  <c r="U1423" i="12"/>
  <c r="FO918" i="12"/>
  <c r="CW1423" i="12"/>
  <c r="AY918" i="12"/>
  <c r="AY1928" i="12"/>
  <c r="FE918" i="12"/>
  <c r="EU1928" i="12"/>
  <c r="U1928" i="12"/>
  <c r="K2433" i="12"/>
  <c r="EU918" i="12"/>
  <c r="EA413" i="12"/>
  <c r="U2433" i="12"/>
  <c r="A1928" i="12"/>
  <c r="DG1928" i="12"/>
  <c r="DG2433" i="12"/>
  <c r="FY413" i="12"/>
  <c r="EU2433" i="12"/>
  <c r="DQ413" i="12"/>
  <c r="DG1423" i="12"/>
  <c r="A2433" i="12"/>
  <c r="BS413" i="12"/>
  <c r="EA1928" i="12"/>
  <c r="GI1928" i="12"/>
  <c r="AE413" i="12"/>
  <c r="A1423" i="12"/>
  <c r="AE1423" i="12"/>
  <c r="FY1928" i="12"/>
  <c r="CC918" i="12"/>
  <c r="CM1928" i="12"/>
  <c r="AO1928" i="12"/>
  <c r="A412" i="12"/>
  <c r="CM1423" i="12"/>
  <c r="CC1423" i="12"/>
  <c r="EK1423" i="12"/>
  <c r="EK2433" i="12"/>
  <c r="FO2433" i="12"/>
  <c r="DG413" i="12"/>
  <c r="BS2433" i="12"/>
  <c r="AY413" i="12"/>
  <c r="FY2433" i="12"/>
  <c r="FY1423" i="12"/>
  <c r="BI2433" i="12"/>
  <c r="AO2433" i="12"/>
  <c r="FE1928" i="12"/>
  <c r="BI413" i="12"/>
  <c r="AO918" i="12"/>
  <c r="K1928" i="12"/>
  <c r="BI1423" i="12"/>
  <c r="FY918" i="12"/>
  <c r="CC1928" i="12"/>
  <c r="CW413" i="12"/>
  <c r="EU413" i="12"/>
  <c r="AO413" i="12"/>
  <c r="FO413" i="12"/>
  <c r="FE413" i="12"/>
  <c r="CW2433" i="12"/>
  <c r="A918" i="12"/>
  <c r="EA2433" i="12"/>
  <c r="BS918" i="12"/>
  <c r="CM413" i="12"/>
  <c r="DQ1423" i="12"/>
  <c r="U413" i="12"/>
  <c r="EK413" i="12"/>
  <c r="EA918" i="12"/>
  <c r="GI918" i="12"/>
  <c r="K918" i="12"/>
  <c r="DG918" i="12"/>
  <c r="AE1928" i="12"/>
  <c r="BS1928" i="12"/>
  <c r="CC2433" i="12"/>
  <c r="GI2433" i="12"/>
  <c r="AE918" i="12"/>
  <c r="AE2433" i="12"/>
  <c r="FO1423" i="12"/>
  <c r="K413" i="12"/>
  <c r="FP1424" i="12" l="1"/>
  <c r="FP414" i="12"/>
  <c r="V414" i="12"/>
  <c r="GJ2434" i="12"/>
  <c r="CD919" i="12"/>
  <c r="DR1929" i="12"/>
  <c r="DH414" i="12"/>
  <c r="CX2434" i="12"/>
  <c r="AP2434" i="12"/>
  <c r="L414" i="12"/>
  <c r="DR1424" i="12"/>
  <c r="GJ1424" i="12"/>
  <c r="CD1424" i="12"/>
  <c r="DH1929" i="12"/>
  <c r="GJ919" i="12"/>
  <c r="FF2434" i="12"/>
  <c r="FP2434" i="12"/>
  <c r="DR919" i="12"/>
  <c r="BJ919" i="12"/>
  <c r="BT2434" i="12"/>
  <c r="B919" i="12"/>
  <c r="DR414" i="12"/>
  <c r="FZ1929" i="12"/>
  <c r="CN1929" i="12"/>
  <c r="CX414" i="12"/>
  <c r="GJ414" i="12"/>
  <c r="BT919" i="12"/>
  <c r="EL1424" i="12"/>
  <c r="CD2434" i="12"/>
  <c r="CD414" i="12"/>
  <c r="AP919" i="12"/>
  <c r="EV919" i="12"/>
  <c r="L919" i="12"/>
  <c r="AZ1929" i="12"/>
  <c r="FZ414" i="12"/>
  <c r="B1424" i="12"/>
  <c r="AP1424" i="12"/>
  <c r="EB2434" i="12"/>
  <c r="CN414" i="12"/>
  <c r="CN919" i="12"/>
  <c r="FP1929" i="12"/>
  <c r="CX919" i="12"/>
  <c r="DH2434" i="12"/>
  <c r="AF919" i="12"/>
  <c r="DH919" i="12"/>
  <c r="AZ919" i="12"/>
  <c r="DH1424" i="12"/>
  <c r="GJ1929" i="12"/>
  <c r="V1424" i="12"/>
  <c r="BJ2434" i="12"/>
  <c r="AF1424" i="12"/>
  <c r="BJ414" i="12"/>
  <c r="EL1929" i="12"/>
  <c r="AF1929" i="12"/>
  <c r="BJ1929" i="12"/>
  <c r="EL919" i="12"/>
  <c r="AZ414" i="12"/>
  <c r="FF919" i="12"/>
  <c r="AZ2434" i="12"/>
  <c r="FZ2434" i="12"/>
  <c r="DR2434" i="12"/>
  <c r="L1929" i="12"/>
  <c r="EV414" i="12"/>
  <c r="FF414" i="12"/>
  <c r="EB1929" i="12"/>
  <c r="FZ919" i="12"/>
  <c r="V1929" i="12"/>
  <c r="FF1929" i="12"/>
  <c r="EL414" i="12"/>
  <c r="EB919" i="12"/>
  <c r="AP1929" i="12"/>
  <c r="FP919" i="12"/>
  <c r="CX1424" i="12"/>
  <c r="V2434" i="12"/>
  <c r="BT1929" i="12"/>
  <c r="AF2434" i="12"/>
  <c r="AZ1424" i="12"/>
  <c r="AF414" i="12"/>
  <c r="EV1424" i="12"/>
  <c r="EV2434" i="12"/>
  <c r="CX1929" i="12"/>
  <c r="EB1424" i="12"/>
  <c r="EL2434" i="12"/>
  <c r="CN1424" i="12"/>
  <c r="CD1929" i="12"/>
  <c r="B2434" i="12"/>
  <c r="L2434" i="12"/>
  <c r="EV1929" i="12"/>
  <c r="L1424" i="12"/>
  <c r="FF1424" i="12"/>
  <c r="B413" i="12"/>
  <c r="FZ1424" i="12"/>
  <c r="BJ1424" i="12"/>
  <c r="V919" i="12"/>
  <c r="EB414" i="12"/>
  <c r="B1929" i="12"/>
  <c r="AP414" i="12"/>
  <c r="BT414" i="12"/>
  <c r="BT1424" i="12"/>
  <c r="CN2434" i="12"/>
  <c r="CW919" i="12"/>
  <c r="AE1929" i="12"/>
  <c r="K1424" i="12"/>
  <c r="AE414" i="12"/>
  <c r="EK2434" i="12"/>
  <c r="FO414" i="12"/>
  <c r="CC2434" i="12"/>
  <c r="FY1929" i="12"/>
  <c r="DG414" i="12"/>
  <c r="EK414" i="12"/>
  <c r="BI414" i="12"/>
  <c r="AO919" i="12"/>
  <c r="CM1929" i="12"/>
  <c r="AY2434" i="12"/>
  <c r="DG1424" i="12"/>
  <c r="A919" i="12"/>
  <c r="U414" i="12"/>
  <c r="AY1424" i="12"/>
  <c r="BS2434" i="12"/>
  <c r="BI919" i="12"/>
  <c r="CW1424" i="12"/>
  <c r="BS414" i="12"/>
  <c r="CW414" i="12"/>
  <c r="AY414" i="12"/>
  <c r="AE1424" i="12"/>
  <c r="U1929" i="12"/>
  <c r="BS1929" i="12"/>
  <c r="EU1929" i="12"/>
  <c r="EU2434" i="12"/>
  <c r="GI1424" i="12"/>
  <c r="A413" i="12"/>
  <c r="FY919" i="12"/>
  <c r="AO1424" i="12"/>
  <c r="DG1929" i="12"/>
  <c r="AY919" i="12"/>
  <c r="EA414" i="12"/>
  <c r="FO2434" i="12"/>
  <c r="GI2434" i="12"/>
  <c r="CM2434" i="12"/>
  <c r="DQ414" i="12"/>
  <c r="FE2434" i="12"/>
  <c r="AO2434" i="12"/>
  <c r="A1424" i="12"/>
  <c r="FE1424" i="12"/>
  <c r="EU919" i="12"/>
  <c r="DQ919" i="12"/>
  <c r="BI1929" i="12"/>
  <c r="CC1929" i="12"/>
  <c r="CM414" i="12"/>
  <c r="CM919" i="12"/>
  <c r="BI1424" i="12"/>
  <c r="FY414" i="12"/>
  <c r="DG919" i="12"/>
  <c r="FE919" i="12"/>
  <c r="AE919" i="12"/>
  <c r="CC414" i="12"/>
  <c r="CC919" i="12"/>
  <c r="DQ2434" i="12"/>
  <c r="AY1929" i="12"/>
  <c r="CW1929" i="12"/>
  <c r="DQ1929" i="12"/>
  <c r="CC1424" i="12"/>
  <c r="EU1424" i="12"/>
  <c r="FE414" i="12"/>
  <c r="CM1424" i="12"/>
  <c r="U1424" i="12"/>
  <c r="EK1929" i="12"/>
  <c r="DQ1424" i="12"/>
  <c r="EK1424" i="12"/>
  <c r="K414" i="12"/>
  <c r="U919" i="12"/>
  <c r="CW2434" i="12"/>
  <c r="EK919" i="12"/>
  <c r="GI1929" i="12"/>
  <c r="FE1929" i="12"/>
  <c r="BI2434" i="12"/>
  <c r="GI414" i="12"/>
  <c r="EA2434" i="12"/>
  <c r="FY2434" i="12"/>
  <c r="EA919" i="12"/>
  <c r="K919" i="12"/>
  <c r="EA1424" i="12"/>
  <c r="FY1424" i="12"/>
  <c r="BS1424" i="12"/>
  <c r="AO1929" i="12"/>
  <c r="AO414" i="12"/>
  <c r="K1929" i="12"/>
  <c r="FO1424" i="12"/>
  <c r="K2434" i="12"/>
  <c r="DG2434" i="12"/>
  <c r="AE2434" i="12"/>
  <c r="U2434" i="12"/>
  <c r="FO1929" i="12"/>
  <c r="FO919" i="12"/>
  <c r="A2434" i="12"/>
  <c r="GI919" i="12"/>
  <c r="EA1929" i="12"/>
  <c r="A1929" i="12"/>
  <c r="EU414" i="12"/>
  <c r="BS919" i="12"/>
  <c r="B414" i="12" l="1"/>
  <c r="BT1930" i="12"/>
  <c r="EV415" i="12"/>
  <c r="DH1425" i="12"/>
  <c r="BT920" i="12"/>
  <c r="GJ920" i="12"/>
  <c r="DR1425" i="12"/>
  <c r="CN2435" i="12"/>
  <c r="B1930" i="12"/>
  <c r="FZ1425" i="12"/>
  <c r="EV1930" i="12"/>
  <c r="CN1425" i="12"/>
  <c r="EV2435" i="12"/>
  <c r="AF2435" i="12"/>
  <c r="FP920" i="12"/>
  <c r="FF1930" i="12"/>
  <c r="FF415" i="12"/>
  <c r="FZ2435" i="12"/>
  <c r="EL920" i="12"/>
  <c r="BJ415" i="12"/>
  <c r="GJ1930" i="12"/>
  <c r="AF920" i="12"/>
  <c r="CN920" i="12"/>
  <c r="B1425" i="12"/>
  <c r="EV920" i="12"/>
  <c r="EL1425" i="12"/>
  <c r="CN1930" i="12"/>
  <c r="BT2435" i="12"/>
  <c r="FF2435" i="12"/>
  <c r="GJ1425" i="12"/>
  <c r="CX2435" i="12"/>
  <c r="GJ2435" i="12"/>
  <c r="BT1425" i="12"/>
  <c r="L2435" i="12"/>
  <c r="AP1930" i="12"/>
  <c r="AZ2435" i="12"/>
  <c r="DH2435" i="12"/>
  <c r="AP920" i="12"/>
  <c r="BJ920" i="12"/>
  <c r="V415" i="12"/>
  <c r="BT415" i="12"/>
  <c r="V920" i="12"/>
  <c r="FF1425" i="12"/>
  <c r="B2435" i="12"/>
  <c r="EB1425" i="12"/>
  <c r="AF415" i="12"/>
  <c r="V2435" i="12"/>
  <c r="EB920" i="12"/>
  <c r="FZ920" i="12"/>
  <c r="L1930" i="12"/>
  <c r="FF920" i="12"/>
  <c r="AF1930" i="12"/>
  <c r="BJ2435" i="12"/>
  <c r="AZ920" i="12"/>
  <c r="CX920" i="12"/>
  <c r="EB2435" i="12"/>
  <c r="AZ1930" i="12"/>
  <c r="CD415" i="12"/>
  <c r="GJ415" i="12"/>
  <c r="DR415" i="12"/>
  <c r="DR920" i="12"/>
  <c r="DH1930" i="12"/>
  <c r="L415" i="12"/>
  <c r="DR1930" i="12"/>
  <c r="FP415" i="12"/>
  <c r="EB415" i="12"/>
  <c r="EL2435" i="12"/>
  <c r="EV1425" i="12"/>
  <c r="V1930" i="12"/>
  <c r="BJ1930" i="12"/>
  <c r="AF1425" i="12"/>
  <c r="CN415" i="12"/>
  <c r="FZ415" i="12"/>
  <c r="FZ1930" i="12"/>
  <c r="DH415" i="12"/>
  <c r="AP415" i="12"/>
  <c r="BJ1425" i="12"/>
  <c r="L1425" i="12"/>
  <c r="CD1930" i="12"/>
  <c r="CX1930" i="12"/>
  <c r="AZ1425" i="12"/>
  <c r="CX1425" i="12"/>
  <c r="EL415" i="12"/>
  <c r="EB1930" i="12"/>
  <c r="DR2435" i="12"/>
  <c r="AZ415" i="12"/>
  <c r="EL1930" i="12"/>
  <c r="V1425" i="12"/>
  <c r="DH920" i="12"/>
  <c r="FP1930" i="12"/>
  <c r="AP1425" i="12"/>
  <c r="L920" i="12"/>
  <c r="CD2435" i="12"/>
  <c r="CX415" i="12"/>
  <c r="B920" i="12"/>
  <c r="FP2435" i="12"/>
  <c r="CD1425" i="12"/>
  <c r="AP2435" i="12"/>
  <c r="CD920" i="12"/>
  <c r="FP1425" i="12"/>
  <c r="CC2435" i="12"/>
  <c r="EA2435" i="12"/>
  <c r="CM1425" i="12"/>
  <c r="CM1930" i="12"/>
  <c r="U1930" i="12"/>
  <c r="AY2435" i="12"/>
  <c r="CM920" i="12"/>
  <c r="AO415" i="12"/>
  <c r="K1930" i="12"/>
  <c r="BI2435" i="12"/>
  <c r="EA1930" i="12"/>
  <c r="FY415" i="12"/>
  <c r="BS1930" i="12"/>
  <c r="GI2435" i="12"/>
  <c r="FY1930" i="12"/>
  <c r="GI920" i="12"/>
  <c r="A2435" i="12"/>
  <c r="FO1425" i="12"/>
  <c r="FE2435" i="12"/>
  <c r="AE920" i="12"/>
  <c r="BI415" i="12"/>
  <c r="AO1930" i="12"/>
  <c r="AE2435" i="12"/>
  <c r="EA1425" i="12"/>
  <c r="U920" i="12"/>
  <c r="FO415" i="12"/>
  <c r="U1425" i="12"/>
  <c r="GI1425" i="12"/>
  <c r="FY920" i="12"/>
  <c r="AY415" i="12"/>
  <c r="CW2435" i="12"/>
  <c r="GI415" i="12"/>
  <c r="CM2435" i="12"/>
  <c r="A920" i="12"/>
  <c r="K2435" i="12"/>
  <c r="DQ1425" i="12"/>
  <c r="DG1425" i="12"/>
  <c r="AO920" i="12"/>
  <c r="U2435" i="12"/>
  <c r="EK1930" i="12"/>
  <c r="EU2435" i="12"/>
  <c r="AE415" i="12"/>
  <c r="FO920" i="12"/>
  <c r="CC1930" i="12"/>
  <c r="K920" i="12"/>
  <c r="A414" i="12"/>
  <c r="DG415" i="12"/>
  <c r="DQ2435" i="12"/>
  <c r="EK2435" i="12"/>
  <c r="CC415" i="12"/>
  <c r="EU920" i="12"/>
  <c r="DG2435" i="12"/>
  <c r="BI1930" i="12"/>
  <c r="CW415" i="12"/>
  <c r="FY2435" i="12"/>
  <c r="DG920" i="12"/>
  <c r="DQ920" i="12"/>
  <c r="AO1425" i="12"/>
  <c r="FY1425" i="12"/>
  <c r="FE1425" i="12"/>
  <c r="FO1930" i="12"/>
  <c r="FE1930" i="12"/>
  <c r="U415" i="12"/>
  <c r="DG1930" i="12"/>
  <c r="EK415" i="12"/>
  <c r="EK1425" i="12"/>
  <c r="BS2435" i="12"/>
  <c r="K415" i="12"/>
  <c r="EU1425" i="12"/>
  <c r="GI1930" i="12"/>
  <c r="CC920" i="12"/>
  <c r="AE1930" i="12"/>
  <c r="BS920" i="12"/>
  <c r="AY920" i="12"/>
  <c r="DQ1930" i="12"/>
  <c r="BI920" i="12"/>
  <c r="K1425" i="12"/>
  <c r="AY1930" i="12"/>
  <c r="CW1425" i="12"/>
  <c r="BS1425" i="12"/>
  <c r="BI1425" i="12"/>
  <c r="AY1425" i="12"/>
  <c r="EU1930" i="12"/>
  <c r="FO2435" i="12"/>
  <c r="CM415" i="12"/>
  <c r="AE1425" i="12"/>
  <c r="DQ415" i="12"/>
  <c r="AO2435" i="12"/>
  <c r="EU415" i="12"/>
  <c r="BS415" i="12"/>
  <c r="EA920" i="12"/>
  <c r="A1425" i="12"/>
  <c r="FE415" i="12"/>
  <c r="CC1425" i="12"/>
  <c r="EA415" i="12"/>
  <c r="EK920" i="12"/>
  <c r="FE920" i="12"/>
  <c r="A1930" i="12"/>
  <c r="CW1930" i="12"/>
  <c r="CW920" i="12"/>
  <c r="CD921" i="12" l="1"/>
  <c r="EL1931" i="12"/>
  <c r="AF1426" i="12"/>
  <c r="CX921" i="12"/>
  <c r="V2436" i="12"/>
  <c r="CN1931" i="12"/>
  <c r="DR1426" i="12"/>
  <c r="FP1426" i="12"/>
  <c r="FP2436" i="12"/>
  <c r="L921" i="12"/>
  <c r="V1426" i="12"/>
  <c r="EB1931" i="12"/>
  <c r="CX1931" i="12"/>
  <c r="AP416" i="12"/>
  <c r="CN416" i="12"/>
  <c r="EV1426" i="12"/>
  <c r="DR1931" i="12"/>
  <c r="DR416" i="12"/>
  <c r="EB2436" i="12"/>
  <c r="AF1931" i="12"/>
  <c r="EB921" i="12"/>
  <c r="B2436" i="12"/>
  <c r="V416" i="12"/>
  <c r="AZ2436" i="12"/>
  <c r="GJ2436" i="12"/>
  <c r="BT2436" i="12"/>
  <c r="B1426" i="12"/>
  <c r="BJ416" i="12"/>
  <c r="FF1931" i="12"/>
  <c r="CN1426" i="12"/>
  <c r="CN2436" i="12"/>
  <c r="DH1426" i="12"/>
  <c r="AP1426" i="12"/>
  <c r="DH416" i="12"/>
  <c r="L416" i="12"/>
  <c r="FF1426" i="12"/>
  <c r="CX2436" i="12"/>
  <c r="EV1931" i="12"/>
  <c r="AP2436" i="12"/>
  <c r="CX416" i="12"/>
  <c r="FP1931" i="12"/>
  <c r="AZ416" i="12"/>
  <c r="CX1426" i="12"/>
  <c r="L1426" i="12"/>
  <c r="FZ1931" i="12"/>
  <c r="BJ1931" i="12"/>
  <c r="EB416" i="12"/>
  <c r="DH1931" i="12"/>
  <c r="CD416" i="12"/>
  <c r="AZ921" i="12"/>
  <c r="L1931" i="12"/>
  <c r="AF416" i="12"/>
  <c r="V921" i="12"/>
  <c r="AP921" i="12"/>
  <c r="L2436" i="12"/>
  <c r="GJ1426" i="12"/>
  <c r="EL1426" i="12"/>
  <c r="AF921" i="12"/>
  <c r="FZ2436" i="12"/>
  <c r="AF2436" i="12"/>
  <c r="FZ1426" i="12"/>
  <c r="GJ921" i="12"/>
  <c r="BT1931" i="12"/>
  <c r="B921" i="12"/>
  <c r="EL416" i="12"/>
  <c r="CD1931" i="12"/>
  <c r="EL2436" i="12"/>
  <c r="GJ416" i="12"/>
  <c r="FF921" i="12"/>
  <c r="BJ921" i="12"/>
  <c r="AP1931" i="12"/>
  <c r="CN921" i="12"/>
  <c r="EL921" i="12"/>
  <c r="FP921" i="12"/>
  <c r="EV416" i="12"/>
  <c r="CD1426" i="12"/>
  <c r="CD2436" i="12"/>
  <c r="DH921" i="12"/>
  <c r="DR2436" i="12"/>
  <c r="AZ1426" i="12"/>
  <c r="BJ1426" i="12"/>
  <c r="FZ416" i="12"/>
  <c r="V1931" i="12"/>
  <c r="FP416" i="12"/>
  <c r="DR921" i="12"/>
  <c r="AZ1931" i="12"/>
  <c r="BJ2436" i="12"/>
  <c r="FZ921" i="12"/>
  <c r="EB1426" i="12"/>
  <c r="BT416" i="12"/>
  <c r="DH2436" i="12"/>
  <c r="BT1426" i="12"/>
  <c r="FF2436" i="12"/>
  <c r="EV921" i="12"/>
  <c r="GJ1931" i="12"/>
  <c r="FF416" i="12"/>
  <c r="EV2436" i="12"/>
  <c r="B1931" i="12"/>
  <c r="BT921" i="12"/>
  <c r="B415" i="12"/>
  <c r="EA416" i="12"/>
  <c r="AY2436" i="12"/>
  <c r="AY1931" i="12"/>
  <c r="CW2436" i="12"/>
  <c r="CM1931" i="12"/>
  <c r="FO921" i="12"/>
  <c r="GI1931" i="12"/>
  <c r="AE2436" i="12"/>
  <c r="CC1931" i="12"/>
  <c r="EA921" i="12"/>
  <c r="U416" i="12"/>
  <c r="EU921" i="12"/>
  <c r="A2436" i="12"/>
  <c r="FE921" i="12"/>
  <c r="CC416" i="12"/>
  <c r="AO1931" i="12"/>
  <c r="AY921" i="12"/>
  <c r="CW1931" i="12"/>
  <c r="FY2436" i="12"/>
  <c r="EK2436" i="12"/>
  <c r="U1426" i="12"/>
  <c r="FY1426" i="12"/>
  <c r="AO416" i="12"/>
  <c r="K2436" i="12"/>
  <c r="FO416" i="12"/>
  <c r="K416" i="12"/>
  <c r="CC921" i="12"/>
  <c r="AO921" i="12"/>
  <c r="CM1426" i="12"/>
  <c r="BS416" i="12"/>
  <c r="DQ1931" i="12"/>
  <c r="EK416" i="12"/>
  <c r="EK1426" i="12"/>
  <c r="CM921" i="12"/>
  <c r="EA1931" i="12"/>
  <c r="K921" i="12"/>
  <c r="EU416" i="12"/>
  <c r="CW921" i="12"/>
  <c r="EK1931" i="12"/>
  <c r="EU1426" i="12"/>
  <c r="A415" i="12"/>
  <c r="DG416" i="12"/>
  <c r="EU2436" i="12"/>
  <c r="CM416" i="12"/>
  <c r="CC1426" i="12"/>
  <c r="FY1931" i="12"/>
  <c r="DG921" i="12"/>
  <c r="AE1426" i="12"/>
  <c r="U921" i="12"/>
  <c r="GI921" i="12"/>
  <c r="AO1426" i="12"/>
  <c r="CW1426" i="12"/>
  <c r="DG1426" i="12"/>
  <c r="FO2436" i="12"/>
  <c r="FE1426" i="12"/>
  <c r="U2436" i="12"/>
  <c r="CM2436" i="12"/>
  <c r="BI2436" i="12"/>
  <c r="A1426" i="12"/>
  <c r="AY416" i="12"/>
  <c r="GI2436" i="12"/>
  <c r="AE1931" i="12"/>
  <c r="K1931" i="12"/>
  <c r="BS1931" i="12"/>
  <c r="EU1931" i="12"/>
  <c r="FE2436" i="12"/>
  <c r="DQ416" i="12"/>
  <c r="K1426" i="12"/>
  <c r="BI416" i="12"/>
  <c r="BI1931" i="12"/>
  <c r="DQ1426" i="12"/>
  <c r="FE1931" i="12"/>
  <c r="A921" i="12"/>
  <c r="FY921" i="12"/>
  <c r="EA2436" i="12"/>
  <c r="FO1426" i="12"/>
  <c r="DQ921" i="12"/>
  <c r="BS2436" i="12"/>
  <c r="AO2436" i="12"/>
  <c r="EK921" i="12"/>
  <c r="EA1426" i="12"/>
  <c r="U1931" i="12"/>
  <c r="DG1931" i="12"/>
  <c r="BS1426" i="12"/>
  <c r="DQ2436" i="12"/>
  <c r="GI416" i="12"/>
  <c r="A1931" i="12"/>
  <c r="BI1426" i="12"/>
  <c r="FY416" i="12"/>
  <c r="FE416" i="12"/>
  <c r="AE921" i="12"/>
  <c r="CW416" i="12"/>
  <c r="AE416" i="12"/>
  <c r="FO1931" i="12"/>
  <c r="BI921" i="12"/>
  <c r="AY1426" i="12"/>
  <c r="GI1426" i="12"/>
  <c r="BS921" i="12"/>
  <c r="DG2436" i="12"/>
  <c r="CC2436" i="12"/>
  <c r="DH2437" i="12" l="1"/>
  <c r="DR2437" i="12"/>
  <c r="BT1932" i="12"/>
  <c r="L1932" i="12"/>
  <c r="AP2437" i="12"/>
  <c r="EB2437" i="12"/>
  <c r="V1427" i="12"/>
  <c r="B416" i="12"/>
  <c r="FF417" i="12"/>
  <c r="BT1427" i="12"/>
  <c r="FZ922" i="12"/>
  <c r="FP417" i="12"/>
  <c r="AZ1427" i="12"/>
  <c r="CD1427" i="12"/>
  <c r="CN922" i="12"/>
  <c r="GJ417" i="12"/>
  <c r="B922" i="12"/>
  <c r="AF2437" i="12"/>
  <c r="GJ1427" i="12"/>
  <c r="AF417" i="12"/>
  <c r="DH1932" i="12"/>
  <c r="L1427" i="12"/>
  <c r="CX417" i="12"/>
  <c r="FF1427" i="12"/>
  <c r="DH1427" i="12"/>
  <c r="BJ417" i="12"/>
  <c r="AZ2437" i="12"/>
  <c r="AF1932" i="12"/>
  <c r="EV1427" i="12"/>
  <c r="EB1932" i="12"/>
  <c r="FP1427" i="12"/>
  <c r="CX922" i="12"/>
  <c r="GJ1932" i="12"/>
  <c r="V1932" i="12"/>
  <c r="EL2437" i="12"/>
  <c r="EB417" i="12"/>
  <c r="L417" i="12"/>
  <c r="V417" i="12"/>
  <c r="DR1427" i="12"/>
  <c r="B1932" i="12"/>
  <c r="EV922" i="12"/>
  <c r="BT417" i="12"/>
  <c r="AZ1932" i="12"/>
  <c r="FZ417" i="12"/>
  <c r="DH922" i="12"/>
  <c r="FP922" i="12"/>
  <c r="BJ922" i="12"/>
  <c r="CD1932" i="12"/>
  <c r="GJ922" i="12"/>
  <c r="AF922" i="12"/>
  <c r="AP922" i="12"/>
  <c r="AZ922" i="12"/>
  <c r="BJ1932" i="12"/>
  <c r="AZ417" i="12"/>
  <c r="EV1932" i="12"/>
  <c r="DH417" i="12"/>
  <c r="CN1427" i="12"/>
  <c r="BT2437" i="12"/>
  <c r="B2437" i="12"/>
  <c r="DR417" i="12"/>
  <c r="AP417" i="12"/>
  <c r="L922" i="12"/>
  <c r="CN1932" i="12"/>
  <c r="EL1932" i="12"/>
  <c r="BT922" i="12"/>
  <c r="BJ2437" i="12"/>
  <c r="EV417" i="12"/>
  <c r="AP1932" i="12"/>
  <c r="FZ2437" i="12"/>
  <c r="L2437" i="12"/>
  <c r="CX1427" i="12"/>
  <c r="CN2437" i="12"/>
  <c r="B1427" i="12"/>
  <c r="CN417" i="12"/>
  <c r="AF1427" i="12"/>
  <c r="EV2437" i="12"/>
  <c r="FF2437" i="12"/>
  <c r="EB1427" i="12"/>
  <c r="DR922" i="12"/>
  <c r="BJ1427" i="12"/>
  <c r="CD2437" i="12"/>
  <c r="EL922" i="12"/>
  <c r="FF922" i="12"/>
  <c r="EL417" i="12"/>
  <c r="FZ1427" i="12"/>
  <c r="EL1427" i="12"/>
  <c r="V922" i="12"/>
  <c r="CD417" i="12"/>
  <c r="FZ1932" i="12"/>
  <c r="FP1932" i="12"/>
  <c r="CX2437" i="12"/>
  <c r="AP1427" i="12"/>
  <c r="FF1932" i="12"/>
  <c r="GJ2437" i="12"/>
  <c r="EB922" i="12"/>
  <c r="DR1932" i="12"/>
  <c r="CX1932" i="12"/>
  <c r="FP2437" i="12"/>
  <c r="V2437" i="12"/>
  <c r="CD922" i="12"/>
  <c r="DG2437" i="12"/>
  <c r="EU2437" i="12"/>
  <c r="CC2437" i="12"/>
  <c r="BS417" i="12"/>
  <c r="FE922" i="12"/>
  <c r="CM1932" i="12"/>
  <c r="FY417" i="12"/>
  <c r="AO1932" i="12"/>
  <c r="FO417" i="12"/>
  <c r="EU1427" i="12"/>
  <c r="U417" i="12"/>
  <c r="AE417" i="12"/>
  <c r="CW1427" i="12"/>
  <c r="AO1427" i="12"/>
  <c r="U1427" i="12"/>
  <c r="CC417" i="12"/>
  <c r="CC1932" i="12"/>
  <c r="AY922" i="12"/>
  <c r="BI1932" i="12"/>
  <c r="EU417" i="12"/>
  <c r="BI417" i="12"/>
  <c r="BI922" i="12"/>
  <c r="AE1427" i="12"/>
  <c r="EU922" i="12"/>
  <c r="FE1932" i="12"/>
  <c r="BS2437" i="12"/>
  <c r="CM922" i="12"/>
  <c r="DQ417" i="12"/>
  <c r="U2437" i="12"/>
  <c r="BI2437" i="12"/>
  <c r="FE417" i="12"/>
  <c r="DG1932" i="12"/>
  <c r="DG417" i="12"/>
  <c r="A922" i="12"/>
  <c r="GI1932" i="12"/>
  <c r="K2437" i="12"/>
  <c r="BS1932" i="12"/>
  <c r="FO922" i="12"/>
  <c r="EK922" i="12"/>
  <c r="EA1427" i="12"/>
  <c r="DG922" i="12"/>
  <c r="EK2437" i="12"/>
  <c r="AY417" i="12"/>
  <c r="GI1427" i="12"/>
  <c r="EA417" i="12"/>
  <c r="EA1932" i="12"/>
  <c r="FO1427" i="12"/>
  <c r="AY1427" i="12"/>
  <c r="K922" i="12"/>
  <c r="FE1427" i="12"/>
  <c r="FY922" i="12"/>
  <c r="A416" i="12"/>
  <c r="EU1932" i="12"/>
  <c r="BS1427" i="12"/>
  <c r="BI1427" i="12"/>
  <c r="DQ2437" i="12"/>
  <c r="CW1932" i="12"/>
  <c r="FY1932" i="12"/>
  <c r="BS922" i="12"/>
  <c r="EK417" i="12"/>
  <c r="EA922" i="12"/>
  <c r="GI417" i="12"/>
  <c r="K1427" i="12"/>
  <c r="AE922" i="12"/>
  <c r="DQ1427" i="12"/>
  <c r="FY1427" i="12"/>
  <c r="CW2437" i="12"/>
  <c r="EK1932" i="12"/>
  <c r="CM417" i="12"/>
  <c r="FE2437" i="12"/>
  <c r="DQ922" i="12"/>
  <c r="AO922" i="12"/>
  <c r="AE1932" i="12"/>
  <c r="AY1932" i="12"/>
  <c r="FO2437" i="12"/>
  <c r="U1932" i="12"/>
  <c r="AE2437" i="12"/>
  <c r="CW922" i="12"/>
  <c r="A1932" i="12"/>
  <c r="CW417" i="12"/>
  <c r="AY2437" i="12"/>
  <c r="EA2437" i="12"/>
  <c r="A2437" i="12"/>
  <c r="CM1427" i="12"/>
  <c r="CC922" i="12"/>
  <c r="K1932" i="12"/>
  <c r="FY2437" i="12"/>
  <c r="AO417" i="12"/>
  <c r="GI922" i="12"/>
  <c r="DG1427" i="12"/>
  <c r="A1427" i="12"/>
  <c r="GI2437" i="12"/>
  <c r="K417" i="12"/>
  <c r="FO1932" i="12"/>
  <c r="CM2437" i="12"/>
  <c r="EK1427" i="12"/>
  <c r="AO2437" i="12"/>
  <c r="U922" i="12"/>
  <c r="DQ1932" i="12"/>
  <c r="CC1427" i="12"/>
  <c r="FF923" i="12" l="1"/>
  <c r="CX1428" i="12"/>
  <c r="B2438" i="12"/>
  <c r="AZ1933" i="12"/>
  <c r="AZ2438" i="12"/>
  <c r="FZ923" i="12"/>
  <c r="CD923" i="12"/>
  <c r="DR1933" i="12"/>
  <c r="AP1428" i="12"/>
  <c r="CD418" i="12"/>
  <c r="EL418" i="12"/>
  <c r="BJ1428" i="12"/>
  <c r="EV2438" i="12"/>
  <c r="CN2438" i="12"/>
  <c r="AP1933" i="12"/>
  <c r="EL1933" i="12"/>
  <c r="DR418" i="12"/>
  <c r="DH418" i="12"/>
  <c r="AZ923" i="12"/>
  <c r="CD1933" i="12"/>
  <c r="FZ418" i="12"/>
  <c r="B1933" i="12"/>
  <c r="EB418" i="12"/>
  <c r="CX923" i="12"/>
  <c r="AF1933" i="12"/>
  <c r="FF1428" i="12"/>
  <c r="AF418" i="12"/>
  <c r="GJ418" i="12"/>
  <c r="FP418" i="12"/>
  <c r="B417" i="12"/>
  <c r="L1933" i="12"/>
  <c r="V2438" i="12"/>
  <c r="V923" i="12"/>
  <c r="AF1428" i="12"/>
  <c r="EV1933" i="12"/>
  <c r="DR1428" i="12"/>
  <c r="CX418" i="12"/>
  <c r="V1428" i="12"/>
  <c r="FP2438" i="12"/>
  <c r="GJ2438" i="12"/>
  <c r="FP1933" i="12"/>
  <c r="EL1428" i="12"/>
  <c r="EL923" i="12"/>
  <c r="EB1428" i="12"/>
  <c r="CN418" i="12"/>
  <c r="L2438" i="12"/>
  <c r="BJ2438" i="12"/>
  <c r="L923" i="12"/>
  <c r="BT2438" i="12"/>
  <c r="AZ418" i="12"/>
  <c r="AF923" i="12"/>
  <c r="FP923" i="12"/>
  <c r="BT418" i="12"/>
  <c r="V418" i="12"/>
  <c r="V1933" i="12"/>
  <c r="EB1933" i="12"/>
  <c r="BJ418" i="12"/>
  <c r="L1428" i="12"/>
  <c r="AF2438" i="12"/>
  <c r="CD1428" i="12"/>
  <c r="BT1428" i="12"/>
  <c r="EB2438" i="12"/>
  <c r="DR2438" i="12"/>
  <c r="EB923" i="12"/>
  <c r="CX2438" i="12"/>
  <c r="DR923" i="12"/>
  <c r="EV418" i="12"/>
  <c r="CN1933" i="12"/>
  <c r="AP923" i="12"/>
  <c r="BJ923" i="12"/>
  <c r="EL2438" i="12"/>
  <c r="FP1428" i="12"/>
  <c r="GJ1428" i="12"/>
  <c r="CN923" i="12"/>
  <c r="BT1933" i="12"/>
  <c r="CX1933" i="12"/>
  <c r="FF1933" i="12"/>
  <c r="FZ1933" i="12"/>
  <c r="FZ1428" i="12"/>
  <c r="CD2438" i="12"/>
  <c r="FF2438" i="12"/>
  <c r="B1428" i="12"/>
  <c r="FZ2438" i="12"/>
  <c r="BT923" i="12"/>
  <c r="AP418" i="12"/>
  <c r="CN1428" i="12"/>
  <c r="BJ1933" i="12"/>
  <c r="GJ923" i="12"/>
  <c r="DH923" i="12"/>
  <c r="EV923" i="12"/>
  <c r="L418" i="12"/>
  <c r="GJ1933" i="12"/>
  <c r="EV1428" i="12"/>
  <c r="DH1428" i="12"/>
  <c r="DH1933" i="12"/>
  <c r="B923" i="12"/>
  <c r="AZ1428" i="12"/>
  <c r="FF418" i="12"/>
  <c r="AP2438" i="12"/>
  <c r="DH2438" i="12"/>
  <c r="A923" i="12"/>
  <c r="A1428" i="12"/>
  <c r="EA923" i="12"/>
  <c r="AO923" i="12"/>
  <c r="CC1933" i="12"/>
  <c r="AY2438" i="12"/>
  <c r="BS1933" i="12"/>
  <c r="CC418" i="12"/>
  <c r="FY2438" i="12"/>
  <c r="EK1933" i="12"/>
  <c r="A2438" i="12"/>
  <c r="BI1428" i="12"/>
  <c r="AO1428" i="12"/>
  <c r="CC923" i="12"/>
  <c r="DQ1933" i="12"/>
  <c r="FY1428" i="12"/>
  <c r="CW1933" i="12"/>
  <c r="EU1933" i="12"/>
  <c r="DQ923" i="12"/>
  <c r="CC1428" i="12"/>
  <c r="AO2438" i="12"/>
  <c r="AY418" i="12"/>
  <c r="CM1428" i="12"/>
  <c r="GI1428" i="12"/>
  <c r="AY923" i="12"/>
  <c r="FY1933" i="12"/>
  <c r="DQ2438" i="12"/>
  <c r="FO418" i="12"/>
  <c r="FO2438" i="12"/>
  <c r="U1428" i="12"/>
  <c r="AE1933" i="12"/>
  <c r="FE1428" i="12"/>
  <c r="K1428" i="12"/>
  <c r="FO1428" i="12"/>
  <c r="EA1933" i="12"/>
  <c r="AE1428" i="12"/>
  <c r="FE923" i="12"/>
  <c r="DQ418" i="12"/>
  <c r="EK923" i="12"/>
  <c r="AE923" i="12"/>
  <c r="EU418" i="12"/>
  <c r="GI418" i="12"/>
  <c r="FO923" i="12"/>
  <c r="EU2438" i="12"/>
  <c r="U418" i="12"/>
  <c r="EA1428" i="12"/>
  <c r="EK418" i="12"/>
  <c r="AO418" i="12"/>
  <c r="FE2438" i="12"/>
  <c r="BS2438" i="12"/>
  <c r="AE2438" i="12"/>
  <c r="BS1428" i="12"/>
  <c r="BS923" i="12"/>
  <c r="K923" i="12"/>
  <c r="BI923" i="12"/>
  <c r="GI2438" i="12"/>
  <c r="CW418" i="12"/>
  <c r="GI923" i="12"/>
  <c r="DG2438" i="12"/>
  <c r="EU1428" i="12"/>
  <c r="AO1933" i="12"/>
  <c r="CM1933" i="12"/>
  <c r="CM923" i="12"/>
  <c r="FE1933" i="12"/>
  <c r="DQ1428" i="12"/>
  <c r="CW2438" i="12"/>
  <c r="FO1933" i="12"/>
  <c r="U923" i="12"/>
  <c r="EA418" i="12"/>
  <c r="K418" i="12"/>
  <c r="AY1933" i="12"/>
  <c r="U2438" i="12"/>
  <c r="DG1933" i="12"/>
  <c r="FY923" i="12"/>
  <c r="DG923" i="12"/>
  <c r="AE418" i="12"/>
  <c r="U1933" i="12"/>
  <c r="EA2438" i="12"/>
  <c r="K1933" i="12"/>
  <c r="FY418" i="12"/>
  <c r="GI1933" i="12"/>
  <c r="BI2438" i="12"/>
  <c r="A1933" i="12"/>
  <c r="A417" i="12"/>
  <c r="CM418" i="12"/>
  <c r="CW923" i="12"/>
  <c r="CC2438" i="12"/>
  <c r="DG1428" i="12"/>
  <c r="CM2438" i="12"/>
  <c r="EU923" i="12"/>
  <c r="CW1428" i="12"/>
  <c r="BI1933" i="12"/>
  <c r="BS418" i="12"/>
  <c r="BI418" i="12"/>
  <c r="AY1428" i="12"/>
  <c r="DG418" i="12"/>
  <c r="EK1428" i="12"/>
  <c r="FE418" i="12"/>
  <c r="EK2438" i="12"/>
  <c r="K2438" i="12"/>
  <c r="L419" i="12" l="1"/>
  <c r="FZ1429" i="12"/>
  <c r="DR2439" i="12"/>
  <c r="AF924" i="12"/>
  <c r="EV1934" i="12"/>
  <c r="AF419" i="12"/>
  <c r="EL419" i="12"/>
  <c r="DH2439" i="12"/>
  <c r="B924" i="12"/>
  <c r="GJ1934" i="12"/>
  <c r="GJ924" i="12"/>
  <c r="BT924" i="12"/>
  <c r="CD2439" i="12"/>
  <c r="CX1934" i="12"/>
  <c r="FP1429" i="12"/>
  <c r="CN1934" i="12"/>
  <c r="EB924" i="12"/>
  <c r="CD1429" i="12"/>
  <c r="EB1934" i="12"/>
  <c r="FP924" i="12"/>
  <c r="L924" i="12"/>
  <c r="EB1429" i="12"/>
  <c r="GJ2439" i="12"/>
  <c r="DR1429" i="12"/>
  <c r="V2439" i="12"/>
  <c r="GJ419" i="12"/>
  <c r="CX924" i="12"/>
  <c r="CD1934" i="12"/>
  <c r="EL1934" i="12"/>
  <c r="BJ1429" i="12"/>
  <c r="DR1934" i="12"/>
  <c r="AZ1934" i="12"/>
  <c r="DH1934" i="12"/>
  <c r="FZ2439" i="12"/>
  <c r="EL2439" i="12"/>
  <c r="V1934" i="12"/>
  <c r="FP2439" i="12"/>
  <c r="EB419" i="12"/>
  <c r="CD924" i="12"/>
  <c r="FF419" i="12"/>
  <c r="DH1429" i="12"/>
  <c r="EV924" i="12"/>
  <c r="CN1429" i="12"/>
  <c r="B1429" i="12"/>
  <c r="FZ1934" i="12"/>
  <c r="CN924" i="12"/>
  <c r="BJ924" i="12"/>
  <c r="DR924" i="12"/>
  <c r="EB2439" i="12"/>
  <c r="L1429" i="12"/>
  <c r="V419" i="12"/>
  <c r="AZ419" i="12"/>
  <c r="L2439" i="12"/>
  <c r="EL1429" i="12"/>
  <c r="V1429" i="12"/>
  <c r="AF1429" i="12"/>
  <c r="B418" i="12"/>
  <c r="FF1429" i="12"/>
  <c r="B1934" i="12"/>
  <c r="DH419" i="12"/>
  <c r="CN2439" i="12"/>
  <c r="CD419" i="12"/>
  <c r="FZ924" i="12"/>
  <c r="CX1429" i="12"/>
  <c r="AP2439" i="12"/>
  <c r="BJ1934" i="12"/>
  <c r="BT1934" i="12"/>
  <c r="EV419" i="12"/>
  <c r="AF2439" i="12"/>
  <c r="BJ2439" i="12"/>
  <c r="EL924" i="12"/>
  <c r="L1934" i="12"/>
  <c r="AZ924" i="12"/>
  <c r="AP1934" i="12"/>
  <c r="B2439" i="12"/>
  <c r="AZ1429" i="12"/>
  <c r="EV1429" i="12"/>
  <c r="DH924" i="12"/>
  <c r="AP419" i="12"/>
  <c r="FF2439" i="12"/>
  <c r="FF1934" i="12"/>
  <c r="GJ1429" i="12"/>
  <c r="AP924" i="12"/>
  <c r="CX2439" i="12"/>
  <c r="BT1429" i="12"/>
  <c r="BJ419" i="12"/>
  <c r="BT419" i="12"/>
  <c r="BT2439" i="12"/>
  <c r="CN419" i="12"/>
  <c r="FP1934" i="12"/>
  <c r="CX419" i="12"/>
  <c r="V924" i="12"/>
  <c r="FP419" i="12"/>
  <c r="AF1934" i="12"/>
  <c r="FZ419" i="12"/>
  <c r="DR419" i="12"/>
  <c r="EV2439" i="12"/>
  <c r="AP1429" i="12"/>
  <c r="AZ2439" i="12"/>
  <c r="FF924" i="12"/>
  <c r="DG924" i="12"/>
  <c r="CW1934" i="12"/>
  <c r="EA2439" i="12"/>
  <c r="FY1934" i="12"/>
  <c r="A2439" i="12"/>
  <c r="AO419" i="12"/>
  <c r="EK2439" i="12"/>
  <c r="AE924" i="12"/>
  <c r="BI2439" i="12"/>
  <c r="EU1429" i="12"/>
  <c r="FO1429" i="12"/>
  <c r="AE419" i="12"/>
  <c r="K924" i="12"/>
  <c r="FE419" i="12"/>
  <c r="CC2439" i="12"/>
  <c r="U1429" i="12"/>
  <c r="CM1934" i="12"/>
  <c r="A924" i="12"/>
  <c r="CM419" i="12"/>
  <c r="A418" i="12"/>
  <c r="CW924" i="12"/>
  <c r="CC419" i="12"/>
  <c r="GI2439" i="12"/>
  <c r="BI1429" i="12"/>
  <c r="GI1429" i="12"/>
  <c r="FO1934" i="12"/>
  <c r="DQ1429" i="12"/>
  <c r="CC924" i="12"/>
  <c r="FO924" i="12"/>
  <c r="EA419" i="12"/>
  <c r="BS924" i="12"/>
  <c r="FY419" i="12"/>
  <c r="AY419" i="12"/>
  <c r="EU924" i="12"/>
  <c r="CW1429" i="12"/>
  <c r="FE924" i="12"/>
  <c r="EK1429" i="12"/>
  <c r="K1934" i="12"/>
  <c r="CW2439" i="12"/>
  <c r="EA924" i="12"/>
  <c r="AE1429" i="12"/>
  <c r="AO2439" i="12"/>
  <c r="EA1934" i="12"/>
  <c r="FE1934" i="12"/>
  <c r="U2439" i="12"/>
  <c r="AY1429" i="12"/>
  <c r="CC1429" i="12"/>
  <c r="DG419" i="12"/>
  <c r="FY1429" i="12"/>
  <c r="CW419" i="12"/>
  <c r="GI1934" i="12"/>
  <c r="BS1934" i="12"/>
  <c r="AO924" i="12"/>
  <c r="EU1934" i="12"/>
  <c r="K2439" i="12"/>
  <c r="K1429" i="12"/>
  <c r="GI419" i="12"/>
  <c r="FO419" i="12"/>
  <c r="AO1429" i="12"/>
  <c r="BI1934" i="12"/>
  <c r="EA1429" i="12"/>
  <c r="U924" i="12"/>
  <c r="AE2439" i="12"/>
  <c r="AE1934" i="12"/>
  <c r="AY924" i="12"/>
  <c r="BI419" i="12"/>
  <c r="CM1429" i="12"/>
  <c r="EU2439" i="12"/>
  <c r="DG2439" i="12"/>
  <c r="EK924" i="12"/>
  <c r="DG1934" i="12"/>
  <c r="DQ1934" i="12"/>
  <c r="DG1429" i="12"/>
  <c r="A1429" i="12"/>
  <c r="BS1429" i="12"/>
  <c r="AO1934" i="12"/>
  <c r="DQ924" i="12"/>
  <c r="CM2439" i="12"/>
  <c r="FO2439" i="12"/>
  <c r="GI924" i="12"/>
  <c r="EU419" i="12"/>
  <c r="EK1934" i="12"/>
  <c r="BS2439" i="12"/>
  <c r="AY2439" i="12"/>
  <c r="A1934" i="12"/>
  <c r="DQ2439" i="12"/>
  <c r="K419" i="12"/>
  <c r="FE1429" i="12"/>
  <c r="BS419" i="12"/>
  <c r="EK419" i="12"/>
  <c r="CM924" i="12"/>
  <c r="BI924" i="12"/>
  <c r="FY924" i="12"/>
  <c r="AY1934" i="12"/>
  <c r="FY2439" i="12"/>
  <c r="U419" i="12"/>
  <c r="DQ419" i="12"/>
  <c r="U1934" i="12"/>
  <c r="FE2439" i="12"/>
  <c r="CC1934" i="12"/>
  <c r="AZ2440" i="12" l="1"/>
  <c r="AP420" i="12"/>
  <c r="FZ925" i="12"/>
  <c r="V1430" i="12"/>
  <c r="CD925" i="12"/>
  <c r="GJ2440" i="12"/>
  <c r="GJ925" i="12"/>
  <c r="FF925" i="12"/>
  <c r="DR420" i="12"/>
  <c r="V925" i="12"/>
  <c r="BT2440" i="12"/>
  <c r="CX2440" i="12"/>
  <c r="FF2440" i="12"/>
  <c r="AZ1430" i="12"/>
  <c r="L1935" i="12"/>
  <c r="EV420" i="12"/>
  <c r="CX1430" i="12"/>
  <c r="DH420" i="12"/>
  <c r="AF1430" i="12"/>
  <c r="AZ420" i="12"/>
  <c r="DR925" i="12"/>
  <c r="B1430" i="12"/>
  <c r="FF420" i="12"/>
  <c r="V1935" i="12"/>
  <c r="AZ1935" i="12"/>
  <c r="CD1935" i="12"/>
  <c r="DR1430" i="12"/>
  <c r="FP925" i="12"/>
  <c r="CN1935" i="12"/>
  <c r="BT925" i="12"/>
  <c r="DH2440" i="12"/>
  <c r="AF925" i="12"/>
  <c r="FZ420" i="12"/>
  <c r="AP925" i="12"/>
  <c r="EL925" i="12"/>
  <c r="V420" i="12"/>
  <c r="EL2440" i="12"/>
  <c r="EB1935" i="12"/>
  <c r="EL420" i="12"/>
  <c r="AP1430" i="12"/>
  <c r="AF1935" i="12"/>
  <c r="FP1935" i="12"/>
  <c r="BJ420" i="12"/>
  <c r="GJ1430" i="12"/>
  <c r="DH925" i="12"/>
  <c r="AP1935" i="12"/>
  <c r="BJ2440" i="12"/>
  <c r="BJ1935" i="12"/>
  <c r="CD420" i="12"/>
  <c r="FF1430" i="12"/>
  <c r="EL1430" i="12"/>
  <c r="L1430" i="12"/>
  <c r="CN925" i="12"/>
  <c r="EV925" i="12"/>
  <c r="EB420" i="12"/>
  <c r="FZ2440" i="12"/>
  <c r="BJ1430" i="12"/>
  <c r="GJ420" i="12"/>
  <c r="EB1430" i="12"/>
  <c r="CD1430" i="12"/>
  <c r="CX1935" i="12"/>
  <c r="GJ1935" i="12"/>
  <c r="AF420" i="12"/>
  <c r="FZ1430" i="12"/>
  <c r="CX420" i="12"/>
  <c r="BT420" i="12"/>
  <c r="B2440" i="12"/>
  <c r="BT1935" i="12"/>
  <c r="B1935" i="12"/>
  <c r="BJ925" i="12"/>
  <c r="CN1430" i="12"/>
  <c r="DR1935" i="12"/>
  <c r="CX925" i="12"/>
  <c r="FP1430" i="12"/>
  <c r="DR2440" i="12"/>
  <c r="EV2440" i="12"/>
  <c r="FP420" i="12"/>
  <c r="CN420" i="12"/>
  <c r="BT1430" i="12"/>
  <c r="FF1935" i="12"/>
  <c r="EV1430" i="12"/>
  <c r="AZ925" i="12"/>
  <c r="AF2440" i="12"/>
  <c r="AP2440" i="12"/>
  <c r="CN2440" i="12"/>
  <c r="B419" i="12"/>
  <c r="L2440" i="12"/>
  <c r="EB2440" i="12"/>
  <c r="FZ1935" i="12"/>
  <c r="DH1430" i="12"/>
  <c r="FP2440" i="12"/>
  <c r="DH1935" i="12"/>
  <c r="EL1935" i="12"/>
  <c r="V2440" i="12"/>
  <c r="L925" i="12"/>
  <c r="EB925" i="12"/>
  <c r="CD2440" i="12"/>
  <c r="B925" i="12"/>
  <c r="EV1935" i="12"/>
  <c r="L420" i="12"/>
  <c r="U1430" i="12"/>
  <c r="DG2440" i="12"/>
  <c r="FO925" i="12"/>
  <c r="DG420" i="12"/>
  <c r="A925" i="12"/>
  <c r="DQ925" i="12"/>
  <c r="U2440" i="12"/>
  <c r="FE2440" i="12"/>
  <c r="BS420" i="12"/>
  <c r="DQ1430" i="12"/>
  <c r="EK1430" i="12"/>
  <c r="FO2440" i="12"/>
  <c r="CC2440" i="12"/>
  <c r="EA1430" i="12"/>
  <c r="AY2440" i="12"/>
  <c r="EA1935" i="12"/>
  <c r="AE420" i="12"/>
  <c r="BI1430" i="12"/>
  <c r="BS1430" i="12"/>
  <c r="FY420" i="12"/>
  <c r="AO420" i="12"/>
  <c r="AE1430" i="12"/>
  <c r="GI925" i="12"/>
  <c r="AO925" i="12"/>
  <c r="EK2440" i="12"/>
  <c r="AE1935" i="12"/>
  <c r="DQ2440" i="12"/>
  <c r="BI420" i="12"/>
  <c r="K1430" i="12"/>
  <c r="FY925" i="12"/>
  <c r="CW1935" i="12"/>
  <c r="EU1935" i="12"/>
  <c r="BI2440" i="12"/>
  <c r="AO1430" i="12"/>
  <c r="DQ1935" i="12"/>
  <c r="CW925" i="12"/>
  <c r="GI420" i="12"/>
  <c r="BI925" i="12"/>
  <c r="GI2440" i="12"/>
  <c r="FE925" i="12"/>
  <c r="CW1430" i="12"/>
  <c r="CM2440" i="12"/>
  <c r="GI1430" i="12"/>
  <c r="DQ420" i="12"/>
  <c r="K925" i="12"/>
  <c r="CM1935" i="12"/>
  <c r="AO2440" i="12"/>
  <c r="K2440" i="12"/>
  <c r="CM925" i="12"/>
  <c r="FY1430" i="12"/>
  <c r="AY1430" i="12"/>
  <c r="U925" i="12"/>
  <c r="EK420" i="12"/>
  <c r="AY1935" i="12"/>
  <c r="AY925" i="12"/>
  <c r="CC925" i="12"/>
  <c r="EU925" i="12"/>
  <c r="K420" i="12"/>
  <c r="FY2440" i="12"/>
  <c r="AE925" i="12"/>
  <c r="CW2440" i="12"/>
  <c r="EA420" i="12"/>
  <c r="EK1935" i="12"/>
  <c r="FY1935" i="12"/>
  <c r="EU1430" i="12"/>
  <c r="A1430" i="12"/>
  <c r="AO1935" i="12"/>
  <c r="EU420" i="12"/>
  <c r="CC1935" i="12"/>
  <c r="AE2440" i="12"/>
  <c r="FE1935" i="12"/>
  <c r="EU2440" i="12"/>
  <c r="K1935" i="12"/>
  <c r="GI1935" i="12"/>
  <c r="EA2440" i="12"/>
  <c r="EK925" i="12"/>
  <c r="FO420" i="12"/>
  <c r="A2440" i="12"/>
  <c r="DG1430" i="12"/>
  <c r="EA925" i="12"/>
  <c r="CW420" i="12"/>
  <c r="CM1430" i="12"/>
  <c r="U420" i="12"/>
  <c r="DG925" i="12"/>
  <c r="BI1935" i="12"/>
  <c r="A419" i="12"/>
  <c r="BS2440" i="12"/>
  <c r="U1935" i="12"/>
  <c r="CC1430" i="12"/>
  <c r="FE420" i="12"/>
  <c r="FE1430" i="12"/>
  <c r="CM420" i="12"/>
  <c r="FO1430" i="12"/>
  <c r="BS1935" i="12"/>
  <c r="DG1935" i="12"/>
  <c r="FO1935" i="12"/>
  <c r="AY420" i="12"/>
  <c r="BS925" i="12"/>
  <c r="A1935" i="12"/>
  <c r="CC420" i="12"/>
  <c r="EV1936" i="12" l="1"/>
  <c r="AF2441" i="12"/>
  <c r="DR2441" i="12"/>
  <c r="EB1431" i="12"/>
  <c r="BJ421" i="12"/>
  <c r="DR1431" i="12"/>
  <c r="BT2441" i="12"/>
  <c r="L421" i="12"/>
  <c r="EB926" i="12"/>
  <c r="DH1936" i="12"/>
  <c r="EB2441" i="12"/>
  <c r="AP2441" i="12"/>
  <c r="FF1936" i="12"/>
  <c r="EV2441" i="12"/>
  <c r="DR1936" i="12"/>
  <c r="BT1936" i="12"/>
  <c r="FZ1431" i="12"/>
  <c r="CD1431" i="12"/>
  <c r="FZ2441" i="12"/>
  <c r="L1431" i="12"/>
  <c r="BJ1936" i="12"/>
  <c r="GJ1431" i="12"/>
  <c r="AP1431" i="12"/>
  <c r="V421" i="12"/>
  <c r="AF926" i="12"/>
  <c r="FP926" i="12"/>
  <c r="V1936" i="12"/>
  <c r="AZ421" i="12"/>
  <c r="EV421" i="12"/>
  <c r="CX2441" i="12"/>
  <c r="FF926" i="12"/>
  <c r="V1431" i="12"/>
  <c r="L2441" i="12"/>
  <c r="CN1431" i="12"/>
  <c r="EB421" i="12"/>
  <c r="EL421" i="12"/>
  <c r="FF421" i="12"/>
  <c r="GJ926" i="12"/>
  <c r="B926" i="12"/>
  <c r="V2441" i="12"/>
  <c r="DH1431" i="12"/>
  <c r="B420" i="12"/>
  <c r="AZ926" i="12"/>
  <c r="CN421" i="12"/>
  <c r="FP1431" i="12"/>
  <c r="BJ926" i="12"/>
  <c r="BT421" i="12"/>
  <c r="GJ1936" i="12"/>
  <c r="GJ421" i="12"/>
  <c r="EV926" i="12"/>
  <c r="FF1431" i="12"/>
  <c r="AP1936" i="12"/>
  <c r="FP1936" i="12"/>
  <c r="EB1936" i="12"/>
  <c r="AP926" i="12"/>
  <c r="BT926" i="12"/>
  <c r="CD1936" i="12"/>
  <c r="B1431" i="12"/>
  <c r="DH421" i="12"/>
  <c r="AZ1431" i="12"/>
  <c r="V926" i="12"/>
  <c r="GJ2441" i="12"/>
  <c r="AP421" i="12"/>
  <c r="L926" i="12"/>
  <c r="FP2441" i="12"/>
  <c r="BT1431" i="12"/>
  <c r="B2441" i="12"/>
  <c r="AF421" i="12"/>
  <c r="EL1431" i="12"/>
  <c r="BJ2441" i="12"/>
  <c r="EL926" i="12"/>
  <c r="DH2441" i="12"/>
  <c r="AF1431" i="12"/>
  <c r="L1936" i="12"/>
  <c r="FZ926" i="12"/>
  <c r="CD2441" i="12"/>
  <c r="EL1936" i="12"/>
  <c r="FZ1936" i="12"/>
  <c r="CN2441" i="12"/>
  <c r="EV1431" i="12"/>
  <c r="FP421" i="12"/>
  <c r="CX926" i="12"/>
  <c r="B1936" i="12"/>
  <c r="CX421" i="12"/>
  <c r="CX1936" i="12"/>
  <c r="BJ1431" i="12"/>
  <c r="CN926" i="12"/>
  <c r="CD421" i="12"/>
  <c r="DH926" i="12"/>
  <c r="AF1936" i="12"/>
  <c r="EL2441" i="12"/>
  <c r="FZ421" i="12"/>
  <c r="CN1936" i="12"/>
  <c r="AZ1936" i="12"/>
  <c r="DR926" i="12"/>
  <c r="CX1431" i="12"/>
  <c r="FF2441" i="12"/>
  <c r="DR421" i="12"/>
  <c r="CD926" i="12"/>
  <c r="AZ2441" i="12"/>
  <c r="FY1431" i="12"/>
  <c r="FE421" i="12"/>
  <c r="GI421" i="12"/>
  <c r="CC1431" i="12"/>
  <c r="EU1936" i="12"/>
  <c r="CW421" i="12"/>
  <c r="AE1431" i="12"/>
  <c r="CM421" i="12"/>
  <c r="EU926" i="12"/>
  <c r="GI1936" i="12"/>
  <c r="U421" i="12"/>
  <c r="DQ2441" i="12"/>
  <c r="EA2441" i="12"/>
  <c r="BI926" i="12"/>
  <c r="AY421" i="12"/>
  <c r="EA421" i="12"/>
  <c r="DQ1431" i="12"/>
  <c r="CM926" i="12"/>
  <c r="FY421" i="12"/>
  <c r="EK2441" i="12"/>
  <c r="AY1431" i="12"/>
  <c r="CW1936" i="12"/>
  <c r="GI1431" i="12"/>
  <c r="AO2441" i="12"/>
  <c r="AY1936" i="12"/>
  <c r="A2441" i="12"/>
  <c r="DQ926" i="12"/>
  <c r="CM1936" i="12"/>
  <c r="FO1936" i="12"/>
  <c r="CC2441" i="12"/>
  <c r="K1431" i="12"/>
  <c r="BS421" i="12"/>
  <c r="FO926" i="12"/>
  <c r="DG421" i="12"/>
  <c r="BI421" i="12"/>
  <c r="FE1936" i="12"/>
  <c r="DG926" i="12"/>
  <c r="FO1431" i="12"/>
  <c r="AO1936" i="12"/>
  <c r="AO421" i="12"/>
  <c r="BS1936" i="12"/>
  <c r="AO926" i="12"/>
  <c r="EU421" i="12"/>
  <c r="AY2441" i="12"/>
  <c r="AY926" i="12"/>
  <c r="FO2441" i="12"/>
  <c r="BS926" i="12"/>
  <c r="AE926" i="12"/>
  <c r="BI1431" i="12"/>
  <c r="K2441" i="12"/>
  <c r="FY1936" i="12"/>
  <c r="FE1431" i="12"/>
  <c r="EA1431" i="12"/>
  <c r="DQ1936" i="12"/>
  <c r="FY2441" i="12"/>
  <c r="DQ421" i="12"/>
  <c r="AE2441" i="12"/>
  <c r="CW1431" i="12"/>
  <c r="DG2441" i="12"/>
  <c r="EK926" i="12"/>
  <c r="CC926" i="12"/>
  <c r="BI2441" i="12"/>
  <c r="FY926" i="12"/>
  <c r="BS1431" i="12"/>
  <c r="U926" i="12"/>
  <c r="EU2441" i="12"/>
  <c r="EA926" i="12"/>
  <c r="CM1431" i="12"/>
  <c r="A1936" i="12"/>
  <c r="A1431" i="12"/>
  <c r="A926" i="12"/>
  <c r="CM2441" i="12"/>
  <c r="U1431" i="12"/>
  <c r="FO421" i="12"/>
  <c r="BS2441" i="12"/>
  <c r="AO1431" i="12"/>
  <c r="GI2441" i="12"/>
  <c r="BI1936" i="12"/>
  <c r="U1936" i="12"/>
  <c r="EK421" i="12"/>
  <c r="CW926" i="12"/>
  <c r="CC421" i="12"/>
  <c r="K926" i="12"/>
  <c r="EU1431" i="12"/>
  <c r="DG1431" i="12"/>
  <c r="A420" i="12"/>
  <c r="FE926" i="12"/>
  <c r="AE1936" i="12"/>
  <c r="CC1936" i="12"/>
  <c r="FE2441" i="12"/>
  <c r="GI926" i="12"/>
  <c r="DG1936" i="12"/>
  <c r="K421" i="12"/>
  <c r="EK1431" i="12"/>
  <c r="EK1936" i="12"/>
  <c r="EA1936" i="12"/>
  <c r="CW2441" i="12"/>
  <c r="U2441" i="12"/>
  <c r="AE421" i="12"/>
  <c r="K1936" i="12"/>
  <c r="CD927" i="12" l="1"/>
  <c r="CN2442" i="12"/>
  <c r="AP422" i="12"/>
  <c r="FF1432" i="12"/>
  <c r="EB422" i="12"/>
  <c r="AP1432" i="12"/>
  <c r="DR2442" i="12"/>
  <c r="AZ2442" i="12"/>
  <c r="CX1432" i="12"/>
  <c r="FZ422" i="12"/>
  <c r="CD422" i="12"/>
  <c r="CX422" i="12"/>
  <c r="EV1432" i="12"/>
  <c r="CD2442" i="12"/>
  <c r="DH2442" i="12"/>
  <c r="AF422" i="12"/>
  <c r="L927" i="12"/>
  <c r="AZ1432" i="12"/>
  <c r="BT927" i="12"/>
  <c r="AP1937" i="12"/>
  <c r="GJ1937" i="12"/>
  <c r="CN422" i="12"/>
  <c r="V2442" i="12"/>
  <c r="EL422" i="12"/>
  <c r="V1432" i="12"/>
  <c r="AZ422" i="12"/>
  <c r="V422" i="12"/>
  <c r="L1432" i="12"/>
  <c r="BT1937" i="12"/>
  <c r="AP2442" i="12"/>
  <c r="L422" i="12"/>
  <c r="EB1432" i="12"/>
  <c r="DR927" i="12"/>
  <c r="B1937" i="12"/>
  <c r="EL927" i="12"/>
  <c r="AP927" i="12"/>
  <c r="B927" i="12"/>
  <c r="V1937" i="12"/>
  <c r="EB2442" i="12"/>
  <c r="DR422" i="12"/>
  <c r="AZ1937" i="12"/>
  <c r="AF1937" i="12"/>
  <c r="BJ1432" i="12"/>
  <c r="CX927" i="12"/>
  <c r="FZ1937" i="12"/>
  <c r="L1937" i="12"/>
  <c r="BJ2442" i="12"/>
  <c r="BT1432" i="12"/>
  <c r="GJ2442" i="12"/>
  <c r="B1432" i="12"/>
  <c r="EB1937" i="12"/>
  <c r="EV927" i="12"/>
  <c r="BJ927" i="12"/>
  <c r="B421" i="12"/>
  <c r="GJ927" i="12"/>
  <c r="CN1432" i="12"/>
  <c r="CX2442" i="12"/>
  <c r="FP927" i="12"/>
  <c r="GJ1432" i="12"/>
  <c r="CD1432" i="12"/>
  <c r="EV2442" i="12"/>
  <c r="DH1937" i="12"/>
  <c r="DR1432" i="12"/>
  <c r="AF2442" i="12"/>
  <c r="EL2442" i="12"/>
  <c r="CN927" i="12"/>
  <c r="FZ927" i="12"/>
  <c r="B2442" i="12"/>
  <c r="DH422" i="12"/>
  <c r="BT422" i="12"/>
  <c r="AZ927" i="12"/>
  <c r="FF927" i="12"/>
  <c r="FZ2442" i="12"/>
  <c r="DR1937" i="12"/>
  <c r="BT2442" i="12"/>
  <c r="FF2442" i="12"/>
  <c r="CN1937" i="12"/>
  <c r="DH927" i="12"/>
  <c r="CX1937" i="12"/>
  <c r="FP422" i="12"/>
  <c r="EL1937" i="12"/>
  <c r="AF1432" i="12"/>
  <c r="EL1432" i="12"/>
  <c r="FP2442" i="12"/>
  <c r="V927" i="12"/>
  <c r="CD1937" i="12"/>
  <c r="FP1937" i="12"/>
  <c r="GJ422" i="12"/>
  <c r="FP1432" i="12"/>
  <c r="DH1432" i="12"/>
  <c r="FF422" i="12"/>
  <c r="L2442" i="12"/>
  <c r="EV422" i="12"/>
  <c r="AF927" i="12"/>
  <c r="BJ1937" i="12"/>
  <c r="FZ1432" i="12"/>
  <c r="FF1937" i="12"/>
  <c r="EB927" i="12"/>
  <c r="BJ422" i="12"/>
  <c r="EV1937" i="12"/>
  <c r="GI422" i="12"/>
  <c r="AO1432" i="12"/>
  <c r="FY2442" i="12"/>
  <c r="EA1432" i="12"/>
  <c r="CC927" i="12"/>
  <c r="K422" i="12"/>
  <c r="EK2442" i="12"/>
  <c r="AE927" i="12"/>
  <c r="AE1432" i="12"/>
  <c r="CC422" i="12"/>
  <c r="CM422" i="12"/>
  <c r="K2442" i="12"/>
  <c r="AO1937" i="12"/>
  <c r="U2442" i="12"/>
  <c r="U1937" i="12"/>
  <c r="EA927" i="12"/>
  <c r="A927" i="12"/>
  <c r="EK927" i="12"/>
  <c r="BI2442" i="12"/>
  <c r="K1937" i="12"/>
  <c r="BI1432" i="12"/>
  <c r="DQ2442" i="12"/>
  <c r="AO927" i="12"/>
  <c r="GI927" i="12"/>
  <c r="EU927" i="12"/>
  <c r="K1432" i="12"/>
  <c r="CC2442" i="12"/>
  <c r="DG927" i="12"/>
  <c r="FY422" i="12"/>
  <c r="GI1432" i="12"/>
  <c r="U1432" i="12"/>
  <c r="BI1937" i="12"/>
  <c r="CW1937" i="12"/>
  <c r="CC1937" i="12"/>
  <c r="A421" i="12"/>
  <c r="AO2442" i="12"/>
  <c r="FE927" i="12"/>
  <c r="EU422" i="12"/>
  <c r="A1937" i="12"/>
  <c r="A2442" i="12"/>
  <c r="AY2442" i="12"/>
  <c r="FO1937" i="12"/>
  <c r="BI422" i="12"/>
  <c r="CM1432" i="12"/>
  <c r="AE1937" i="12"/>
  <c r="EA1937" i="12"/>
  <c r="DG1937" i="12"/>
  <c r="CW927" i="12"/>
  <c r="BI927" i="12"/>
  <c r="EU1432" i="12"/>
  <c r="CW2442" i="12"/>
  <c r="DG2442" i="12"/>
  <c r="CM2442" i="12"/>
  <c r="EU1937" i="12"/>
  <c r="DG422" i="12"/>
  <c r="FO422" i="12"/>
  <c r="BS422" i="12"/>
  <c r="DQ422" i="12"/>
  <c r="BS1937" i="12"/>
  <c r="FE1432" i="12"/>
  <c r="AE2442" i="12"/>
  <c r="AY422" i="12"/>
  <c r="CW1432" i="12"/>
  <c r="U422" i="12"/>
  <c r="CC1432" i="12"/>
  <c r="FY1937" i="12"/>
  <c r="FE422" i="12"/>
  <c r="EK1937" i="12"/>
  <c r="A1432" i="12"/>
  <c r="FO927" i="12"/>
  <c r="EU2442" i="12"/>
  <c r="DQ927" i="12"/>
  <c r="GI2442" i="12"/>
  <c r="DQ1432" i="12"/>
  <c r="FE1937" i="12"/>
  <c r="CM1937" i="12"/>
  <c r="AO422" i="12"/>
  <c r="K927" i="12"/>
  <c r="GI1937" i="12"/>
  <c r="FY927" i="12"/>
  <c r="FY1432" i="12"/>
  <c r="AY1432" i="12"/>
  <c r="AY927" i="12"/>
  <c r="CM927" i="12"/>
  <c r="AY1937" i="12"/>
  <c r="AE422" i="12"/>
  <c r="CW422" i="12"/>
  <c r="DG1432" i="12"/>
  <c r="U927" i="12"/>
  <c r="FE2442" i="12"/>
  <c r="FO1432" i="12"/>
  <c r="EK422" i="12"/>
  <c r="EA2442" i="12"/>
  <c r="EK1432" i="12"/>
  <c r="DQ1937" i="12"/>
  <c r="BS2442" i="12"/>
  <c r="EA422" i="12"/>
  <c r="FO2442" i="12"/>
  <c r="BS1432" i="12"/>
  <c r="BS927" i="12"/>
  <c r="BJ423" i="12" l="1"/>
  <c r="EL1433" i="12"/>
  <c r="FZ928" i="12"/>
  <c r="GJ928" i="12"/>
  <c r="BJ1433" i="12"/>
  <c r="V2443" i="12"/>
  <c r="CD423" i="12"/>
  <c r="EV1938" i="12"/>
  <c r="FZ1433" i="12"/>
  <c r="L2443" i="12"/>
  <c r="GJ423" i="12"/>
  <c r="FP2443" i="12"/>
  <c r="FP423" i="12"/>
  <c r="FF2443" i="12"/>
  <c r="FF928" i="12"/>
  <c r="B2443" i="12"/>
  <c r="AF2443" i="12"/>
  <c r="CD1433" i="12"/>
  <c r="CN1433" i="12"/>
  <c r="EV928" i="12"/>
  <c r="BT1433" i="12"/>
  <c r="CX928" i="12"/>
  <c r="DR423" i="12"/>
  <c r="AP928" i="12"/>
  <c r="EB1433" i="12"/>
  <c r="L1433" i="12"/>
  <c r="EL423" i="12"/>
  <c r="AP1938" i="12"/>
  <c r="AF423" i="12"/>
  <c r="CX423" i="12"/>
  <c r="AZ2443" i="12"/>
  <c r="FF1433" i="12"/>
  <c r="FP1938" i="12"/>
  <c r="AZ928" i="12"/>
  <c r="EB1938" i="12"/>
  <c r="EB2443" i="12"/>
  <c r="V423" i="12"/>
  <c r="DR2443" i="12"/>
  <c r="EB928" i="12"/>
  <c r="AF928" i="12"/>
  <c r="DH1433" i="12"/>
  <c r="CD1938" i="12"/>
  <c r="AF1433" i="12"/>
  <c r="DH928" i="12"/>
  <c r="DR1938" i="12"/>
  <c r="BT423" i="12"/>
  <c r="CN928" i="12"/>
  <c r="DH1938" i="12"/>
  <c r="FP928" i="12"/>
  <c r="B422" i="12"/>
  <c r="B1433" i="12"/>
  <c r="L1938" i="12"/>
  <c r="AF1938" i="12"/>
  <c r="V1938" i="12"/>
  <c r="B1938" i="12"/>
  <c r="AP2443" i="12"/>
  <c r="AZ423" i="12"/>
  <c r="CN423" i="12"/>
  <c r="AZ1433" i="12"/>
  <c r="CD2443" i="12"/>
  <c r="FZ423" i="12"/>
  <c r="AP1433" i="12"/>
  <c r="CN2443" i="12"/>
  <c r="BJ1938" i="12"/>
  <c r="FF423" i="12"/>
  <c r="CX1938" i="12"/>
  <c r="BT2443" i="12"/>
  <c r="DR1433" i="12"/>
  <c r="GJ1433" i="12"/>
  <c r="BJ2443" i="12"/>
  <c r="EL928" i="12"/>
  <c r="L423" i="12"/>
  <c r="BT928" i="12"/>
  <c r="DH2443" i="12"/>
  <c r="AP423" i="12"/>
  <c r="FF1938" i="12"/>
  <c r="EV423" i="12"/>
  <c r="FP1433" i="12"/>
  <c r="V928" i="12"/>
  <c r="EL1938" i="12"/>
  <c r="CN1938" i="12"/>
  <c r="FZ2443" i="12"/>
  <c r="DH423" i="12"/>
  <c r="EL2443" i="12"/>
  <c r="EV2443" i="12"/>
  <c r="CX2443" i="12"/>
  <c r="BJ928" i="12"/>
  <c r="GJ2443" i="12"/>
  <c r="FZ1938" i="12"/>
  <c r="AZ1938" i="12"/>
  <c r="B928" i="12"/>
  <c r="DR928" i="12"/>
  <c r="BT1938" i="12"/>
  <c r="V1433" i="12"/>
  <c r="GJ1938" i="12"/>
  <c r="L928" i="12"/>
  <c r="EV1433" i="12"/>
  <c r="CX1433" i="12"/>
  <c r="EB423" i="12"/>
  <c r="CD928" i="12"/>
  <c r="A2443" i="12"/>
  <c r="FE1938" i="12"/>
  <c r="GI1938" i="12"/>
  <c r="AO1433" i="12"/>
  <c r="AY928" i="12"/>
  <c r="CC1433" i="12"/>
  <c r="AO1938" i="12"/>
  <c r="DQ1433" i="12"/>
  <c r="CW423" i="12"/>
  <c r="AY1433" i="12"/>
  <c r="FY928" i="12"/>
  <c r="EU1433" i="12"/>
  <c r="FO928" i="12"/>
  <c r="A1938" i="12"/>
  <c r="BI2443" i="12"/>
  <c r="BI1938" i="12"/>
  <c r="K1938" i="12"/>
  <c r="BS1433" i="12"/>
  <c r="A1433" i="12"/>
  <c r="EU2443" i="12"/>
  <c r="U1938" i="12"/>
  <c r="CC2443" i="12"/>
  <c r="CW928" i="12"/>
  <c r="FY1433" i="12"/>
  <c r="U2443" i="12"/>
  <c r="CW1938" i="12"/>
  <c r="CM423" i="12"/>
  <c r="CW1433" i="12"/>
  <c r="FE928" i="12"/>
  <c r="DQ423" i="12"/>
  <c r="AY423" i="12"/>
  <c r="EA928" i="12"/>
  <c r="DQ2443" i="12"/>
  <c r="AY1938" i="12"/>
  <c r="FE423" i="12"/>
  <c r="FY423" i="12"/>
  <c r="BS2443" i="12"/>
  <c r="FO2443" i="12"/>
  <c r="GI2443" i="12"/>
  <c r="AO928" i="12"/>
  <c r="FO1938" i="12"/>
  <c r="FO1433" i="12"/>
  <c r="DQ928" i="12"/>
  <c r="U1433" i="12"/>
  <c r="EA2443" i="12"/>
  <c r="AO423" i="12"/>
  <c r="BS423" i="12"/>
  <c r="EA423" i="12"/>
  <c r="U928" i="12"/>
  <c r="CC928" i="12"/>
  <c r="K928" i="12"/>
  <c r="BI1433" i="12"/>
  <c r="DQ1938" i="12"/>
  <c r="GI928" i="12"/>
  <c r="EA1938" i="12"/>
  <c r="AE1433" i="12"/>
  <c r="CW2443" i="12"/>
  <c r="EK928" i="12"/>
  <c r="AE423" i="12"/>
  <c r="CM2443" i="12"/>
  <c r="FY2443" i="12"/>
  <c r="GI423" i="12"/>
  <c r="EK1938" i="12"/>
  <c r="BI423" i="12"/>
  <c r="AE928" i="12"/>
  <c r="GI1433" i="12"/>
  <c r="EU928" i="12"/>
  <c r="DG1938" i="12"/>
  <c r="K423" i="12"/>
  <c r="CC423" i="12"/>
  <c r="AY2443" i="12"/>
  <c r="DG2443" i="12"/>
  <c r="FO423" i="12"/>
  <c r="DG423" i="12"/>
  <c r="CC1938" i="12"/>
  <c r="DG928" i="12"/>
  <c r="BS928" i="12"/>
  <c r="CM1433" i="12"/>
  <c r="BS1938" i="12"/>
  <c r="EU423" i="12"/>
  <c r="FE2443" i="12"/>
  <c r="EK423" i="12"/>
  <c r="EU1938" i="12"/>
  <c r="AE2443" i="12"/>
  <c r="K1433" i="12"/>
  <c r="U423" i="12"/>
  <c r="DG1433" i="12"/>
  <c r="EK1433" i="12"/>
  <c r="CM928" i="12"/>
  <c r="K2443" i="12"/>
  <c r="A928" i="12"/>
  <c r="FE1433" i="12"/>
  <c r="AO2443" i="12"/>
  <c r="CM1938" i="12"/>
  <c r="FY1938" i="12"/>
  <c r="EA1433" i="12"/>
  <c r="EK2443" i="12"/>
  <c r="BI928" i="12"/>
  <c r="AE1938" i="12"/>
  <c r="A422" i="12"/>
  <c r="GJ1939" i="12" l="1"/>
  <c r="BJ929" i="12"/>
  <c r="V929" i="12"/>
  <c r="EL929" i="12"/>
  <c r="CN2444" i="12"/>
  <c r="B1939" i="12"/>
  <c r="CN929" i="12"/>
  <c r="EB929" i="12"/>
  <c r="AZ2444" i="12"/>
  <c r="DR424" i="12"/>
  <c r="FF929" i="12"/>
  <c r="CD424" i="12"/>
  <c r="CX1434" i="12"/>
  <c r="AZ1939" i="12"/>
  <c r="FZ2444" i="12"/>
  <c r="DH2444" i="12"/>
  <c r="CX1939" i="12"/>
  <c r="CN424" i="12"/>
  <c r="B423" i="12"/>
  <c r="CD1939" i="12"/>
  <c r="AZ929" i="12"/>
  <c r="L1434" i="12"/>
  <c r="CD1434" i="12"/>
  <c r="L2444" i="12"/>
  <c r="V2444" i="12"/>
  <c r="CD929" i="12"/>
  <c r="L929" i="12"/>
  <c r="DR929" i="12"/>
  <c r="GJ2444" i="12"/>
  <c r="EL2444" i="12"/>
  <c r="EL1939" i="12"/>
  <c r="FF1939" i="12"/>
  <c r="L424" i="12"/>
  <c r="DR1434" i="12"/>
  <c r="BJ1939" i="12"/>
  <c r="CD2444" i="12"/>
  <c r="AP2444" i="12"/>
  <c r="L1939" i="12"/>
  <c r="DH1939" i="12"/>
  <c r="DH929" i="12"/>
  <c r="AF929" i="12"/>
  <c r="EB2444" i="12"/>
  <c r="FF1434" i="12"/>
  <c r="AP1939" i="12"/>
  <c r="AP929" i="12"/>
  <c r="EV929" i="12"/>
  <c r="B2444" i="12"/>
  <c r="FP2444" i="12"/>
  <c r="EV1939" i="12"/>
  <c r="GJ929" i="12"/>
  <c r="EB424" i="12"/>
  <c r="B929" i="12"/>
  <c r="DH424" i="12"/>
  <c r="AP424" i="12"/>
  <c r="BT2444" i="12"/>
  <c r="AZ1434" i="12"/>
  <c r="B1434" i="12"/>
  <c r="AF1434" i="12"/>
  <c r="EB1939" i="12"/>
  <c r="EL424" i="12"/>
  <c r="CN1434" i="12"/>
  <c r="GJ424" i="12"/>
  <c r="FZ929" i="12"/>
  <c r="V1434" i="12"/>
  <c r="CX2444" i="12"/>
  <c r="FP1434" i="12"/>
  <c r="BJ2444" i="12"/>
  <c r="AP1434" i="12"/>
  <c r="V1939" i="12"/>
  <c r="BT424" i="12"/>
  <c r="DR2444" i="12"/>
  <c r="CX424" i="12"/>
  <c r="CX929" i="12"/>
  <c r="FF2444" i="12"/>
  <c r="EL1434" i="12"/>
  <c r="EV1434" i="12"/>
  <c r="BT1939" i="12"/>
  <c r="FZ1939" i="12"/>
  <c r="EV2444" i="12"/>
  <c r="CN1939" i="12"/>
  <c r="EV424" i="12"/>
  <c r="BT929" i="12"/>
  <c r="GJ1434" i="12"/>
  <c r="FF424" i="12"/>
  <c r="FZ424" i="12"/>
  <c r="AZ424" i="12"/>
  <c r="AF1939" i="12"/>
  <c r="FP929" i="12"/>
  <c r="DR1939" i="12"/>
  <c r="DH1434" i="12"/>
  <c r="V424" i="12"/>
  <c r="FP1939" i="12"/>
  <c r="AF424" i="12"/>
  <c r="EB1434" i="12"/>
  <c r="BT1434" i="12"/>
  <c r="AF2444" i="12"/>
  <c r="FP424" i="12"/>
  <c r="FZ1434" i="12"/>
  <c r="BJ1434" i="12"/>
  <c r="BJ424" i="12"/>
  <c r="CW1939" i="12"/>
  <c r="AY929" i="12"/>
  <c r="AY424" i="12"/>
  <c r="EU2444" i="12"/>
  <c r="FE424" i="12"/>
  <c r="EK2444" i="12"/>
  <c r="FO1434" i="12"/>
  <c r="FY1939" i="12"/>
  <c r="CW1434" i="12"/>
  <c r="EU424" i="12"/>
  <c r="DQ1434" i="12"/>
  <c r="K929" i="12"/>
  <c r="BS2444" i="12"/>
  <c r="AY2444" i="12"/>
  <c r="CW2444" i="12"/>
  <c r="GI424" i="12"/>
  <c r="CC1434" i="12"/>
  <c r="FY424" i="12"/>
  <c r="DG929" i="12"/>
  <c r="BS1434" i="12"/>
  <c r="EA929" i="12"/>
  <c r="A423" i="12"/>
  <c r="AO2444" i="12"/>
  <c r="CW424" i="12"/>
  <c r="U1434" i="12"/>
  <c r="EA1434" i="12"/>
  <c r="EK424" i="12"/>
  <c r="CM1939" i="12"/>
  <c r="EK929" i="12"/>
  <c r="AE1434" i="12"/>
  <c r="A1939" i="12"/>
  <c r="CC2444" i="12"/>
  <c r="BS929" i="12"/>
  <c r="EU1939" i="12"/>
  <c r="CC424" i="12"/>
  <c r="EU1434" i="12"/>
  <c r="K2444" i="12"/>
  <c r="CM2444" i="12"/>
  <c r="BI2444" i="12"/>
  <c r="AO929" i="12"/>
  <c r="EK1434" i="12"/>
  <c r="FY2444" i="12"/>
  <c r="EK1939" i="12"/>
  <c r="BI424" i="12"/>
  <c r="CW929" i="12"/>
  <c r="CC929" i="12"/>
  <c r="BS1939" i="12"/>
  <c r="FO1939" i="12"/>
  <c r="A929" i="12"/>
  <c r="K1939" i="12"/>
  <c r="FE2444" i="12"/>
  <c r="U1939" i="12"/>
  <c r="AO1434" i="12"/>
  <c r="FO424" i="12"/>
  <c r="EA2444" i="12"/>
  <c r="AE2444" i="12"/>
  <c r="FY929" i="12"/>
  <c r="A2444" i="12"/>
  <c r="K1434" i="12"/>
  <c r="BI929" i="12"/>
  <c r="FE1939" i="12"/>
  <c r="GI1434" i="12"/>
  <c r="CM424" i="12"/>
  <c r="BI1434" i="12"/>
  <c r="AE929" i="12"/>
  <c r="AO424" i="12"/>
  <c r="GI929" i="12"/>
  <c r="EA424" i="12"/>
  <c r="DQ424" i="12"/>
  <c r="DG424" i="12"/>
  <c r="GI2444" i="12"/>
  <c r="U2444" i="12"/>
  <c r="DQ1939" i="12"/>
  <c r="AO1939" i="12"/>
  <c r="BS424" i="12"/>
  <c r="FO2444" i="12"/>
  <c r="AY1939" i="12"/>
  <c r="A1434" i="12"/>
  <c r="U929" i="12"/>
  <c r="FY1434" i="12"/>
  <c r="DG2444" i="12"/>
  <c r="CM1434" i="12"/>
  <c r="EU929" i="12"/>
  <c r="CM929" i="12"/>
  <c r="AY1434" i="12"/>
  <c r="AE1939" i="12"/>
  <c r="DQ2444" i="12"/>
  <c r="DG1434" i="12"/>
  <c r="DQ929" i="12"/>
  <c r="U424" i="12"/>
  <c r="FE1434" i="12"/>
  <c r="EA1939" i="12"/>
  <c r="FE929" i="12"/>
  <c r="CC1939" i="12"/>
  <c r="FO929" i="12"/>
  <c r="GI1939" i="12"/>
  <c r="K424" i="12"/>
  <c r="DG1939" i="12"/>
  <c r="AE424" i="12"/>
  <c r="BI1939" i="12"/>
  <c r="BJ425" i="12" l="1"/>
  <c r="AF2445" i="12"/>
  <c r="FP1940" i="12"/>
  <c r="FP930" i="12"/>
  <c r="FF425" i="12"/>
  <c r="CN1940" i="12"/>
  <c r="EV1435" i="12"/>
  <c r="CX425" i="12"/>
  <c r="AP1435" i="12"/>
  <c r="V1435" i="12"/>
  <c r="EL425" i="12"/>
  <c r="AZ1435" i="12"/>
  <c r="B930" i="12"/>
  <c r="FP2445" i="12"/>
  <c r="AP1940" i="12"/>
  <c r="DH930" i="12"/>
  <c r="CD2445" i="12"/>
  <c r="FF1940" i="12"/>
  <c r="DR930" i="12"/>
  <c r="L2445" i="12"/>
  <c r="CD1940" i="12"/>
  <c r="DH2445" i="12"/>
  <c r="CD425" i="12"/>
  <c r="EB930" i="12"/>
  <c r="EL930" i="12"/>
  <c r="BT1435" i="12"/>
  <c r="V425" i="12"/>
  <c r="GJ1435" i="12"/>
  <c r="EL1435" i="12"/>
  <c r="DR2445" i="12"/>
  <c r="FZ930" i="12"/>
  <c r="EB1940" i="12"/>
  <c r="EB425" i="12"/>
  <c r="B2445" i="12"/>
  <c r="DH1940" i="12"/>
  <c r="BJ1940" i="12"/>
  <c r="L930" i="12"/>
  <c r="B424" i="12"/>
  <c r="FZ2445" i="12"/>
  <c r="FF930" i="12"/>
  <c r="V930" i="12"/>
  <c r="EB1435" i="12"/>
  <c r="DH1435" i="12"/>
  <c r="BT930" i="12"/>
  <c r="FF2445" i="12"/>
  <c r="FP1435" i="12"/>
  <c r="AF1435" i="12"/>
  <c r="AP425" i="12"/>
  <c r="GJ930" i="12"/>
  <c r="EB2445" i="12"/>
  <c r="L1940" i="12"/>
  <c r="DR1435" i="12"/>
  <c r="EL2445" i="12"/>
  <c r="CD930" i="12"/>
  <c r="L1435" i="12"/>
  <c r="CN425" i="12"/>
  <c r="AZ1940" i="12"/>
  <c r="DR425" i="12"/>
  <c r="B1940" i="12"/>
  <c r="BJ930" i="12"/>
  <c r="BJ1435" i="12"/>
  <c r="AF1940" i="12"/>
  <c r="EV2445" i="12"/>
  <c r="BJ2445" i="12"/>
  <c r="BT2445" i="12"/>
  <c r="FF1435" i="12"/>
  <c r="EL1940" i="12"/>
  <c r="CD1435" i="12"/>
  <c r="CN930" i="12"/>
  <c r="FZ1435" i="12"/>
  <c r="AZ425" i="12"/>
  <c r="FZ1940" i="12"/>
  <c r="BT425" i="12"/>
  <c r="GJ425" i="12"/>
  <c r="EV930" i="12"/>
  <c r="FP425" i="12"/>
  <c r="AF425" i="12"/>
  <c r="DR1940" i="12"/>
  <c r="FZ425" i="12"/>
  <c r="EV425" i="12"/>
  <c r="BT1940" i="12"/>
  <c r="CX930" i="12"/>
  <c r="V1940" i="12"/>
  <c r="CX2445" i="12"/>
  <c r="CN1435" i="12"/>
  <c r="B1435" i="12"/>
  <c r="DH425" i="12"/>
  <c r="EV1940" i="12"/>
  <c r="AP930" i="12"/>
  <c r="AF930" i="12"/>
  <c r="AP2445" i="12"/>
  <c r="L425" i="12"/>
  <c r="GJ2445" i="12"/>
  <c r="V2445" i="12"/>
  <c r="AZ930" i="12"/>
  <c r="CX1940" i="12"/>
  <c r="CX1435" i="12"/>
  <c r="AZ2445" i="12"/>
  <c r="CN2445" i="12"/>
  <c r="GJ1940" i="12"/>
  <c r="BI2445" i="12"/>
  <c r="FE1940" i="12"/>
  <c r="EU1940" i="12"/>
  <c r="FE1435" i="12"/>
  <c r="CC1435" i="12"/>
  <c r="AY2445" i="12"/>
  <c r="CW2445" i="12"/>
  <c r="BS425" i="12"/>
  <c r="FE930" i="12"/>
  <c r="AO1940" i="12"/>
  <c r="DQ1435" i="12"/>
  <c r="U425" i="12"/>
  <c r="BS1940" i="12"/>
  <c r="CM2445" i="12"/>
  <c r="AO2445" i="12"/>
  <c r="AE2445" i="12"/>
  <c r="BS930" i="12"/>
  <c r="EK1940" i="12"/>
  <c r="GI1940" i="12"/>
  <c r="DG1940" i="12"/>
  <c r="AY425" i="12"/>
  <c r="U930" i="12"/>
  <c r="U1940" i="12"/>
  <c r="GI2445" i="12"/>
  <c r="EA930" i="12"/>
  <c r="DG930" i="12"/>
  <c r="FE425" i="12"/>
  <c r="FE2445" i="12"/>
  <c r="FY930" i="12"/>
  <c r="K2445" i="12"/>
  <c r="CC2445" i="12"/>
  <c r="CC1940" i="12"/>
  <c r="EK425" i="12"/>
  <c r="FY1435" i="12"/>
  <c r="A1435" i="12"/>
  <c r="DG2445" i="12"/>
  <c r="A1940" i="12"/>
  <c r="FY425" i="12"/>
  <c r="CC425" i="12"/>
  <c r="CM425" i="12"/>
  <c r="EA1940" i="12"/>
  <c r="FO1940" i="12"/>
  <c r="GI1435" i="12"/>
  <c r="EK2445" i="12"/>
  <c r="DG425" i="12"/>
  <c r="AE1940" i="12"/>
  <c r="CW1940" i="12"/>
  <c r="DQ1940" i="12"/>
  <c r="DQ2445" i="12"/>
  <c r="K425" i="12"/>
  <c r="AY1940" i="12"/>
  <c r="DQ425" i="12"/>
  <c r="A2445" i="12"/>
  <c r="EA1435" i="12"/>
  <c r="CW425" i="12"/>
  <c r="BS2445" i="12"/>
  <c r="AO425" i="12"/>
  <c r="CC930" i="12"/>
  <c r="AY1435" i="12"/>
  <c r="EU1435" i="12"/>
  <c r="FO930" i="12"/>
  <c r="EU425" i="12"/>
  <c r="K930" i="12"/>
  <c r="FY2445" i="12"/>
  <c r="BI425" i="12"/>
  <c r="BI930" i="12"/>
  <c r="EK930" i="12"/>
  <c r="CM1940" i="12"/>
  <c r="U1435" i="12"/>
  <c r="DG1435" i="12"/>
  <c r="FO1435" i="12"/>
  <c r="EU930" i="12"/>
  <c r="EU2445" i="12"/>
  <c r="AE930" i="12"/>
  <c r="AO930" i="12"/>
  <c r="FO2445" i="12"/>
  <c r="A930" i="12"/>
  <c r="GI425" i="12"/>
  <c r="GI930" i="12"/>
  <c r="BI1435" i="12"/>
  <c r="AE425" i="12"/>
  <c r="AO1435" i="12"/>
  <c r="A424" i="12"/>
  <c r="K1940" i="12"/>
  <c r="AY930" i="12"/>
  <c r="CM930" i="12"/>
  <c r="U2445" i="12"/>
  <c r="EK1435" i="12"/>
  <c r="BS1435" i="12"/>
  <c r="CW930" i="12"/>
  <c r="EA2445" i="12"/>
  <c r="K1435" i="12"/>
  <c r="CM1435" i="12"/>
  <c r="AE1435" i="12"/>
  <c r="EA425" i="12"/>
  <c r="BI1940" i="12"/>
  <c r="CW1435" i="12"/>
  <c r="FY1940" i="12"/>
  <c r="FO425" i="12"/>
  <c r="DQ930" i="12"/>
  <c r="AZ931" i="12" l="1"/>
  <c r="DH426" i="12"/>
  <c r="FZ426" i="12"/>
  <c r="AZ426" i="12"/>
  <c r="EV2446" i="12"/>
  <c r="L1436" i="12"/>
  <c r="AF1436" i="12"/>
  <c r="FZ2446" i="12"/>
  <c r="FZ931" i="12"/>
  <c r="CD426" i="12"/>
  <c r="AP1941" i="12"/>
  <c r="EV1436" i="12"/>
  <c r="AZ2446" i="12"/>
  <c r="AF931" i="12"/>
  <c r="CX931" i="12"/>
  <c r="GJ426" i="12"/>
  <c r="AF1941" i="12"/>
  <c r="CD931" i="12"/>
  <c r="FP1436" i="12"/>
  <c r="B425" i="12"/>
  <c r="DR2446" i="12"/>
  <c r="DH2446" i="12"/>
  <c r="FP2446" i="12"/>
  <c r="CN1941" i="12"/>
  <c r="GJ1941" i="12"/>
  <c r="CX1941" i="12"/>
  <c r="L426" i="12"/>
  <c r="EV1941" i="12"/>
  <c r="CX2446" i="12"/>
  <c r="EV426" i="12"/>
  <c r="FP426" i="12"/>
  <c r="FZ1941" i="12"/>
  <c r="CD1436" i="12"/>
  <c r="BJ2446" i="12"/>
  <c r="BJ931" i="12"/>
  <c r="CN426" i="12"/>
  <c r="DR1436" i="12"/>
  <c r="AP426" i="12"/>
  <c r="BT931" i="12"/>
  <c r="FF931" i="12"/>
  <c r="BJ1941" i="12"/>
  <c r="EB1941" i="12"/>
  <c r="GJ1436" i="12"/>
  <c r="EB931" i="12"/>
  <c r="L2446" i="12"/>
  <c r="DH931" i="12"/>
  <c r="AZ1436" i="12"/>
  <c r="CX426" i="12"/>
  <c r="FP931" i="12"/>
  <c r="CN2446" i="12"/>
  <c r="AP2446" i="12"/>
  <c r="V1941" i="12"/>
  <c r="EV931" i="12"/>
  <c r="EL1941" i="12"/>
  <c r="B1941" i="12"/>
  <c r="L1941" i="12"/>
  <c r="DH1436" i="12"/>
  <c r="DH1941" i="12"/>
  <c r="V426" i="12"/>
  <c r="DR931" i="12"/>
  <c r="EL426" i="12"/>
  <c r="FP1941" i="12"/>
  <c r="V2446" i="12"/>
  <c r="B1436" i="12"/>
  <c r="DR1941" i="12"/>
  <c r="FZ1436" i="12"/>
  <c r="FF1436" i="12"/>
  <c r="DR426" i="12"/>
  <c r="EB2446" i="12"/>
  <c r="EB1436" i="12"/>
  <c r="B2446" i="12"/>
  <c r="BT1436" i="12"/>
  <c r="FF1941" i="12"/>
  <c r="V1436" i="12"/>
  <c r="AF2446" i="12"/>
  <c r="CX1436" i="12"/>
  <c r="GJ2446" i="12"/>
  <c r="AP931" i="12"/>
  <c r="CN1436" i="12"/>
  <c r="BT1941" i="12"/>
  <c r="AF426" i="12"/>
  <c r="BT426" i="12"/>
  <c r="CN931" i="12"/>
  <c r="BT2446" i="12"/>
  <c r="BJ1436" i="12"/>
  <c r="AZ1941" i="12"/>
  <c r="EL2446" i="12"/>
  <c r="GJ931" i="12"/>
  <c r="FF2446" i="12"/>
  <c r="V931" i="12"/>
  <c r="L931" i="12"/>
  <c r="EB426" i="12"/>
  <c r="EL1436" i="12"/>
  <c r="EL931" i="12"/>
  <c r="CD1941" i="12"/>
  <c r="CD2446" i="12"/>
  <c r="B931" i="12"/>
  <c r="AP1436" i="12"/>
  <c r="FF426" i="12"/>
  <c r="BJ426" i="12"/>
  <c r="AE1941" i="12"/>
  <c r="CC1941" i="12"/>
  <c r="AE2446" i="12"/>
  <c r="FE426" i="12"/>
  <c r="EA1436" i="12"/>
  <c r="DQ1941" i="12"/>
  <c r="CM426" i="12"/>
  <c r="EU2446" i="12"/>
  <c r="CC1436" i="12"/>
  <c r="CW931" i="12"/>
  <c r="BS931" i="12"/>
  <c r="CC426" i="12"/>
  <c r="A1941" i="12"/>
  <c r="K1941" i="12"/>
  <c r="CW1941" i="12"/>
  <c r="U1941" i="12"/>
  <c r="CW2446" i="12"/>
  <c r="CM2446" i="12"/>
  <c r="DG1941" i="12"/>
  <c r="EU931" i="12"/>
  <c r="U931" i="12"/>
  <c r="FO426" i="12"/>
  <c r="CM931" i="12"/>
  <c r="GI2446" i="12"/>
  <c r="DQ2446" i="12"/>
  <c r="DG1436" i="12"/>
  <c r="EK1941" i="12"/>
  <c r="AO2446" i="12"/>
  <c r="FY1941" i="12"/>
  <c r="AY426" i="12"/>
  <c r="AO1436" i="12"/>
  <c r="BI931" i="12"/>
  <c r="AY1436" i="12"/>
  <c r="BS426" i="12"/>
  <c r="FO931" i="12"/>
  <c r="DQ426" i="12"/>
  <c r="CW426" i="12"/>
  <c r="U426" i="12"/>
  <c r="FY1436" i="12"/>
  <c r="AO426" i="12"/>
  <c r="A1436" i="12"/>
  <c r="AE1436" i="12"/>
  <c r="K1436" i="12"/>
  <c r="FO1436" i="12"/>
  <c r="EA1941" i="12"/>
  <c r="FO2446" i="12"/>
  <c r="EK426" i="12"/>
  <c r="EK1436" i="12"/>
  <c r="FE931" i="12"/>
  <c r="FO1941" i="12"/>
  <c r="K931" i="12"/>
  <c r="BI1436" i="12"/>
  <c r="FE1941" i="12"/>
  <c r="AE931" i="12"/>
  <c r="BI2446" i="12"/>
  <c r="EA931" i="12"/>
  <c r="BI426" i="12"/>
  <c r="DQ1436" i="12"/>
  <c r="GI1436" i="12"/>
  <c r="CW1436" i="12"/>
  <c r="FE1436" i="12"/>
  <c r="DG426" i="12"/>
  <c r="AY2446" i="12"/>
  <c r="A931" i="12"/>
  <c r="CC931" i="12"/>
  <c r="DG2446" i="12"/>
  <c r="BS1436" i="12"/>
  <c r="BS2446" i="12"/>
  <c r="BS1941" i="12"/>
  <c r="FY2446" i="12"/>
  <c r="AY1941" i="12"/>
  <c r="GI931" i="12"/>
  <c r="EA2446" i="12"/>
  <c r="K426" i="12"/>
  <c r="A425" i="12"/>
  <c r="EU426" i="12"/>
  <c r="K2446" i="12"/>
  <c r="EK931" i="12"/>
  <c r="DQ931" i="12"/>
  <c r="GI426" i="12"/>
  <c r="FY426" i="12"/>
  <c r="AY931" i="12"/>
  <c r="FY931" i="12"/>
  <c r="AO931" i="12"/>
  <c r="FE2446" i="12"/>
  <c r="AE426" i="12"/>
  <c r="EA426" i="12"/>
  <c r="EU1941" i="12"/>
  <c r="AO1941" i="12"/>
  <c r="BI1941" i="12"/>
  <c r="A2446" i="12"/>
  <c r="EU1436" i="12"/>
  <c r="EK2446" i="12"/>
  <c r="DG931" i="12"/>
  <c r="CM1436" i="12"/>
  <c r="CM1941" i="12"/>
  <c r="CC2446" i="12"/>
  <c r="U2446" i="12"/>
  <c r="GI1941" i="12"/>
  <c r="U1436" i="12"/>
  <c r="FF427" i="12" l="1"/>
  <c r="EL2447" i="12"/>
  <c r="B2447" i="12"/>
  <c r="B1942" i="12"/>
  <c r="GJ1437" i="12"/>
  <c r="L427" i="12"/>
  <c r="FP1437" i="12"/>
  <c r="AP1942" i="12"/>
  <c r="BJ427" i="12"/>
  <c r="CD2447" i="12"/>
  <c r="EB427" i="12"/>
  <c r="GJ932" i="12"/>
  <c r="BT2447" i="12"/>
  <c r="BT1942" i="12"/>
  <c r="CX1437" i="12"/>
  <c r="BT1437" i="12"/>
  <c r="DR427" i="12"/>
  <c r="B1437" i="12"/>
  <c r="DR932" i="12"/>
  <c r="L1942" i="12"/>
  <c r="V1942" i="12"/>
  <c r="CX427" i="12"/>
  <c r="EB932" i="12"/>
  <c r="FF932" i="12"/>
  <c r="CN427" i="12"/>
  <c r="FZ1942" i="12"/>
  <c r="EV1942" i="12"/>
  <c r="CN1942" i="12"/>
  <c r="B426" i="12"/>
  <c r="GJ427" i="12"/>
  <c r="EV1437" i="12"/>
  <c r="FZ2447" i="12"/>
  <c r="AZ427" i="12"/>
  <c r="L932" i="12"/>
  <c r="AF2447" i="12"/>
  <c r="V427" i="12"/>
  <c r="AZ1437" i="12"/>
  <c r="BJ932" i="12"/>
  <c r="CX932" i="12"/>
  <c r="FZ427" i="12"/>
  <c r="AP1437" i="12"/>
  <c r="EL932" i="12"/>
  <c r="V932" i="12"/>
  <c r="AZ1942" i="12"/>
  <c r="BT427" i="12"/>
  <c r="AP932" i="12"/>
  <c r="V1437" i="12"/>
  <c r="EB1437" i="12"/>
  <c r="FZ1437" i="12"/>
  <c r="FP1942" i="12"/>
  <c r="DH1942" i="12"/>
  <c r="EL1942" i="12"/>
  <c r="CN2447" i="12"/>
  <c r="DH932" i="12"/>
  <c r="EB1942" i="12"/>
  <c r="AP427" i="12"/>
  <c r="BJ2447" i="12"/>
  <c r="EV427" i="12"/>
  <c r="CX1942" i="12"/>
  <c r="DH2447" i="12"/>
  <c r="CD932" i="12"/>
  <c r="AF932" i="12"/>
  <c r="CD427" i="12"/>
  <c r="L1437" i="12"/>
  <c r="DH427" i="12"/>
  <c r="CD1942" i="12"/>
  <c r="CN932" i="12"/>
  <c r="CN1437" i="12"/>
  <c r="FF1437" i="12"/>
  <c r="V2447" i="12"/>
  <c r="AP2447" i="12"/>
  <c r="BT932" i="12"/>
  <c r="FP427" i="12"/>
  <c r="FP2447" i="12"/>
  <c r="AF1437" i="12"/>
  <c r="B932" i="12"/>
  <c r="EL1437" i="12"/>
  <c r="FF2447" i="12"/>
  <c r="BJ1437" i="12"/>
  <c r="AF427" i="12"/>
  <c r="GJ2447" i="12"/>
  <c r="FF1942" i="12"/>
  <c r="EB2447" i="12"/>
  <c r="DR1942" i="12"/>
  <c r="EL427" i="12"/>
  <c r="DH1437" i="12"/>
  <c r="EV932" i="12"/>
  <c r="FP932" i="12"/>
  <c r="L2447" i="12"/>
  <c r="BJ1942" i="12"/>
  <c r="DR1437" i="12"/>
  <c r="CD1437" i="12"/>
  <c r="CX2447" i="12"/>
  <c r="GJ1942" i="12"/>
  <c r="DR2447" i="12"/>
  <c r="AF1942" i="12"/>
  <c r="AZ2447" i="12"/>
  <c r="FZ932" i="12"/>
  <c r="EV2447" i="12"/>
  <c r="AZ932" i="12"/>
  <c r="CW427" i="12"/>
  <c r="AO1942" i="12"/>
  <c r="FY1437" i="12"/>
  <c r="CC427" i="12"/>
  <c r="FO2447" i="12"/>
  <c r="GI427" i="12"/>
  <c r="EK2447" i="12"/>
  <c r="CC932" i="12"/>
  <c r="CM1437" i="12"/>
  <c r="A1437" i="12"/>
  <c r="GI2447" i="12"/>
  <c r="BS2447" i="12"/>
  <c r="K427" i="12"/>
  <c r="FO427" i="12"/>
  <c r="CC1942" i="12"/>
  <c r="DG1437" i="12"/>
  <c r="A1942" i="12"/>
  <c r="AE932" i="12"/>
  <c r="U2447" i="12"/>
  <c r="DG2447" i="12"/>
  <c r="CW2447" i="12"/>
  <c r="BI932" i="12"/>
  <c r="AO932" i="12"/>
  <c r="AY2447" i="12"/>
  <c r="EA1942" i="12"/>
  <c r="GI1942" i="12"/>
  <c r="DQ427" i="12"/>
  <c r="A426" i="12"/>
  <c r="EA2447" i="12"/>
  <c r="AY427" i="12"/>
  <c r="CM1942" i="12"/>
  <c r="BI2447" i="12"/>
  <c r="BS932" i="12"/>
  <c r="DQ1942" i="12"/>
  <c r="K1942" i="12"/>
  <c r="EK1942" i="12"/>
  <c r="EU932" i="12"/>
  <c r="AE1437" i="12"/>
  <c r="DQ2447" i="12"/>
  <c r="DQ1437" i="12"/>
  <c r="AE2447" i="12"/>
  <c r="DQ932" i="12"/>
  <c r="EA1437" i="12"/>
  <c r="U427" i="12"/>
  <c r="AY932" i="12"/>
  <c r="CC1437" i="12"/>
  <c r="FE1437" i="12"/>
  <c r="DG932" i="12"/>
  <c r="EA932" i="12"/>
  <c r="BS1437" i="12"/>
  <c r="K1437" i="12"/>
  <c r="EK427" i="12"/>
  <c r="FE2447" i="12"/>
  <c r="U1437" i="12"/>
  <c r="FY2447" i="12"/>
  <c r="EU427" i="12"/>
  <c r="EA427" i="12"/>
  <c r="U1942" i="12"/>
  <c r="FY427" i="12"/>
  <c r="GI1437" i="12"/>
  <c r="BI1942" i="12"/>
  <c r="FY1942" i="12"/>
  <c r="CM2447" i="12"/>
  <c r="BS1942" i="12"/>
  <c r="BI1437" i="12"/>
  <c r="AO1437" i="12"/>
  <c r="DG1942" i="12"/>
  <c r="FO1942" i="12"/>
  <c r="EK1437" i="12"/>
  <c r="A2447" i="12"/>
  <c r="CW932" i="12"/>
  <c r="CW1942" i="12"/>
  <c r="AE1942" i="12"/>
  <c r="CC2447" i="12"/>
  <c r="CW1437" i="12"/>
  <c r="EU1942" i="12"/>
  <c r="A932" i="12"/>
  <c r="FE932" i="12"/>
  <c r="AY1942" i="12"/>
  <c r="AO427" i="12"/>
  <c r="FO1437" i="12"/>
  <c r="EK932" i="12"/>
  <c r="BI427" i="12"/>
  <c r="BS427" i="12"/>
  <c r="U932" i="12"/>
  <c r="GI932" i="12"/>
  <c r="CM427" i="12"/>
  <c r="FE1942" i="12"/>
  <c r="FY932" i="12"/>
  <c r="AO2447" i="12"/>
  <c r="FE427" i="12"/>
  <c r="CM932" i="12"/>
  <c r="AE427" i="12"/>
  <c r="EU1437" i="12"/>
  <c r="K2447" i="12"/>
  <c r="AY1437" i="12"/>
  <c r="K932" i="12"/>
  <c r="EU2447" i="12"/>
  <c r="DG427" i="12"/>
  <c r="FO932" i="12"/>
  <c r="EV2448" i="12" l="1"/>
  <c r="EB2448" i="12"/>
  <c r="AP2448" i="12"/>
  <c r="EB1943" i="12"/>
  <c r="V933" i="12"/>
  <c r="EV1943" i="12"/>
  <c r="CX1438" i="12"/>
  <c r="EB428" i="12"/>
  <c r="AZ933" i="12"/>
  <c r="AF1943" i="12"/>
  <c r="CD1438" i="12"/>
  <c r="FP933" i="12"/>
  <c r="DR1943" i="12"/>
  <c r="AF428" i="12"/>
  <c r="B933" i="12"/>
  <c r="BT933" i="12"/>
  <c r="CN1438" i="12"/>
  <c r="L1438" i="12"/>
  <c r="DH2448" i="12"/>
  <c r="AP428" i="12"/>
  <c r="EL1943" i="12"/>
  <c r="EB1438" i="12"/>
  <c r="AZ1943" i="12"/>
  <c r="FZ428" i="12"/>
  <c r="V428" i="12"/>
  <c r="FZ2448" i="12"/>
  <c r="CN1943" i="12"/>
  <c r="FF933" i="12"/>
  <c r="L1943" i="12"/>
  <c r="BT1438" i="12"/>
  <c r="GJ933" i="12"/>
  <c r="AP1943" i="12"/>
  <c r="B1943" i="12"/>
  <c r="DR1438" i="12"/>
  <c r="AF1438" i="12"/>
  <c r="CD428" i="12"/>
  <c r="V1438" i="12"/>
  <c r="AF2448" i="12"/>
  <c r="DR933" i="12"/>
  <c r="B2448" i="12"/>
  <c r="FZ933" i="12"/>
  <c r="GJ1943" i="12"/>
  <c r="BJ1943" i="12"/>
  <c r="DH1438" i="12"/>
  <c r="FF1943" i="12"/>
  <c r="FF2448" i="12"/>
  <c r="FP2448" i="12"/>
  <c r="V2448" i="12"/>
  <c r="CD1943" i="12"/>
  <c r="AF933" i="12"/>
  <c r="EV428" i="12"/>
  <c r="DH933" i="12"/>
  <c r="FP1943" i="12"/>
  <c r="AP933" i="12"/>
  <c r="EL933" i="12"/>
  <c r="BJ933" i="12"/>
  <c r="L933" i="12"/>
  <c r="GJ428" i="12"/>
  <c r="FZ1943" i="12"/>
  <c r="CX428" i="12"/>
  <c r="B1438" i="12"/>
  <c r="BT1943" i="12"/>
  <c r="CD2448" i="12"/>
  <c r="L428" i="12"/>
  <c r="EL2448" i="12"/>
  <c r="DR2448" i="12"/>
  <c r="EV933" i="12"/>
  <c r="BJ1438" i="12"/>
  <c r="CN933" i="12"/>
  <c r="CX1943" i="12"/>
  <c r="DH1943" i="12"/>
  <c r="CX933" i="12"/>
  <c r="EV1438" i="12"/>
  <c r="EB933" i="12"/>
  <c r="FP1438" i="12"/>
  <c r="AZ2448" i="12"/>
  <c r="CX2448" i="12"/>
  <c r="L2448" i="12"/>
  <c r="EL428" i="12"/>
  <c r="GJ2448" i="12"/>
  <c r="EL1438" i="12"/>
  <c r="FP428" i="12"/>
  <c r="FF1438" i="12"/>
  <c r="DH428" i="12"/>
  <c r="CD933" i="12"/>
  <c r="BJ2448" i="12"/>
  <c r="CN2448" i="12"/>
  <c r="FZ1438" i="12"/>
  <c r="BT428" i="12"/>
  <c r="AP1438" i="12"/>
  <c r="AZ1438" i="12"/>
  <c r="AZ428" i="12"/>
  <c r="B427" i="12"/>
  <c r="CN428" i="12"/>
  <c r="V1943" i="12"/>
  <c r="DR428" i="12"/>
  <c r="BT2448" i="12"/>
  <c r="BJ428" i="12"/>
  <c r="GJ1438" i="12"/>
  <c r="FF428" i="12"/>
  <c r="BI1438" i="12"/>
  <c r="EU1943" i="12"/>
  <c r="EU428" i="12"/>
  <c r="A933" i="12"/>
  <c r="AO2448" i="12"/>
  <c r="U1438" i="12"/>
  <c r="CC1943" i="12"/>
  <c r="CM1943" i="12"/>
  <c r="GI933" i="12"/>
  <c r="BS1438" i="12"/>
  <c r="AO1943" i="12"/>
  <c r="FY2448" i="12"/>
  <c r="EK428" i="12"/>
  <c r="AE1943" i="12"/>
  <c r="AY1438" i="12"/>
  <c r="DQ1943" i="12"/>
  <c r="A1943" i="12"/>
  <c r="K2448" i="12"/>
  <c r="GI1438" i="12"/>
  <c r="DG1438" i="12"/>
  <c r="GI1943" i="12"/>
  <c r="AO933" i="12"/>
  <c r="BS933" i="12"/>
  <c r="DG933" i="12"/>
  <c r="EA1943" i="12"/>
  <c r="K933" i="12"/>
  <c r="U428" i="12"/>
  <c r="BI428" i="12"/>
  <c r="K1943" i="12"/>
  <c r="FY428" i="12"/>
  <c r="EA2448" i="12"/>
  <c r="DQ428" i="12"/>
  <c r="CW933" i="12"/>
  <c r="FE1943" i="12"/>
  <c r="FO2448" i="12"/>
  <c r="AY1943" i="12"/>
  <c r="CM933" i="12"/>
  <c r="EU1438" i="12"/>
  <c r="EA428" i="12"/>
  <c r="DG1943" i="12"/>
  <c r="AE428" i="12"/>
  <c r="AE2448" i="12"/>
  <c r="DG428" i="12"/>
  <c r="FO428" i="12"/>
  <c r="CW428" i="12"/>
  <c r="AE933" i="12"/>
  <c r="FY933" i="12"/>
  <c r="AY428" i="12"/>
  <c r="BS2448" i="12"/>
  <c r="EK933" i="12"/>
  <c r="GI2448" i="12"/>
  <c r="CC2448" i="12"/>
  <c r="FO1943" i="12"/>
  <c r="K428" i="12"/>
  <c r="FY1438" i="12"/>
  <c r="EK1943" i="12"/>
  <c r="CW1943" i="12"/>
  <c r="AY2448" i="12"/>
  <c r="AO1438" i="12"/>
  <c r="EU933" i="12"/>
  <c r="AY933" i="12"/>
  <c r="BI933" i="12"/>
  <c r="CC1438" i="12"/>
  <c r="FY1943" i="12"/>
  <c r="EU2448" i="12"/>
  <c r="EK2448" i="12"/>
  <c r="BS428" i="12"/>
  <c r="A1438" i="12"/>
  <c r="DG2448" i="12"/>
  <c r="AE1438" i="12"/>
  <c r="FE2448" i="12"/>
  <c r="DQ2448" i="12"/>
  <c r="FE428" i="12"/>
  <c r="U933" i="12"/>
  <c r="DQ933" i="12"/>
  <c r="FE933" i="12"/>
  <c r="EA1438" i="12"/>
  <c r="U2448" i="12"/>
  <c r="FO933" i="12"/>
  <c r="BS1943" i="12"/>
  <c r="EK1438" i="12"/>
  <c r="BI1943" i="12"/>
  <c r="FO1438" i="12"/>
  <c r="K1438" i="12"/>
  <c r="CW2448" i="12"/>
  <c r="U1943" i="12"/>
  <c r="CM2448" i="12"/>
  <c r="FE1438" i="12"/>
  <c r="A427" i="12"/>
  <c r="CW1438" i="12"/>
  <c r="BI2448" i="12"/>
  <c r="CC933" i="12"/>
  <c r="CM1438" i="12"/>
  <c r="CC428" i="12"/>
  <c r="CM428" i="12"/>
  <c r="GI428" i="12"/>
  <c r="A2448" i="12"/>
  <c r="EA933" i="12"/>
  <c r="DQ1438" i="12"/>
  <c r="AO428" i="12"/>
  <c r="V1944" i="12" l="1"/>
  <c r="FF1439" i="12"/>
  <c r="EV934" i="12"/>
  <c r="EV429" i="12"/>
  <c r="DR934" i="12"/>
  <c r="CN1944" i="12"/>
  <c r="CD1439" i="12"/>
  <c r="FF429" i="12"/>
  <c r="DR429" i="12"/>
  <c r="AZ429" i="12"/>
  <c r="FZ1439" i="12"/>
  <c r="DH429" i="12"/>
  <c r="GJ2449" i="12"/>
  <c r="AZ2449" i="12"/>
  <c r="CX934" i="12"/>
  <c r="BJ1439" i="12"/>
  <c r="L429" i="12"/>
  <c r="CX429" i="12"/>
  <c r="BJ934" i="12"/>
  <c r="DH934" i="12"/>
  <c r="V2449" i="12"/>
  <c r="DH1439" i="12"/>
  <c r="B2449" i="12"/>
  <c r="CD429" i="12"/>
  <c r="AP1944" i="12"/>
  <c r="FF934" i="12"/>
  <c r="FZ429" i="12"/>
  <c r="AP429" i="12"/>
  <c r="BT934" i="12"/>
  <c r="FP934" i="12"/>
  <c r="EB429" i="12"/>
  <c r="EB1944" i="12"/>
  <c r="CN2449" i="12"/>
  <c r="DH1944" i="12"/>
  <c r="FZ1944" i="12"/>
  <c r="BJ1944" i="12"/>
  <c r="AZ1944" i="12"/>
  <c r="CX1439" i="12"/>
  <c r="BJ429" i="12"/>
  <c r="CN429" i="12"/>
  <c r="AP1439" i="12"/>
  <c r="BJ2449" i="12"/>
  <c r="FP429" i="12"/>
  <c r="L2449" i="12"/>
  <c r="EB934" i="12"/>
  <c r="CX1944" i="12"/>
  <c r="DR2449" i="12"/>
  <c r="BT1944" i="12"/>
  <c r="GJ429" i="12"/>
  <c r="AP934" i="12"/>
  <c r="AF934" i="12"/>
  <c r="FF2449" i="12"/>
  <c r="GJ1944" i="12"/>
  <c r="AF2449" i="12"/>
  <c r="DR1439" i="12"/>
  <c r="BT1439" i="12"/>
  <c r="FZ2449" i="12"/>
  <c r="EB1439" i="12"/>
  <c r="L1439" i="12"/>
  <c r="AF429" i="12"/>
  <c r="AF1944" i="12"/>
  <c r="EV1944" i="12"/>
  <c r="EB2449" i="12"/>
  <c r="GJ1439" i="12"/>
  <c r="AZ1439" i="12"/>
  <c r="EL429" i="12"/>
  <c r="FP1439" i="12"/>
  <c r="CD2449" i="12"/>
  <c r="EL934" i="12"/>
  <c r="FP2449" i="12"/>
  <c r="AF1439" i="12"/>
  <c r="GJ934" i="12"/>
  <c r="DH2449" i="12"/>
  <c r="B934" i="12"/>
  <c r="AP2449" i="12"/>
  <c r="BT2449" i="12"/>
  <c r="B428" i="12"/>
  <c r="BT429" i="12"/>
  <c r="CD934" i="12"/>
  <c r="EL1439" i="12"/>
  <c r="CX2449" i="12"/>
  <c r="EV1439" i="12"/>
  <c r="CN934" i="12"/>
  <c r="EL2449" i="12"/>
  <c r="B1439" i="12"/>
  <c r="L934" i="12"/>
  <c r="FP1944" i="12"/>
  <c r="CD1944" i="12"/>
  <c r="FF1944" i="12"/>
  <c r="FZ934" i="12"/>
  <c r="V1439" i="12"/>
  <c r="B1944" i="12"/>
  <c r="L1944" i="12"/>
  <c r="V429" i="12"/>
  <c r="EL1944" i="12"/>
  <c r="CN1439" i="12"/>
  <c r="DR1944" i="12"/>
  <c r="AZ934" i="12"/>
  <c r="V934" i="12"/>
  <c r="EV2449" i="12"/>
  <c r="FE934" i="12"/>
  <c r="EA1439" i="12"/>
  <c r="DG429" i="12"/>
  <c r="CC2449" i="12"/>
  <c r="AE934" i="12"/>
  <c r="EK2449" i="12"/>
  <c r="CM2449" i="12"/>
  <c r="AY2449" i="12"/>
  <c r="FO2449" i="12"/>
  <c r="DQ2449" i="12"/>
  <c r="FY1439" i="12"/>
  <c r="EA1944" i="12"/>
  <c r="EK429" i="12"/>
  <c r="U429" i="12"/>
  <c r="FE1439" i="12"/>
  <c r="CC1439" i="12"/>
  <c r="A428" i="12"/>
  <c r="CM1439" i="12"/>
  <c r="EA429" i="12"/>
  <c r="EU429" i="12"/>
  <c r="BS1439" i="12"/>
  <c r="K1944" i="12"/>
  <c r="EU1439" i="12"/>
  <c r="AE1944" i="12"/>
  <c r="K429" i="12"/>
  <c r="AO2449" i="12"/>
  <c r="AO1439" i="12"/>
  <c r="GI429" i="12"/>
  <c r="BI934" i="12"/>
  <c r="CM934" i="12"/>
  <c r="FO934" i="12"/>
  <c r="FE1944" i="12"/>
  <c r="EU1944" i="12"/>
  <c r="AE1439" i="12"/>
  <c r="AY429" i="12"/>
  <c r="A934" i="12"/>
  <c r="K934" i="12"/>
  <c r="BI1944" i="12"/>
  <c r="BI429" i="12"/>
  <c r="DQ934" i="12"/>
  <c r="FY2449" i="12"/>
  <c r="DG934" i="12"/>
  <c r="CC934" i="12"/>
  <c r="EK934" i="12"/>
  <c r="AO429" i="12"/>
  <c r="FO429" i="12"/>
  <c r="EA2449" i="12"/>
  <c r="EU934" i="12"/>
  <c r="A2449" i="12"/>
  <c r="DQ1944" i="12"/>
  <c r="A1439" i="12"/>
  <c r="U2449" i="12"/>
  <c r="AY1439" i="12"/>
  <c r="FE429" i="12"/>
  <c r="BS1944" i="12"/>
  <c r="GI934" i="12"/>
  <c r="EA934" i="12"/>
  <c r="CM429" i="12"/>
  <c r="CC429" i="12"/>
  <c r="FE2449" i="12"/>
  <c r="BS429" i="12"/>
  <c r="CW2449" i="12"/>
  <c r="DQ1439" i="12"/>
  <c r="K2449" i="12"/>
  <c r="CW429" i="12"/>
  <c r="EU2449" i="12"/>
  <c r="EK1944" i="12"/>
  <c r="CW934" i="12"/>
  <c r="U1439" i="12"/>
  <c r="CC1944" i="12"/>
  <c r="CM1944" i="12"/>
  <c r="FO1439" i="12"/>
  <c r="U934" i="12"/>
  <c r="K1439" i="12"/>
  <c r="DG2449" i="12"/>
  <c r="FO1944" i="12"/>
  <c r="DG1944" i="12"/>
  <c r="FY934" i="12"/>
  <c r="AE429" i="12"/>
  <c r="A1944" i="12"/>
  <c r="BS2449" i="12"/>
  <c r="GI1944" i="12"/>
  <c r="AY934" i="12"/>
  <c r="AO1944" i="12"/>
  <c r="GI2449" i="12"/>
  <c r="DG1439" i="12"/>
  <c r="AY1944" i="12"/>
  <c r="DQ429" i="12"/>
  <c r="BS934" i="12"/>
  <c r="BI1439" i="12"/>
  <c r="U1944" i="12"/>
  <c r="BI2449" i="12"/>
  <c r="EK1439" i="12"/>
  <c r="FY429" i="12"/>
  <c r="GI1439" i="12"/>
  <c r="AO934" i="12"/>
  <c r="AE2449" i="12"/>
  <c r="FY1944" i="12"/>
  <c r="CW1439" i="12"/>
  <c r="CW1944" i="12"/>
  <c r="V935" i="12" l="1"/>
  <c r="FP1945" i="12"/>
  <c r="AF1440" i="12"/>
  <c r="DR1440" i="12"/>
  <c r="FP430" i="12"/>
  <c r="FZ430" i="12"/>
  <c r="CX935" i="12"/>
  <c r="EV935" i="12"/>
  <c r="EV2450" i="12"/>
  <c r="CN1440" i="12"/>
  <c r="B1945" i="12"/>
  <c r="CD1945" i="12"/>
  <c r="EL2450" i="12"/>
  <c r="EL1440" i="12"/>
  <c r="BT2450" i="12"/>
  <c r="GJ935" i="12"/>
  <c r="CD2450" i="12"/>
  <c r="GJ1440" i="12"/>
  <c r="AF430" i="12"/>
  <c r="BT1440" i="12"/>
  <c r="FF2450" i="12"/>
  <c r="BT1945" i="12"/>
  <c r="L2450" i="12"/>
  <c r="CN430" i="12"/>
  <c r="BJ1945" i="12"/>
  <c r="EB1945" i="12"/>
  <c r="AP430" i="12"/>
  <c r="CD430" i="12"/>
  <c r="DH935" i="12"/>
  <c r="BJ1440" i="12"/>
  <c r="DH430" i="12"/>
  <c r="FF430" i="12"/>
  <c r="EV430" i="12"/>
  <c r="V1440" i="12"/>
  <c r="AP2450" i="12"/>
  <c r="L1440" i="12"/>
  <c r="DR2450" i="12"/>
  <c r="FZ1945" i="12"/>
  <c r="BJ935" i="12"/>
  <c r="CD1440" i="12"/>
  <c r="AZ935" i="12"/>
  <c r="V430" i="12"/>
  <c r="FZ935" i="12"/>
  <c r="L935" i="12"/>
  <c r="EV1440" i="12"/>
  <c r="BT430" i="12"/>
  <c r="B935" i="12"/>
  <c r="FP2450" i="12"/>
  <c r="EL430" i="12"/>
  <c r="EV1945" i="12"/>
  <c r="EB1440" i="12"/>
  <c r="AF2450" i="12"/>
  <c r="AP935" i="12"/>
  <c r="CX1945" i="12"/>
  <c r="BJ2450" i="12"/>
  <c r="CX1440" i="12"/>
  <c r="DH1945" i="12"/>
  <c r="FP935" i="12"/>
  <c r="FF935" i="12"/>
  <c r="DH1440" i="12"/>
  <c r="CX430" i="12"/>
  <c r="AZ2450" i="12"/>
  <c r="AZ430" i="12"/>
  <c r="CN1945" i="12"/>
  <c r="FF1440" i="12"/>
  <c r="EL1945" i="12"/>
  <c r="CN935" i="12"/>
  <c r="CD935" i="12"/>
  <c r="FP1440" i="12"/>
  <c r="EB2450" i="12"/>
  <c r="AF935" i="12"/>
  <c r="BJ430" i="12"/>
  <c r="EB430" i="12"/>
  <c r="B2450" i="12"/>
  <c r="FZ1440" i="12"/>
  <c r="DR1945" i="12"/>
  <c r="L1945" i="12"/>
  <c r="FF1945" i="12"/>
  <c r="B1440" i="12"/>
  <c r="CX2450" i="12"/>
  <c r="B429" i="12"/>
  <c r="DH2450" i="12"/>
  <c r="EL935" i="12"/>
  <c r="AZ1440" i="12"/>
  <c r="AF1945" i="12"/>
  <c r="FZ2450" i="12"/>
  <c r="GJ1945" i="12"/>
  <c r="GJ430" i="12"/>
  <c r="EB935" i="12"/>
  <c r="AP1440" i="12"/>
  <c r="AZ1945" i="12"/>
  <c r="CN2450" i="12"/>
  <c r="BT935" i="12"/>
  <c r="AP1945" i="12"/>
  <c r="V2450" i="12"/>
  <c r="L430" i="12"/>
  <c r="GJ2450" i="12"/>
  <c r="DR430" i="12"/>
  <c r="DR935" i="12"/>
  <c r="V1945" i="12"/>
  <c r="FO2450" i="12"/>
  <c r="BI2450" i="12"/>
  <c r="U2450" i="12"/>
  <c r="DG430" i="12"/>
  <c r="FO430" i="12"/>
  <c r="CM1945" i="12"/>
  <c r="DG2450" i="12"/>
  <c r="CW935" i="12"/>
  <c r="EU1945" i="12"/>
  <c r="A429" i="12"/>
  <c r="K935" i="12"/>
  <c r="AE430" i="12"/>
  <c r="FY1440" i="12"/>
  <c r="CC430" i="12"/>
  <c r="EA1440" i="12"/>
  <c r="GI935" i="12"/>
  <c r="U430" i="12"/>
  <c r="CC935" i="12"/>
  <c r="FE430" i="12"/>
  <c r="CC1440" i="12"/>
  <c r="AY430" i="12"/>
  <c r="AO430" i="12"/>
  <c r="BS1945" i="12"/>
  <c r="GI1945" i="12"/>
  <c r="DQ2450" i="12"/>
  <c r="A1945" i="12"/>
  <c r="AO1945" i="12"/>
  <c r="AY2450" i="12"/>
  <c r="FO1945" i="12"/>
  <c r="FE935" i="12"/>
  <c r="AY1945" i="12"/>
  <c r="CM430" i="12"/>
  <c r="EA935" i="12"/>
  <c r="DG935" i="12"/>
  <c r="DQ935" i="12"/>
  <c r="FO1440" i="12"/>
  <c r="K2450" i="12"/>
  <c r="AE2450" i="12"/>
  <c r="AE1440" i="12"/>
  <c r="EU430" i="12"/>
  <c r="FY430" i="12"/>
  <c r="AY935" i="12"/>
  <c r="FY1945" i="12"/>
  <c r="GI2450" i="12"/>
  <c r="AE1945" i="12"/>
  <c r="BI1945" i="12"/>
  <c r="EK1440" i="12"/>
  <c r="BS1440" i="12"/>
  <c r="EK430" i="12"/>
  <c r="DG1945" i="12"/>
  <c r="AY1440" i="12"/>
  <c r="EK2450" i="12"/>
  <c r="BI430" i="12"/>
  <c r="A1440" i="12"/>
  <c r="EU2450" i="12"/>
  <c r="CC1945" i="12"/>
  <c r="K1440" i="12"/>
  <c r="K430" i="12"/>
  <c r="U935" i="12"/>
  <c r="CW430" i="12"/>
  <c r="BI1440" i="12"/>
  <c r="EK935" i="12"/>
  <c r="BS430" i="12"/>
  <c r="DQ430" i="12"/>
  <c r="A2450" i="12"/>
  <c r="FO935" i="12"/>
  <c r="CM935" i="12"/>
  <c r="GI1440" i="12"/>
  <c r="CM2450" i="12"/>
  <c r="CC2450" i="12"/>
  <c r="U1440" i="12"/>
  <c r="EU935" i="12"/>
  <c r="EA1945" i="12"/>
  <c r="GI430" i="12"/>
  <c r="DQ1945" i="12"/>
  <c r="AO2450" i="12"/>
  <c r="DQ1440" i="12"/>
  <c r="CW1440" i="12"/>
  <c r="A935" i="12"/>
  <c r="BS935" i="12"/>
  <c r="FY2450" i="12"/>
  <c r="K1945" i="12"/>
  <c r="FE1440" i="12"/>
  <c r="EA430" i="12"/>
  <c r="BS2450" i="12"/>
  <c r="AO1440" i="12"/>
  <c r="AE935" i="12"/>
  <c r="AO935" i="12"/>
  <c r="EK1945" i="12"/>
  <c r="EA2450" i="12"/>
  <c r="CM1440" i="12"/>
  <c r="U1945" i="12"/>
  <c r="CW1945" i="12"/>
  <c r="FE1945" i="12"/>
  <c r="DG1440" i="12"/>
  <c r="BI935" i="12"/>
  <c r="FE2450" i="12"/>
  <c r="CW2450" i="12"/>
  <c r="EU1440" i="12"/>
  <c r="FY935" i="12"/>
  <c r="V2451" i="12" l="1"/>
  <c r="B1441" i="12"/>
  <c r="CN936" i="12"/>
  <c r="EB1441" i="12"/>
  <c r="BJ936" i="12"/>
  <c r="L2451" i="12"/>
  <c r="B1946" i="12"/>
  <c r="V1946" i="12"/>
  <c r="L431" i="12"/>
  <c r="CN2451" i="12"/>
  <c r="GJ431" i="12"/>
  <c r="AZ1441" i="12"/>
  <c r="CX2451" i="12"/>
  <c r="DR1946" i="12"/>
  <c r="BJ431" i="12"/>
  <c r="CD936" i="12"/>
  <c r="CN1946" i="12"/>
  <c r="DH1441" i="12"/>
  <c r="CX1441" i="12"/>
  <c r="AF2451" i="12"/>
  <c r="FP2451" i="12"/>
  <c r="L936" i="12"/>
  <c r="CD1441" i="12"/>
  <c r="L1441" i="12"/>
  <c r="FF431" i="12"/>
  <c r="CD431" i="12"/>
  <c r="CN431" i="12"/>
  <c r="BT1441" i="12"/>
  <c r="GJ936" i="12"/>
  <c r="CD1946" i="12"/>
  <c r="EV936" i="12"/>
  <c r="DR1441" i="12"/>
  <c r="GJ1946" i="12"/>
  <c r="FZ1441" i="12"/>
  <c r="FF936" i="12"/>
  <c r="B936" i="12"/>
  <c r="DH431" i="12"/>
  <c r="AF431" i="12"/>
  <c r="AF1441" i="12"/>
  <c r="DR431" i="12"/>
  <c r="AP1946" i="12"/>
  <c r="AP1441" i="12"/>
  <c r="FZ2451" i="12"/>
  <c r="DH2451" i="12"/>
  <c r="FF1946" i="12"/>
  <c r="B2451" i="12"/>
  <c r="EB2451" i="12"/>
  <c r="EL1946" i="12"/>
  <c r="AZ2451" i="12"/>
  <c r="FP936" i="12"/>
  <c r="CX1946" i="12"/>
  <c r="EV1946" i="12"/>
  <c r="BT431" i="12"/>
  <c r="V431" i="12"/>
  <c r="FZ1946" i="12"/>
  <c r="V1441" i="12"/>
  <c r="BJ1441" i="12"/>
  <c r="EB1946" i="12"/>
  <c r="BT1946" i="12"/>
  <c r="GJ1441" i="12"/>
  <c r="EL1441" i="12"/>
  <c r="CN1441" i="12"/>
  <c r="FZ431" i="12"/>
  <c r="FP1946" i="12"/>
  <c r="DR936" i="12"/>
  <c r="AZ1946" i="12"/>
  <c r="EL936" i="12"/>
  <c r="AF936" i="12"/>
  <c r="AZ431" i="12"/>
  <c r="BJ2451" i="12"/>
  <c r="FZ936" i="12"/>
  <c r="AP2451" i="12"/>
  <c r="AP431" i="12"/>
  <c r="BT2451" i="12"/>
  <c r="CX936" i="12"/>
  <c r="GJ2451" i="12"/>
  <c r="BT936" i="12"/>
  <c r="EB936" i="12"/>
  <c r="AF1946" i="12"/>
  <c r="B430" i="12"/>
  <c r="L1946" i="12"/>
  <c r="EB431" i="12"/>
  <c r="FP1441" i="12"/>
  <c r="FF1441" i="12"/>
  <c r="CX431" i="12"/>
  <c r="DH1946" i="12"/>
  <c r="AP936" i="12"/>
  <c r="EL431" i="12"/>
  <c r="EV1441" i="12"/>
  <c r="AZ936" i="12"/>
  <c r="DR2451" i="12"/>
  <c r="EV431" i="12"/>
  <c r="DH936" i="12"/>
  <c r="BJ1946" i="12"/>
  <c r="FF2451" i="12"/>
  <c r="CD2451" i="12"/>
  <c r="EL2451" i="12"/>
  <c r="EV2451" i="12"/>
  <c r="FP431" i="12"/>
  <c r="V936" i="12"/>
  <c r="AY1441" i="12"/>
  <c r="AE1946" i="12"/>
  <c r="EA2451" i="12"/>
  <c r="FO1441" i="12"/>
  <c r="EK936" i="12"/>
  <c r="FY2451" i="12"/>
  <c r="CM2451" i="12"/>
  <c r="FO431" i="12"/>
  <c r="K431" i="12"/>
  <c r="BI431" i="12"/>
  <c r="BI936" i="12"/>
  <c r="AY431" i="12"/>
  <c r="GI2451" i="12"/>
  <c r="BS936" i="12"/>
  <c r="CM1946" i="12"/>
  <c r="FY1946" i="12"/>
  <c r="FY431" i="12"/>
  <c r="CW2451" i="12"/>
  <c r="U431" i="12"/>
  <c r="FY1441" i="12"/>
  <c r="U1441" i="12"/>
  <c r="EK2451" i="12"/>
  <c r="AE431" i="12"/>
  <c r="A2451" i="12"/>
  <c r="AY2451" i="12"/>
  <c r="AE936" i="12"/>
  <c r="FE431" i="12"/>
  <c r="AY1946" i="12"/>
  <c r="A1441" i="12"/>
  <c r="DG1441" i="12"/>
  <c r="DG1946" i="12"/>
  <c r="GI431" i="12"/>
  <c r="EA1946" i="12"/>
  <c r="BI1441" i="12"/>
  <c r="AO1441" i="12"/>
  <c r="U936" i="12"/>
  <c r="FE936" i="12"/>
  <c r="BS431" i="12"/>
  <c r="FO1946" i="12"/>
  <c r="U1946" i="12"/>
  <c r="DG936" i="12"/>
  <c r="CW936" i="12"/>
  <c r="A430" i="12"/>
  <c r="EK1946" i="12"/>
  <c r="FO2451" i="12"/>
  <c r="BI2451" i="12"/>
  <c r="EU2451" i="12"/>
  <c r="K2451" i="12"/>
  <c r="K936" i="12"/>
  <c r="DQ1946" i="12"/>
  <c r="EK431" i="12"/>
  <c r="AE2451" i="12"/>
  <c r="DQ936" i="12"/>
  <c r="CC431" i="12"/>
  <c r="CC936" i="12"/>
  <c r="FE1441" i="12"/>
  <c r="AO2451" i="12"/>
  <c r="AO1946" i="12"/>
  <c r="FO936" i="12"/>
  <c r="EA936" i="12"/>
  <c r="CC1946" i="12"/>
  <c r="CC1441" i="12"/>
  <c r="DQ431" i="12"/>
  <c r="BI1946" i="12"/>
  <c r="CC2451" i="12"/>
  <c r="AO431" i="12"/>
  <c r="FY936" i="12"/>
  <c r="AE1441" i="12"/>
  <c r="CW431" i="12"/>
  <c r="DG2451" i="12"/>
  <c r="GI936" i="12"/>
  <c r="DG431" i="12"/>
  <c r="EU936" i="12"/>
  <c r="CW1441" i="12"/>
  <c r="FE1946" i="12"/>
  <c r="K1441" i="12"/>
  <c r="EA431" i="12"/>
  <c r="BS2451" i="12"/>
  <c r="CM431" i="12"/>
  <c r="EU1946" i="12"/>
  <c r="GI1441" i="12"/>
  <c r="BS1946" i="12"/>
  <c r="FE2451" i="12"/>
  <c r="AY936" i="12"/>
  <c r="EA1441" i="12"/>
  <c r="A1946" i="12"/>
  <c r="DQ2451" i="12"/>
  <c r="DQ1441" i="12"/>
  <c r="A936" i="12"/>
  <c r="BS1441" i="12"/>
  <c r="EU431" i="12"/>
  <c r="CW1946" i="12"/>
  <c r="CM936" i="12"/>
  <c r="EU1441" i="12"/>
  <c r="AO936" i="12"/>
  <c r="CM1441" i="12"/>
  <c r="U2451" i="12"/>
  <c r="EK1441" i="12"/>
  <c r="GI1946" i="12"/>
  <c r="K1946" i="12"/>
  <c r="FF2452" i="12" l="1"/>
  <c r="FP1442" i="12"/>
  <c r="FZ937" i="12"/>
  <c r="FZ1947" i="12"/>
  <c r="AF1442" i="12"/>
  <c r="CX1442" i="12"/>
  <c r="GJ432" i="12"/>
  <c r="V937" i="12"/>
  <c r="CD2452" i="12"/>
  <c r="EV432" i="12"/>
  <c r="EL432" i="12"/>
  <c r="FF1442" i="12"/>
  <c r="B431" i="12"/>
  <c r="GJ2452" i="12"/>
  <c r="AP2452" i="12"/>
  <c r="AF937" i="12"/>
  <c r="FP1947" i="12"/>
  <c r="GJ1442" i="12"/>
  <c r="V1442" i="12"/>
  <c r="EV1947" i="12"/>
  <c r="EL1947" i="12"/>
  <c r="DH2452" i="12"/>
  <c r="DR432" i="12"/>
  <c r="B937" i="12"/>
  <c r="DR1442" i="12"/>
  <c r="BT1442" i="12"/>
  <c r="L1442" i="12"/>
  <c r="AF2452" i="12"/>
  <c r="CD937" i="12"/>
  <c r="AZ1442" i="12"/>
  <c r="V1947" i="12"/>
  <c r="EB1442" i="12"/>
  <c r="FP432" i="12"/>
  <c r="AF1947" i="12"/>
  <c r="EL937" i="12"/>
  <c r="CX1947" i="12"/>
  <c r="FF937" i="12"/>
  <c r="CD1442" i="12"/>
  <c r="CN937" i="12"/>
  <c r="EV2452" i="12"/>
  <c r="BJ1947" i="12"/>
  <c r="AZ937" i="12"/>
  <c r="DH1947" i="12"/>
  <c r="EB432" i="12"/>
  <c r="EB937" i="12"/>
  <c r="BT2452" i="12"/>
  <c r="BJ2452" i="12"/>
  <c r="AZ1947" i="12"/>
  <c r="CN1442" i="12"/>
  <c r="EB1947" i="12"/>
  <c r="V432" i="12"/>
  <c r="FP937" i="12"/>
  <c r="B2452" i="12"/>
  <c r="AP1442" i="12"/>
  <c r="AF432" i="12"/>
  <c r="FZ1442" i="12"/>
  <c r="CD1947" i="12"/>
  <c r="CD432" i="12"/>
  <c r="L937" i="12"/>
  <c r="DH1442" i="12"/>
  <c r="DR1947" i="12"/>
  <c r="CN2452" i="12"/>
  <c r="L2452" i="12"/>
  <c r="B1442" i="12"/>
  <c r="DR2452" i="12"/>
  <c r="AP937" i="12"/>
  <c r="CX937" i="12"/>
  <c r="FZ432" i="12"/>
  <c r="BT1947" i="12"/>
  <c r="EB2452" i="12"/>
  <c r="FZ2452" i="12"/>
  <c r="EV937" i="12"/>
  <c r="CN432" i="12"/>
  <c r="BJ432" i="12"/>
  <c r="B1947" i="12"/>
  <c r="EL2452" i="12"/>
  <c r="DH937" i="12"/>
  <c r="EV1442" i="12"/>
  <c r="CX432" i="12"/>
  <c r="L1947" i="12"/>
  <c r="BT937" i="12"/>
  <c r="AP432" i="12"/>
  <c r="AZ432" i="12"/>
  <c r="DR937" i="12"/>
  <c r="EL1442" i="12"/>
  <c r="BJ1442" i="12"/>
  <c r="BT432" i="12"/>
  <c r="AZ2452" i="12"/>
  <c r="FF1947" i="12"/>
  <c r="AP1947" i="12"/>
  <c r="DH432" i="12"/>
  <c r="GJ1947" i="12"/>
  <c r="GJ937" i="12"/>
  <c r="FF432" i="12"/>
  <c r="FP2452" i="12"/>
  <c r="CN1947" i="12"/>
  <c r="CX2452" i="12"/>
  <c r="L432" i="12"/>
  <c r="BJ937" i="12"/>
  <c r="V2452" i="12"/>
  <c r="EK1442" i="12"/>
  <c r="FO2452" i="12"/>
  <c r="EA1442" i="12"/>
  <c r="EU1947" i="12"/>
  <c r="FY2452" i="12"/>
  <c r="AY432" i="12"/>
  <c r="K2452" i="12"/>
  <c r="CM937" i="12"/>
  <c r="A1442" i="12"/>
  <c r="AE1947" i="12"/>
  <c r="EU432" i="12"/>
  <c r="BS937" i="12"/>
  <c r="EK2452" i="12"/>
  <c r="DQ1442" i="12"/>
  <c r="FO937" i="12"/>
  <c r="FO1442" i="12"/>
  <c r="BS1442" i="12"/>
  <c r="BS2452" i="12"/>
  <c r="EU1442" i="12"/>
  <c r="AY1442" i="12"/>
  <c r="AO2452" i="12"/>
  <c r="AE432" i="12"/>
  <c r="EA937" i="12"/>
  <c r="AO1947" i="12"/>
  <c r="FY1947" i="12"/>
  <c r="GI1442" i="12"/>
  <c r="AE2452" i="12"/>
  <c r="K1947" i="12"/>
  <c r="EA1947" i="12"/>
  <c r="AY1947" i="12"/>
  <c r="DG1442" i="12"/>
  <c r="DQ432" i="12"/>
  <c r="AO1442" i="12"/>
  <c r="BS1947" i="12"/>
  <c r="A431" i="12"/>
  <c r="BS432" i="12"/>
  <c r="CC937" i="12"/>
  <c r="GI2452" i="12"/>
  <c r="AO432" i="12"/>
  <c r="CC432" i="12"/>
  <c r="AY937" i="12"/>
  <c r="CC2452" i="12"/>
  <c r="FO432" i="12"/>
  <c r="FE2452" i="12"/>
  <c r="FO1947" i="12"/>
  <c r="FE432" i="12"/>
  <c r="CM1947" i="12"/>
  <c r="FY432" i="12"/>
  <c r="BI2452" i="12"/>
  <c r="CW1442" i="12"/>
  <c r="CW2452" i="12"/>
  <c r="U2452" i="12"/>
  <c r="K937" i="12"/>
  <c r="GI432" i="12"/>
  <c r="A937" i="12"/>
  <c r="DQ1947" i="12"/>
  <c r="DQ2452" i="12"/>
  <c r="AY2452" i="12"/>
  <c r="FY937" i="12"/>
  <c r="CW432" i="12"/>
  <c r="U1947" i="12"/>
  <c r="BI1442" i="12"/>
  <c r="CC1442" i="12"/>
  <c r="AO937" i="12"/>
  <c r="EA432" i="12"/>
  <c r="EA2452" i="12"/>
  <c r="DG1947" i="12"/>
  <c r="K1442" i="12"/>
  <c r="GI1947" i="12"/>
  <c r="GI937" i="12"/>
  <c r="DG432" i="12"/>
  <c r="DG2452" i="12"/>
  <c r="EU2452" i="12"/>
  <c r="EK432" i="12"/>
  <c r="BI432" i="12"/>
  <c r="CC1947" i="12"/>
  <c r="DQ937" i="12"/>
  <c r="FY1442" i="12"/>
  <c r="CM2452" i="12"/>
  <c r="CM1442" i="12"/>
  <c r="FE1442" i="12"/>
  <c r="EK937" i="12"/>
  <c r="DG937" i="12"/>
  <c r="CW937" i="12"/>
  <c r="A1947" i="12"/>
  <c r="EU937" i="12"/>
  <c r="BI937" i="12"/>
  <c r="A2452" i="12"/>
  <c r="U1442" i="12"/>
  <c r="U937" i="12"/>
  <c r="FE1947" i="12"/>
  <c r="AE937" i="12"/>
  <c r="AE1442" i="12"/>
  <c r="CM432" i="12"/>
  <c r="EK1947" i="12"/>
  <c r="U432" i="12"/>
  <c r="CW1947" i="12"/>
  <c r="K432" i="12"/>
  <c r="FE937" i="12"/>
  <c r="BI1947" i="12"/>
  <c r="FP2453" i="12" l="1"/>
  <c r="AZ433" i="12"/>
  <c r="L2453" i="12"/>
  <c r="BJ2453" i="12"/>
  <c r="EL938" i="12"/>
  <c r="DR433" i="12"/>
  <c r="EL433" i="12"/>
  <c r="V2453" i="12"/>
  <c r="CN1948" i="12"/>
  <c r="GJ1948" i="12"/>
  <c r="AZ2453" i="12"/>
  <c r="DR938" i="12"/>
  <c r="L1948" i="12"/>
  <c r="EL2453" i="12"/>
  <c r="EV938" i="12"/>
  <c r="FZ433" i="12"/>
  <c r="B1443" i="12"/>
  <c r="DH1443" i="12"/>
  <c r="FZ1443" i="12"/>
  <c r="FP938" i="12"/>
  <c r="AZ1948" i="12"/>
  <c r="EB433" i="12"/>
  <c r="EV2453" i="12"/>
  <c r="CX1948" i="12"/>
  <c r="EB1443" i="12"/>
  <c r="AF2453" i="12"/>
  <c r="B938" i="12"/>
  <c r="EV1948" i="12"/>
  <c r="AF938" i="12"/>
  <c r="FF1443" i="12"/>
  <c r="V938" i="12"/>
  <c r="FZ1948" i="12"/>
  <c r="BJ938" i="12"/>
  <c r="CX433" i="12"/>
  <c r="CX938" i="12"/>
  <c r="V433" i="12"/>
  <c r="CN938" i="12"/>
  <c r="V1443" i="12"/>
  <c r="FZ938" i="12"/>
  <c r="L433" i="12"/>
  <c r="FF433" i="12"/>
  <c r="AP1948" i="12"/>
  <c r="BJ1443" i="12"/>
  <c r="AP433" i="12"/>
  <c r="EV1443" i="12"/>
  <c r="BJ433" i="12"/>
  <c r="EB2453" i="12"/>
  <c r="AP938" i="12"/>
  <c r="CN2453" i="12"/>
  <c r="CD433" i="12"/>
  <c r="AP1443" i="12"/>
  <c r="EB1948" i="12"/>
  <c r="BT2453" i="12"/>
  <c r="AZ938" i="12"/>
  <c r="CD1443" i="12"/>
  <c r="AF1948" i="12"/>
  <c r="AZ1443" i="12"/>
  <c r="BT1443" i="12"/>
  <c r="DH2453" i="12"/>
  <c r="GJ1443" i="12"/>
  <c r="GJ2453" i="12"/>
  <c r="EV433" i="12"/>
  <c r="CX1443" i="12"/>
  <c r="FP1443" i="12"/>
  <c r="DH433" i="12"/>
  <c r="BT433" i="12"/>
  <c r="B1948" i="12"/>
  <c r="FZ2453" i="12"/>
  <c r="L938" i="12"/>
  <c r="AF433" i="12"/>
  <c r="DH1948" i="12"/>
  <c r="V1948" i="12"/>
  <c r="L1443" i="12"/>
  <c r="AP2453" i="12"/>
  <c r="GJ433" i="12"/>
  <c r="CX2453" i="12"/>
  <c r="GJ938" i="12"/>
  <c r="FF1948" i="12"/>
  <c r="EL1443" i="12"/>
  <c r="BT938" i="12"/>
  <c r="DH938" i="12"/>
  <c r="CN433" i="12"/>
  <c r="BT1948" i="12"/>
  <c r="DR2453" i="12"/>
  <c r="DR1948" i="12"/>
  <c r="CD1948" i="12"/>
  <c r="B2453" i="12"/>
  <c r="CN1443" i="12"/>
  <c r="EB938" i="12"/>
  <c r="BJ1948" i="12"/>
  <c r="FF938" i="12"/>
  <c r="FP433" i="12"/>
  <c r="CD938" i="12"/>
  <c r="DR1443" i="12"/>
  <c r="EL1948" i="12"/>
  <c r="FP1948" i="12"/>
  <c r="B432" i="12"/>
  <c r="CD2453" i="12"/>
  <c r="AF1443" i="12"/>
  <c r="FF2453" i="12"/>
  <c r="FE2453" i="12"/>
  <c r="AY1443" i="12"/>
  <c r="AY1948" i="12"/>
  <c r="EU2453" i="12"/>
  <c r="DG938" i="12"/>
  <c r="CC1948" i="12"/>
  <c r="CW1443" i="12"/>
  <c r="BS1443" i="12"/>
  <c r="BS2453" i="12"/>
  <c r="DQ1948" i="12"/>
  <c r="AY433" i="12"/>
  <c r="CM433" i="12"/>
  <c r="BS938" i="12"/>
  <c r="DQ433" i="12"/>
  <c r="DG1948" i="12"/>
  <c r="DQ2453" i="12"/>
  <c r="AE1443" i="12"/>
  <c r="AO938" i="12"/>
  <c r="BI2453" i="12"/>
  <c r="FY433" i="12"/>
  <c r="AE433" i="12"/>
  <c r="BI1443" i="12"/>
  <c r="FE1443" i="12"/>
  <c r="FY1948" i="12"/>
  <c r="AE2453" i="12"/>
  <c r="CC2453" i="12"/>
  <c r="A1948" i="12"/>
  <c r="CM938" i="12"/>
  <c r="CM1443" i="12"/>
  <c r="FO938" i="12"/>
  <c r="AO1443" i="12"/>
  <c r="AO2453" i="12"/>
  <c r="DG1443" i="12"/>
  <c r="FE938" i="12"/>
  <c r="U938" i="12"/>
  <c r="A432" i="12"/>
  <c r="EU1948" i="12"/>
  <c r="BI938" i="12"/>
  <c r="EK1948" i="12"/>
  <c r="EA2453" i="12"/>
  <c r="GI1443" i="12"/>
  <c r="FO433" i="12"/>
  <c r="EU938" i="12"/>
  <c r="GI433" i="12"/>
  <c r="FY1443" i="12"/>
  <c r="CC433" i="12"/>
  <c r="K1948" i="12"/>
  <c r="CC1443" i="12"/>
  <c r="U2453" i="12"/>
  <c r="CW1948" i="12"/>
  <c r="FY938" i="12"/>
  <c r="BS433" i="12"/>
  <c r="AE938" i="12"/>
  <c r="GI938" i="12"/>
  <c r="EK938" i="12"/>
  <c r="U1948" i="12"/>
  <c r="AY938" i="12"/>
  <c r="U1443" i="12"/>
  <c r="FO1443" i="12"/>
  <c r="FO2453" i="12"/>
  <c r="EU433" i="12"/>
  <c r="FY2453" i="12"/>
  <c r="A1443" i="12"/>
  <c r="GI1948" i="12"/>
  <c r="DG433" i="12"/>
  <c r="GI2453" i="12"/>
  <c r="BI433" i="12"/>
  <c r="BS1948" i="12"/>
  <c r="EA1443" i="12"/>
  <c r="CW2453" i="12"/>
  <c r="K938" i="12"/>
  <c r="AE1948" i="12"/>
  <c r="BI1948" i="12"/>
  <c r="K433" i="12"/>
  <c r="AO1948" i="12"/>
  <c r="K1443" i="12"/>
  <c r="AY2453" i="12"/>
  <c r="EA1948" i="12"/>
  <c r="DQ1443" i="12"/>
  <c r="U433" i="12"/>
  <c r="EK1443" i="12"/>
  <c r="CW433" i="12"/>
  <c r="EU1443" i="12"/>
  <c r="DQ938" i="12"/>
  <c r="A938" i="12"/>
  <c r="EK433" i="12"/>
  <c r="EK2453" i="12"/>
  <c r="AO433" i="12"/>
  <c r="K2453" i="12"/>
  <c r="EA938" i="12"/>
  <c r="A2453" i="12"/>
  <c r="CC938" i="12"/>
  <c r="DG2453" i="12"/>
  <c r="CM2453" i="12"/>
  <c r="FE433" i="12"/>
  <c r="CW938" i="12"/>
  <c r="FO1948" i="12"/>
  <c r="CM1948" i="12"/>
  <c r="EA433" i="12"/>
  <c r="FE1948" i="12"/>
  <c r="BT1949" i="12" l="1"/>
  <c r="B1949" i="12"/>
  <c r="DH2454" i="12"/>
  <c r="BJ1444" i="12"/>
  <c r="V939" i="12"/>
  <c r="AZ2454" i="12"/>
  <c r="FF2454" i="12"/>
  <c r="FP1949" i="12"/>
  <c r="FP434" i="12"/>
  <c r="CN1444" i="12"/>
  <c r="DR2454" i="12"/>
  <c r="BT939" i="12"/>
  <c r="CX2454" i="12"/>
  <c r="V1949" i="12"/>
  <c r="FZ2454" i="12"/>
  <c r="FP1444" i="12"/>
  <c r="GJ1444" i="12"/>
  <c r="AF1949" i="12"/>
  <c r="EB1949" i="12"/>
  <c r="AP939" i="12"/>
  <c r="AP434" i="12"/>
  <c r="L434" i="12"/>
  <c r="V434" i="12"/>
  <c r="FZ1949" i="12"/>
  <c r="EV1949" i="12"/>
  <c r="CX1949" i="12"/>
  <c r="FP939" i="12"/>
  <c r="FZ434" i="12"/>
  <c r="DR939" i="12"/>
  <c r="V2454" i="12"/>
  <c r="BJ2454" i="12"/>
  <c r="AF1444" i="12"/>
  <c r="B2454" i="12"/>
  <c r="DH1949" i="12"/>
  <c r="CD1444" i="12"/>
  <c r="FZ939" i="12"/>
  <c r="EV2454" i="12"/>
  <c r="EL434" i="12"/>
  <c r="CD2454" i="12"/>
  <c r="DR1444" i="12"/>
  <c r="BJ1949" i="12"/>
  <c r="CD1949" i="12"/>
  <c r="CN434" i="12"/>
  <c r="FF1949" i="12"/>
  <c r="AP2454" i="12"/>
  <c r="AF434" i="12"/>
  <c r="BT434" i="12"/>
  <c r="EV434" i="12"/>
  <c r="BT1444" i="12"/>
  <c r="AZ939" i="12"/>
  <c r="CD434" i="12"/>
  <c r="BJ434" i="12"/>
  <c r="AP1949" i="12"/>
  <c r="V1444" i="12"/>
  <c r="CX434" i="12"/>
  <c r="FF1444" i="12"/>
  <c r="AF2454" i="12"/>
  <c r="EB434" i="12"/>
  <c r="DH1444" i="12"/>
  <c r="EL2454" i="12"/>
  <c r="GJ1949" i="12"/>
  <c r="DR434" i="12"/>
  <c r="AZ434" i="12"/>
  <c r="EL1949" i="12"/>
  <c r="FF939" i="12"/>
  <c r="EL1444" i="12"/>
  <c r="GJ434" i="12"/>
  <c r="CX1444" i="12"/>
  <c r="AP1444" i="12"/>
  <c r="EB2454" i="12"/>
  <c r="CX939" i="12"/>
  <c r="B939" i="12"/>
  <c r="FZ1444" i="12"/>
  <c r="EV939" i="12"/>
  <c r="L2454" i="12"/>
  <c r="B433" i="12"/>
  <c r="CD939" i="12"/>
  <c r="EB939" i="12"/>
  <c r="DR1949" i="12"/>
  <c r="DH939" i="12"/>
  <c r="GJ939" i="12"/>
  <c r="L1444" i="12"/>
  <c r="L939" i="12"/>
  <c r="DH434" i="12"/>
  <c r="GJ2454" i="12"/>
  <c r="AZ1444" i="12"/>
  <c r="BT2454" i="12"/>
  <c r="CN2454" i="12"/>
  <c r="EV1444" i="12"/>
  <c r="FF434" i="12"/>
  <c r="CN939" i="12"/>
  <c r="BJ939" i="12"/>
  <c r="AF939" i="12"/>
  <c r="EB1444" i="12"/>
  <c r="AZ1949" i="12"/>
  <c r="B1444" i="12"/>
  <c r="L1949" i="12"/>
  <c r="CN1949" i="12"/>
  <c r="EL939" i="12"/>
  <c r="FP2454" i="12"/>
  <c r="DG1444" i="12"/>
  <c r="CW2454" i="12"/>
  <c r="AY1444" i="12"/>
  <c r="EA1949" i="12"/>
  <c r="A433" i="12"/>
  <c r="CC939" i="12"/>
  <c r="CW434" i="12"/>
  <c r="EU434" i="12"/>
  <c r="AO2454" i="12"/>
  <c r="EU1444" i="12"/>
  <c r="FO1444" i="12"/>
  <c r="EK1949" i="12"/>
  <c r="CM1444" i="12"/>
  <c r="BI2454" i="12"/>
  <c r="AO939" i="12"/>
  <c r="U2454" i="12"/>
  <c r="EA2454" i="12"/>
  <c r="AY434" i="12"/>
  <c r="GI1949" i="12"/>
  <c r="EU2454" i="12"/>
  <c r="AO1444" i="12"/>
  <c r="U1444" i="12"/>
  <c r="AE939" i="12"/>
  <c r="A1444" i="12"/>
  <c r="CC434" i="12"/>
  <c r="BS1444" i="12"/>
  <c r="K434" i="12"/>
  <c r="BI939" i="12"/>
  <c r="FE434" i="12"/>
  <c r="BS434" i="12"/>
  <c r="CM434" i="12"/>
  <c r="AY2454" i="12"/>
  <c r="U939" i="12"/>
  <c r="GI1444" i="12"/>
  <c r="GI939" i="12"/>
  <c r="AE434" i="12"/>
  <c r="A1949" i="12"/>
  <c r="FY939" i="12"/>
  <c r="U1949" i="12"/>
  <c r="CM1949" i="12"/>
  <c r="FY1444" i="12"/>
  <c r="DG1949" i="12"/>
  <c r="CM2454" i="12"/>
  <c r="EA434" i="12"/>
  <c r="FY2454" i="12"/>
  <c r="A2454" i="12"/>
  <c r="EK1444" i="12"/>
  <c r="EK434" i="12"/>
  <c r="K939" i="12"/>
  <c r="FO1949" i="12"/>
  <c r="CW939" i="12"/>
  <c r="BS2454" i="12"/>
  <c r="A939" i="12"/>
  <c r="CW1949" i="12"/>
  <c r="CM939" i="12"/>
  <c r="GI2454" i="12"/>
  <c r="AY939" i="12"/>
  <c r="EA1444" i="12"/>
  <c r="DQ434" i="12"/>
  <c r="K2454" i="12"/>
  <c r="FE2454" i="12"/>
  <c r="DQ1444" i="12"/>
  <c r="EU939" i="12"/>
  <c r="FO939" i="12"/>
  <c r="K1949" i="12"/>
  <c r="DG434" i="12"/>
  <c r="K1444" i="12"/>
  <c r="AY1949" i="12"/>
  <c r="FO434" i="12"/>
  <c r="DQ2454" i="12"/>
  <c r="CC1949" i="12"/>
  <c r="EK939" i="12"/>
  <c r="BI434" i="12"/>
  <c r="FE1444" i="12"/>
  <c r="GI434" i="12"/>
  <c r="AE1444" i="12"/>
  <c r="FY1949" i="12"/>
  <c r="FY434" i="12"/>
  <c r="DG939" i="12"/>
  <c r="FE939" i="12"/>
  <c r="AE1949" i="12"/>
  <c r="CW1444" i="12"/>
  <c r="FO2454" i="12"/>
  <c r="DQ939" i="12"/>
  <c r="U434" i="12"/>
  <c r="AE2454" i="12"/>
  <c r="BS1949" i="12"/>
  <c r="AO434" i="12"/>
  <c r="CC1444" i="12"/>
  <c r="EA939" i="12"/>
  <c r="AO1949" i="12"/>
  <c r="FE1949" i="12"/>
  <c r="EK2454" i="12"/>
  <c r="DQ1949" i="12"/>
  <c r="EU1949" i="12"/>
  <c r="BI1444" i="12"/>
  <c r="CC2454" i="12"/>
  <c r="BI1949" i="12"/>
  <c r="DG2454" i="12"/>
  <c r="BS939" i="12"/>
  <c r="CN940" i="12" l="1"/>
  <c r="L2455" i="12"/>
  <c r="AZ435" i="12"/>
  <c r="BT435" i="12"/>
  <c r="CD1445" i="12"/>
  <c r="EB1950" i="12"/>
  <c r="DR2455" i="12"/>
  <c r="FP2455" i="12"/>
  <c r="B1445" i="12"/>
  <c r="BJ940" i="12"/>
  <c r="CN2455" i="12"/>
  <c r="DH435" i="12"/>
  <c r="DH940" i="12"/>
  <c r="B434" i="12"/>
  <c r="B940" i="12"/>
  <c r="CX1445" i="12"/>
  <c r="EL1950" i="12"/>
  <c r="EL2455" i="12"/>
  <c r="FF1445" i="12"/>
  <c r="BJ435" i="12"/>
  <c r="EV435" i="12"/>
  <c r="FF1950" i="12"/>
  <c r="DR1445" i="12"/>
  <c r="FZ940" i="12"/>
  <c r="AF1445" i="12"/>
  <c r="FZ435" i="12"/>
  <c r="FZ1950" i="12"/>
  <c r="AP940" i="12"/>
  <c r="FP1445" i="12"/>
  <c r="BT940" i="12"/>
  <c r="FP1950" i="12"/>
  <c r="BJ1445" i="12"/>
  <c r="AZ1950" i="12"/>
  <c r="DR1950" i="12"/>
  <c r="GJ435" i="12"/>
  <c r="CD435" i="12"/>
  <c r="CD2455" i="12"/>
  <c r="V435" i="12"/>
  <c r="DH2455" i="12"/>
  <c r="CN1950" i="12"/>
  <c r="EB1445" i="12"/>
  <c r="FF435" i="12"/>
  <c r="AZ1445" i="12"/>
  <c r="L1445" i="12"/>
  <c r="EB940" i="12"/>
  <c r="EV940" i="12"/>
  <c r="EB2455" i="12"/>
  <c r="EL1445" i="12"/>
  <c r="DR435" i="12"/>
  <c r="EB435" i="12"/>
  <c r="V1445" i="12"/>
  <c r="AZ940" i="12"/>
  <c r="AF435" i="12"/>
  <c r="CD1950" i="12"/>
  <c r="EL435" i="12"/>
  <c r="DH1950" i="12"/>
  <c r="V2455" i="12"/>
  <c r="CX1950" i="12"/>
  <c r="L435" i="12"/>
  <c r="AF1950" i="12"/>
  <c r="V1950" i="12"/>
  <c r="CN1445" i="12"/>
  <c r="AZ2455" i="12"/>
  <c r="B1950" i="12"/>
  <c r="EL940" i="12"/>
  <c r="BT2455" i="12"/>
  <c r="L940" i="12"/>
  <c r="CX940" i="12"/>
  <c r="DH1445" i="12"/>
  <c r="CX435" i="12"/>
  <c r="CN435" i="12"/>
  <c r="BJ2455" i="12"/>
  <c r="FP940" i="12"/>
  <c r="FZ2455" i="12"/>
  <c r="FF2455" i="12"/>
  <c r="L1950" i="12"/>
  <c r="AF940" i="12"/>
  <c r="EV1445" i="12"/>
  <c r="GJ2455" i="12"/>
  <c r="GJ940" i="12"/>
  <c r="CD940" i="12"/>
  <c r="FZ1445" i="12"/>
  <c r="AP1445" i="12"/>
  <c r="FF940" i="12"/>
  <c r="GJ1950" i="12"/>
  <c r="AF2455" i="12"/>
  <c r="AP1950" i="12"/>
  <c r="BT1445" i="12"/>
  <c r="AP2455" i="12"/>
  <c r="BJ1950" i="12"/>
  <c r="EV2455" i="12"/>
  <c r="B2455" i="12"/>
  <c r="DR940" i="12"/>
  <c r="EV1950" i="12"/>
  <c r="AP435" i="12"/>
  <c r="GJ1445" i="12"/>
  <c r="CX2455" i="12"/>
  <c r="FP435" i="12"/>
  <c r="V940" i="12"/>
  <c r="BT1950" i="12"/>
  <c r="AY1445" i="12"/>
  <c r="BS2455" i="12"/>
  <c r="FE1950" i="12"/>
  <c r="FE2455" i="12"/>
  <c r="BI1950" i="12"/>
  <c r="GI2455" i="12"/>
  <c r="CM1950" i="12"/>
  <c r="U940" i="12"/>
  <c r="K2455" i="12"/>
  <c r="EK940" i="12"/>
  <c r="BS1445" i="12"/>
  <c r="AE940" i="12"/>
  <c r="GI1445" i="12"/>
  <c r="AE2455" i="12"/>
  <c r="A1950" i="12"/>
  <c r="FY2455" i="12"/>
  <c r="EA940" i="12"/>
  <c r="AO1950" i="12"/>
  <c r="U435" i="12"/>
  <c r="CM940" i="12"/>
  <c r="CC2455" i="12"/>
  <c r="EA435" i="12"/>
  <c r="DG2455" i="12"/>
  <c r="EA1445" i="12"/>
  <c r="EK435" i="12"/>
  <c r="FE1445" i="12"/>
  <c r="FE435" i="12"/>
  <c r="CC435" i="12"/>
  <c r="A2455" i="12"/>
  <c r="BS1950" i="12"/>
  <c r="AO1445" i="12"/>
  <c r="FO940" i="12"/>
  <c r="FY940" i="12"/>
  <c r="EU1950" i="12"/>
  <c r="EK1950" i="12"/>
  <c r="EU1445" i="12"/>
  <c r="AO435" i="12"/>
  <c r="CC940" i="12"/>
  <c r="CW2455" i="12"/>
  <c r="CM435" i="12"/>
  <c r="K940" i="12"/>
  <c r="DG940" i="12"/>
  <c r="A1445" i="12"/>
  <c r="CW1445" i="12"/>
  <c r="BS435" i="12"/>
  <c r="BI2455" i="12"/>
  <c r="AO940" i="12"/>
  <c r="GI435" i="12"/>
  <c r="AY435" i="12"/>
  <c r="EK2455" i="12"/>
  <c r="K1950" i="12"/>
  <c r="BI940" i="12"/>
  <c r="U2455" i="12"/>
  <c r="DG435" i="12"/>
  <c r="EA1950" i="12"/>
  <c r="CM2455" i="12"/>
  <c r="GI940" i="12"/>
  <c r="CM1445" i="12"/>
  <c r="DG1950" i="12"/>
  <c r="FO435" i="12"/>
  <c r="AO2455" i="12"/>
  <c r="FY1445" i="12"/>
  <c r="CW1950" i="12"/>
  <c r="CW940" i="12"/>
  <c r="DQ2455" i="12"/>
  <c r="BI1445" i="12"/>
  <c r="EU2455" i="12"/>
  <c r="U1950" i="12"/>
  <c r="EU940" i="12"/>
  <c r="BS940" i="12"/>
  <c r="GI1950" i="12"/>
  <c r="EU435" i="12"/>
  <c r="AE1950" i="12"/>
  <c r="A434" i="12"/>
  <c r="K435" i="12"/>
  <c r="CC1445" i="12"/>
  <c r="DG1445" i="12"/>
  <c r="BI435" i="12"/>
  <c r="AY940" i="12"/>
  <c r="AE435" i="12"/>
  <c r="K1445" i="12"/>
  <c r="FE940" i="12"/>
  <c r="DQ940" i="12"/>
  <c r="FO1445" i="12"/>
  <c r="FO2455" i="12"/>
  <c r="FY435" i="12"/>
  <c r="A940" i="12"/>
  <c r="FO1950" i="12"/>
  <c r="AE1445" i="12"/>
  <c r="U1445" i="12"/>
  <c r="DQ435" i="12"/>
  <c r="DQ1950" i="12"/>
  <c r="DQ1445" i="12"/>
  <c r="FY1950" i="12"/>
  <c r="EK1445" i="12"/>
  <c r="CW435" i="12"/>
  <c r="CC1950" i="12"/>
  <c r="EA2455" i="12"/>
  <c r="AY1950" i="12"/>
  <c r="AY2455" i="12"/>
  <c r="GJ1446" i="12" l="1"/>
  <c r="GJ941" i="12"/>
  <c r="CX941" i="12"/>
  <c r="AZ941" i="12"/>
  <c r="CD436" i="12"/>
  <c r="AP941" i="12"/>
  <c r="FP2456" i="12"/>
  <c r="V941" i="12"/>
  <c r="AP436" i="12"/>
  <c r="EV2456" i="12"/>
  <c r="AP1951" i="12"/>
  <c r="AP1446" i="12"/>
  <c r="GJ2456" i="12"/>
  <c r="FF2456" i="12"/>
  <c r="CN436" i="12"/>
  <c r="L941" i="12"/>
  <c r="AZ2456" i="12"/>
  <c r="L436" i="12"/>
  <c r="EL436" i="12"/>
  <c r="V1446" i="12"/>
  <c r="EB2456" i="12"/>
  <c r="AZ1446" i="12"/>
  <c r="DH2456" i="12"/>
  <c r="GJ436" i="12"/>
  <c r="FP1951" i="12"/>
  <c r="FZ1951" i="12"/>
  <c r="DR1446" i="12"/>
  <c r="FF1446" i="12"/>
  <c r="B941" i="12"/>
  <c r="CN2456" i="12"/>
  <c r="DR2456" i="12"/>
  <c r="AZ436" i="12"/>
  <c r="BT1951" i="12"/>
  <c r="BT1446" i="12"/>
  <c r="BJ2456" i="12"/>
  <c r="DH1951" i="12"/>
  <c r="L1446" i="12"/>
  <c r="FZ941" i="12"/>
  <c r="DH436" i="12"/>
  <c r="FP436" i="12"/>
  <c r="EV1951" i="12"/>
  <c r="BJ1951" i="12"/>
  <c r="AF2456" i="12"/>
  <c r="FZ1446" i="12"/>
  <c r="EV1446" i="12"/>
  <c r="FZ2456" i="12"/>
  <c r="CX436" i="12"/>
  <c r="BT2456" i="12"/>
  <c r="CN1446" i="12"/>
  <c r="CX1951" i="12"/>
  <c r="CD1951" i="12"/>
  <c r="EB436" i="12"/>
  <c r="EV941" i="12"/>
  <c r="FF436" i="12"/>
  <c r="V436" i="12"/>
  <c r="DR1951" i="12"/>
  <c r="BT941" i="12"/>
  <c r="FZ436" i="12"/>
  <c r="FF1951" i="12"/>
  <c r="EL2456" i="12"/>
  <c r="B435" i="12"/>
  <c r="BJ941" i="12"/>
  <c r="EB1951" i="12"/>
  <c r="L2456" i="12"/>
  <c r="B2456" i="12"/>
  <c r="FF941" i="12"/>
  <c r="L1951" i="12"/>
  <c r="B1951" i="12"/>
  <c r="AF1951" i="12"/>
  <c r="EL1446" i="12"/>
  <c r="CN1951" i="12"/>
  <c r="BJ1446" i="12"/>
  <c r="BJ436" i="12"/>
  <c r="CX1446" i="12"/>
  <c r="BT436" i="12"/>
  <c r="CX2456" i="12"/>
  <c r="DR941" i="12"/>
  <c r="AP2456" i="12"/>
  <c r="GJ1951" i="12"/>
  <c r="CD941" i="12"/>
  <c r="AF941" i="12"/>
  <c r="FP941" i="12"/>
  <c r="DH1446" i="12"/>
  <c r="EL941" i="12"/>
  <c r="V1951" i="12"/>
  <c r="V2456" i="12"/>
  <c r="AF436" i="12"/>
  <c r="DR436" i="12"/>
  <c r="EB941" i="12"/>
  <c r="EB1446" i="12"/>
  <c r="CD2456" i="12"/>
  <c r="AZ1951" i="12"/>
  <c r="FP1446" i="12"/>
  <c r="AF1446" i="12"/>
  <c r="EV436" i="12"/>
  <c r="EL1951" i="12"/>
  <c r="DH941" i="12"/>
  <c r="B1446" i="12"/>
  <c r="CD1446" i="12"/>
  <c r="CN941" i="12"/>
  <c r="FO436" i="12"/>
  <c r="U941" i="12"/>
  <c r="FE1446" i="12"/>
  <c r="EU1446" i="12"/>
  <c r="AE436" i="12"/>
  <c r="A1446" i="12"/>
  <c r="DQ436" i="12"/>
  <c r="AE1446" i="12"/>
  <c r="U1951" i="12"/>
  <c r="DQ1446" i="12"/>
  <c r="EA1446" i="12"/>
  <c r="EA2456" i="12"/>
  <c r="CM1951" i="12"/>
  <c r="EA436" i="12"/>
  <c r="DQ941" i="12"/>
  <c r="U2456" i="12"/>
  <c r="EU2456" i="12"/>
  <c r="CW941" i="12"/>
  <c r="CW436" i="12"/>
  <c r="BS2456" i="12"/>
  <c r="EA941" i="12"/>
  <c r="CC941" i="12"/>
  <c r="A435" i="12"/>
  <c r="CM436" i="12"/>
  <c r="AO941" i="12"/>
  <c r="EU1951" i="12"/>
  <c r="BS1951" i="12"/>
  <c r="BI1951" i="12"/>
  <c r="K1446" i="12"/>
  <c r="AO1951" i="12"/>
  <c r="EU436" i="12"/>
  <c r="BS941" i="12"/>
  <c r="AE1951" i="12"/>
  <c r="K436" i="12"/>
  <c r="CW1446" i="12"/>
  <c r="FY1446" i="12"/>
  <c r="GI2456" i="12"/>
  <c r="FY436" i="12"/>
  <c r="EK2456" i="12"/>
  <c r="CC1951" i="12"/>
  <c r="BI941" i="12"/>
  <c r="DG2456" i="12"/>
  <c r="FY1951" i="12"/>
  <c r="FO1446" i="12"/>
  <c r="FE2456" i="12"/>
  <c r="EA1951" i="12"/>
  <c r="DG1951" i="12"/>
  <c r="FO1951" i="12"/>
  <c r="EK941" i="12"/>
  <c r="AY1446" i="12"/>
  <c r="AE941" i="12"/>
  <c r="EK436" i="12"/>
  <c r="BI1446" i="12"/>
  <c r="A941" i="12"/>
  <c r="K2456" i="12"/>
  <c r="AY1951" i="12"/>
  <c r="GI941" i="12"/>
  <c r="AY941" i="12"/>
  <c r="FE436" i="12"/>
  <c r="A2456" i="12"/>
  <c r="AY2456" i="12"/>
  <c r="CM1446" i="12"/>
  <c r="CW1951" i="12"/>
  <c r="AO436" i="12"/>
  <c r="CM941" i="12"/>
  <c r="FO941" i="12"/>
  <c r="BI2456" i="12"/>
  <c r="BI436" i="12"/>
  <c r="BS1446" i="12"/>
  <c r="CW2456" i="12"/>
  <c r="GI436" i="12"/>
  <c r="GI1951" i="12"/>
  <c r="AE2456" i="12"/>
  <c r="FO2456" i="12"/>
  <c r="FY941" i="12"/>
  <c r="CM2456" i="12"/>
  <c r="DG436" i="12"/>
  <c r="CC2456" i="12"/>
  <c r="FE941" i="12"/>
  <c r="AY436" i="12"/>
  <c r="A1951" i="12"/>
  <c r="EK1446" i="12"/>
  <c r="FY2456" i="12"/>
  <c r="FE1951" i="12"/>
  <c r="K941" i="12"/>
  <c r="DG941" i="12"/>
  <c r="K1951" i="12"/>
  <c r="EU941" i="12"/>
  <c r="DG1446" i="12"/>
  <c r="BS436" i="12"/>
  <c r="GI1446" i="12"/>
  <c r="DQ1951" i="12"/>
  <c r="AO1446" i="12"/>
  <c r="EK1951" i="12"/>
  <c r="U436" i="12"/>
  <c r="U1446" i="12"/>
  <c r="AO2456" i="12"/>
  <c r="CC436" i="12"/>
  <c r="DQ2456" i="12"/>
  <c r="CC1446" i="12"/>
  <c r="AF437" i="12" l="1"/>
  <c r="CN1952" i="12"/>
  <c r="V437" i="12"/>
  <c r="AF2457" i="12"/>
  <c r="DR2457" i="12"/>
  <c r="AP1952" i="12"/>
  <c r="CN942" i="12"/>
  <c r="EL1952" i="12"/>
  <c r="AZ1952" i="12"/>
  <c r="DR437" i="12"/>
  <c r="EL942" i="12"/>
  <c r="CD942" i="12"/>
  <c r="CX2457" i="12"/>
  <c r="BJ1447" i="12"/>
  <c r="B1952" i="12"/>
  <c r="L2457" i="12"/>
  <c r="EL2457" i="12"/>
  <c r="DR1952" i="12"/>
  <c r="EB437" i="12"/>
  <c r="BT2457" i="12"/>
  <c r="FZ1447" i="12"/>
  <c r="FP437" i="12"/>
  <c r="DH1952" i="12"/>
  <c r="AZ437" i="12"/>
  <c r="FF1447" i="12"/>
  <c r="GJ437" i="12"/>
  <c r="V1447" i="12"/>
  <c r="L942" i="12"/>
  <c r="AP1447" i="12"/>
  <c r="V942" i="12"/>
  <c r="AZ942" i="12"/>
  <c r="CD2457" i="12"/>
  <c r="BT437" i="12"/>
  <c r="EB1952" i="12"/>
  <c r="CX437" i="12"/>
  <c r="DR1447" i="12"/>
  <c r="FP2457" i="12"/>
  <c r="B1447" i="12"/>
  <c r="AF1447" i="12"/>
  <c r="EB1447" i="12"/>
  <c r="V2457" i="12"/>
  <c r="FP942" i="12"/>
  <c r="AP2457" i="12"/>
  <c r="CX1447" i="12"/>
  <c r="EL1447" i="12"/>
  <c r="FF942" i="12"/>
  <c r="BJ942" i="12"/>
  <c r="FZ437" i="12"/>
  <c r="FF437" i="12"/>
  <c r="CX1952" i="12"/>
  <c r="FZ2457" i="12"/>
  <c r="BJ1952" i="12"/>
  <c r="FZ942" i="12"/>
  <c r="BT1447" i="12"/>
  <c r="CN2457" i="12"/>
  <c r="FZ1952" i="12"/>
  <c r="AZ1447" i="12"/>
  <c r="L437" i="12"/>
  <c r="FF2457" i="12"/>
  <c r="EV2457" i="12"/>
  <c r="AP942" i="12"/>
  <c r="GJ942" i="12"/>
  <c r="CD1447" i="12"/>
  <c r="EV437" i="12"/>
  <c r="DH1447" i="12"/>
  <c r="GJ1952" i="12"/>
  <c r="L1952" i="12"/>
  <c r="FF1952" i="12"/>
  <c r="CD1952" i="12"/>
  <c r="DH437" i="12"/>
  <c r="BJ2457" i="12"/>
  <c r="DH2457" i="12"/>
  <c r="EL437" i="12"/>
  <c r="CN437" i="12"/>
  <c r="CX942" i="12"/>
  <c r="DH942" i="12"/>
  <c r="FP1447" i="12"/>
  <c r="EB942" i="12"/>
  <c r="V1952" i="12"/>
  <c r="AF942" i="12"/>
  <c r="DR942" i="12"/>
  <c r="BJ437" i="12"/>
  <c r="AF1952" i="12"/>
  <c r="B2457" i="12"/>
  <c r="B436" i="12"/>
  <c r="BT942" i="12"/>
  <c r="EV942" i="12"/>
  <c r="CN1447" i="12"/>
  <c r="EV1447" i="12"/>
  <c r="EV1952" i="12"/>
  <c r="L1447" i="12"/>
  <c r="BT1952" i="12"/>
  <c r="B942" i="12"/>
  <c r="FP1952" i="12"/>
  <c r="EB2457" i="12"/>
  <c r="AZ2457" i="12"/>
  <c r="GJ2457" i="12"/>
  <c r="AP437" i="12"/>
  <c r="CD437" i="12"/>
  <c r="GJ1447" i="12"/>
  <c r="EA437" i="12"/>
  <c r="EA1447" i="12"/>
  <c r="CM1447" i="12"/>
  <c r="FE1952" i="12"/>
  <c r="DQ1952" i="12"/>
  <c r="DQ942" i="12"/>
  <c r="AO1952" i="12"/>
  <c r="EU942" i="12"/>
  <c r="CM1952" i="12"/>
  <c r="U437" i="12"/>
  <c r="FO437" i="12"/>
  <c r="EK2457" i="12"/>
  <c r="CC1447" i="12"/>
  <c r="DQ437" i="12"/>
  <c r="DG1447" i="12"/>
  <c r="AY1952" i="12"/>
  <c r="GI2457" i="12"/>
  <c r="A2457" i="12"/>
  <c r="EK437" i="12"/>
  <c r="K1447" i="12"/>
  <c r="CM2457" i="12"/>
  <c r="EK942" i="12"/>
  <c r="BS2457" i="12"/>
  <c r="FO2457" i="12"/>
  <c r="A436" i="12"/>
  <c r="U2457" i="12"/>
  <c r="EK1447" i="12"/>
  <c r="FE437" i="12"/>
  <c r="FY2457" i="12"/>
  <c r="CW1447" i="12"/>
  <c r="DG1952" i="12"/>
  <c r="DG2457" i="12"/>
  <c r="EU2457" i="12"/>
  <c r="BI942" i="12"/>
  <c r="AE437" i="12"/>
  <c r="A1447" i="12"/>
  <c r="AO1447" i="12"/>
  <c r="AE1952" i="12"/>
  <c r="AO437" i="12"/>
  <c r="K437" i="12"/>
  <c r="FO1952" i="12"/>
  <c r="GI1952" i="12"/>
  <c r="AY1447" i="12"/>
  <c r="A942" i="12"/>
  <c r="EU437" i="12"/>
  <c r="BI1447" i="12"/>
  <c r="CW2457" i="12"/>
  <c r="GI1447" i="12"/>
  <c r="DG942" i="12"/>
  <c r="AY942" i="12"/>
  <c r="FY942" i="12"/>
  <c r="DQ1447" i="12"/>
  <c r="FY437" i="12"/>
  <c r="BI2457" i="12"/>
  <c r="DG437" i="12"/>
  <c r="AE1447" i="12"/>
  <c r="AE942" i="12"/>
  <c r="EA942" i="12"/>
  <c r="FE2457" i="12"/>
  <c r="AO942" i="12"/>
  <c r="CM942" i="12"/>
  <c r="BI437" i="12"/>
  <c r="BS942" i="12"/>
  <c r="EU1952" i="12"/>
  <c r="AE2457" i="12"/>
  <c r="FE942" i="12"/>
  <c r="K1952" i="12"/>
  <c r="BS1952" i="12"/>
  <c r="BS1447" i="12"/>
  <c r="CC1952" i="12"/>
  <c r="DQ2457" i="12"/>
  <c r="EA1952" i="12"/>
  <c r="BI1952" i="12"/>
  <c r="EK1952" i="12"/>
  <c r="CM437" i="12"/>
  <c r="AY437" i="12"/>
  <c r="FY1447" i="12"/>
  <c r="FO942" i="12"/>
  <c r="AO2457" i="12"/>
  <c r="BS437" i="12"/>
  <c r="GI942" i="12"/>
  <c r="CW1952" i="12"/>
  <c r="FO1447" i="12"/>
  <c r="EU1447" i="12"/>
  <c r="FE1447" i="12"/>
  <c r="CC437" i="12"/>
  <c r="CC2457" i="12"/>
  <c r="CW437" i="12"/>
  <c r="FY1952" i="12"/>
  <c r="GI437" i="12"/>
  <c r="CC942" i="12"/>
  <c r="U1447" i="12"/>
  <c r="K2457" i="12"/>
  <c r="AY2457" i="12"/>
  <c r="U942" i="12"/>
  <c r="U1952" i="12"/>
  <c r="K942" i="12"/>
  <c r="CW942" i="12"/>
  <c r="A1952" i="12"/>
  <c r="EA2457" i="12"/>
  <c r="CD438" i="12" l="1"/>
  <c r="AF1953" i="12"/>
  <c r="BJ2458" i="12"/>
  <c r="CN2458" i="12"/>
  <c r="CX438" i="12"/>
  <c r="EB438" i="12"/>
  <c r="CN943" i="12"/>
  <c r="GJ1448" i="12"/>
  <c r="AZ2458" i="12"/>
  <c r="BT1953" i="12"/>
  <c r="CN1448" i="12"/>
  <c r="B2458" i="12"/>
  <c r="AF943" i="12"/>
  <c r="DH943" i="12"/>
  <c r="DH2458" i="12"/>
  <c r="FF1953" i="12"/>
  <c r="EV438" i="12"/>
  <c r="EV2458" i="12"/>
  <c r="FZ1953" i="12"/>
  <c r="BJ1953" i="12"/>
  <c r="FZ438" i="12"/>
  <c r="CX1448" i="12"/>
  <c r="EB1448" i="12"/>
  <c r="DR1448" i="12"/>
  <c r="CD2458" i="12"/>
  <c r="L943" i="12"/>
  <c r="AZ438" i="12"/>
  <c r="BT2458" i="12"/>
  <c r="L2458" i="12"/>
  <c r="CD943" i="12"/>
  <c r="EL1953" i="12"/>
  <c r="AF2458" i="12"/>
  <c r="EB2458" i="12"/>
  <c r="V1953" i="12"/>
  <c r="CD1448" i="12"/>
  <c r="FZ2458" i="12"/>
  <c r="AF1448" i="12"/>
  <c r="V1448" i="12"/>
  <c r="EL943" i="12"/>
  <c r="AP438" i="12"/>
  <c r="FP1953" i="12"/>
  <c r="EV1953" i="12"/>
  <c r="BT943" i="12"/>
  <c r="BJ438" i="12"/>
  <c r="EB943" i="12"/>
  <c r="CN438" i="12"/>
  <c r="DH438" i="12"/>
  <c r="GJ1953" i="12"/>
  <c r="GJ943" i="12"/>
  <c r="L438" i="12"/>
  <c r="BT1448" i="12"/>
  <c r="CX1953" i="12"/>
  <c r="FF943" i="12"/>
  <c r="FP943" i="12"/>
  <c r="B1448" i="12"/>
  <c r="EB1953" i="12"/>
  <c r="V943" i="12"/>
  <c r="GJ438" i="12"/>
  <c r="FP438" i="12"/>
  <c r="DR1953" i="12"/>
  <c r="BJ1448" i="12"/>
  <c r="DR438" i="12"/>
  <c r="AP1953" i="12"/>
  <c r="CN1953" i="12"/>
  <c r="L1448" i="12"/>
  <c r="EV943" i="12"/>
  <c r="CX943" i="12"/>
  <c r="L1953" i="12"/>
  <c r="FF2458" i="12"/>
  <c r="BJ943" i="12"/>
  <c r="AP2458" i="12"/>
  <c r="AZ943" i="12"/>
  <c r="DH1953" i="12"/>
  <c r="B1953" i="12"/>
  <c r="V438" i="12"/>
  <c r="GJ2458" i="12"/>
  <c r="B943" i="12"/>
  <c r="EV1448" i="12"/>
  <c r="B437" i="12"/>
  <c r="DR943" i="12"/>
  <c r="FP1448" i="12"/>
  <c r="EL438" i="12"/>
  <c r="CD1953" i="12"/>
  <c r="DH1448" i="12"/>
  <c r="AP943" i="12"/>
  <c r="AZ1448" i="12"/>
  <c r="FZ943" i="12"/>
  <c r="FF438" i="12"/>
  <c r="EL1448" i="12"/>
  <c r="V2458" i="12"/>
  <c r="FP2458" i="12"/>
  <c r="BT438" i="12"/>
  <c r="AP1448" i="12"/>
  <c r="FF1448" i="12"/>
  <c r="FZ1448" i="12"/>
  <c r="EL2458" i="12"/>
  <c r="CX2458" i="12"/>
  <c r="AZ1953" i="12"/>
  <c r="DR2458" i="12"/>
  <c r="AF438" i="12"/>
  <c r="GI438" i="12"/>
  <c r="BS1448" i="12"/>
  <c r="BI943" i="12"/>
  <c r="EA438" i="12"/>
  <c r="FE2458" i="12"/>
  <c r="FE1448" i="12"/>
  <c r="GI943" i="12"/>
  <c r="EU438" i="12"/>
  <c r="DQ2458" i="12"/>
  <c r="K1953" i="12"/>
  <c r="DQ1953" i="12"/>
  <c r="AE438" i="12"/>
  <c r="FO1953" i="12"/>
  <c r="CM2458" i="12"/>
  <c r="K1448" i="12"/>
  <c r="K2458" i="12"/>
  <c r="A437" i="12"/>
  <c r="CW1953" i="12"/>
  <c r="CC438" i="12"/>
  <c r="GI1953" i="12"/>
  <c r="U1448" i="12"/>
  <c r="AY1448" i="12"/>
  <c r="DQ943" i="12"/>
  <c r="GI2458" i="12"/>
  <c r="AE943" i="12"/>
  <c r="EU943" i="12"/>
  <c r="DG438" i="12"/>
  <c r="CC2458" i="12"/>
  <c r="CW2458" i="12"/>
  <c r="BI2458" i="12"/>
  <c r="BI1953" i="12"/>
  <c r="FY438" i="12"/>
  <c r="FO1448" i="12"/>
  <c r="FY1953" i="12"/>
  <c r="CW438" i="12"/>
  <c r="FO943" i="12"/>
  <c r="EK943" i="12"/>
  <c r="EU1953" i="12"/>
  <c r="A1953" i="12"/>
  <c r="EK2458" i="12"/>
  <c r="K943" i="12"/>
  <c r="FE1953" i="12"/>
  <c r="A2458" i="12"/>
  <c r="CW943" i="12"/>
  <c r="AO1448" i="12"/>
  <c r="AY1953" i="12"/>
  <c r="A1448" i="12"/>
  <c r="AO943" i="12"/>
  <c r="FO2458" i="12"/>
  <c r="BS2458" i="12"/>
  <c r="EA2458" i="12"/>
  <c r="FY2458" i="12"/>
  <c r="AY2458" i="12"/>
  <c r="U2458" i="12"/>
  <c r="U438" i="12"/>
  <c r="EK1448" i="12"/>
  <c r="BI1448" i="12"/>
  <c r="AE2458" i="12"/>
  <c r="AY438" i="12"/>
  <c r="EU2458" i="12"/>
  <c r="BS1953" i="12"/>
  <c r="FY1448" i="12"/>
  <c r="BS943" i="12"/>
  <c r="GI1448" i="12"/>
  <c r="EK438" i="12"/>
  <c r="DQ1448" i="12"/>
  <c r="FE943" i="12"/>
  <c r="EA943" i="12"/>
  <c r="FY943" i="12"/>
  <c r="AE1448" i="12"/>
  <c r="FE438" i="12"/>
  <c r="DG1953" i="12"/>
  <c r="DQ438" i="12"/>
  <c r="EA1448" i="12"/>
  <c r="CM1953" i="12"/>
  <c r="DG2458" i="12"/>
  <c r="AO1953" i="12"/>
  <c r="CM438" i="12"/>
  <c r="DG943" i="12"/>
  <c r="AO2458" i="12"/>
  <c r="BS438" i="12"/>
  <c r="AE1953" i="12"/>
  <c r="A943" i="12"/>
  <c r="CM1448" i="12"/>
  <c r="CC1448" i="12"/>
  <c r="EA1953" i="12"/>
  <c r="EK1953" i="12"/>
  <c r="BI438" i="12"/>
  <c r="U1953" i="12"/>
  <c r="CC1953" i="12"/>
  <c r="AO438" i="12"/>
  <c r="FO438" i="12"/>
  <c r="EU1448" i="12"/>
  <c r="DG1448" i="12"/>
  <c r="U943" i="12"/>
  <c r="AY943" i="12"/>
  <c r="CW1448" i="12"/>
  <c r="K438" i="12"/>
  <c r="CC943" i="12"/>
  <c r="CM943" i="12"/>
  <c r="DR2459" i="12" l="1"/>
  <c r="FZ944" i="12"/>
  <c r="AP2459" i="12"/>
  <c r="FP439" i="12"/>
  <c r="BT944" i="12"/>
  <c r="EL1954" i="12"/>
  <c r="CN1449" i="12"/>
  <c r="AF439" i="12"/>
  <c r="EL2459" i="12"/>
  <c r="BT439" i="12"/>
  <c r="FF439" i="12"/>
  <c r="DH1449" i="12"/>
  <c r="DR944" i="12"/>
  <c r="GJ2459" i="12"/>
  <c r="AZ944" i="12"/>
  <c r="L1954" i="12"/>
  <c r="CN1954" i="12"/>
  <c r="DR1954" i="12"/>
  <c r="EB1954" i="12"/>
  <c r="CX1954" i="12"/>
  <c r="GJ1954" i="12"/>
  <c r="BJ439" i="12"/>
  <c r="AP439" i="12"/>
  <c r="FZ2459" i="12"/>
  <c r="AF2459" i="12"/>
  <c r="BT2459" i="12"/>
  <c r="DR1449" i="12"/>
  <c r="BJ1954" i="12"/>
  <c r="FF1954" i="12"/>
  <c r="B2459" i="12"/>
  <c r="GJ1449" i="12"/>
  <c r="CN2459" i="12"/>
  <c r="FZ1449" i="12"/>
  <c r="CD1954" i="12"/>
  <c r="CX944" i="12"/>
  <c r="BT1449" i="12"/>
  <c r="EL944" i="12"/>
  <c r="EB1449" i="12"/>
  <c r="CN944" i="12"/>
  <c r="AZ1954" i="12"/>
  <c r="FF1449" i="12"/>
  <c r="V2459" i="12"/>
  <c r="AZ1449" i="12"/>
  <c r="EL439" i="12"/>
  <c r="EV1449" i="12"/>
  <c r="B1954" i="12"/>
  <c r="BJ944" i="12"/>
  <c r="EV944" i="12"/>
  <c r="DR439" i="12"/>
  <c r="GJ439" i="12"/>
  <c r="FP944" i="12"/>
  <c r="L439" i="12"/>
  <c r="CN439" i="12"/>
  <c r="EV1954" i="12"/>
  <c r="V1449" i="12"/>
  <c r="V1954" i="12"/>
  <c r="CD944" i="12"/>
  <c r="L944" i="12"/>
  <c r="CX1449" i="12"/>
  <c r="EV2459" i="12"/>
  <c r="DH944" i="12"/>
  <c r="BT1954" i="12"/>
  <c r="EB439" i="12"/>
  <c r="AF1954" i="12"/>
  <c r="FP2459" i="12"/>
  <c r="B438" i="12"/>
  <c r="V439" i="12"/>
  <c r="AP1954" i="12"/>
  <c r="B1449" i="12"/>
  <c r="DH439" i="12"/>
  <c r="CD1449" i="12"/>
  <c r="AZ439" i="12"/>
  <c r="FZ1954" i="12"/>
  <c r="DH2459" i="12"/>
  <c r="BJ2459" i="12"/>
  <c r="CX2459" i="12"/>
  <c r="AP1449" i="12"/>
  <c r="EL1449" i="12"/>
  <c r="AP944" i="12"/>
  <c r="FP1449" i="12"/>
  <c r="B944" i="12"/>
  <c r="DH1954" i="12"/>
  <c r="FF2459" i="12"/>
  <c r="L1449" i="12"/>
  <c r="BJ1449" i="12"/>
  <c r="V944" i="12"/>
  <c r="FF944" i="12"/>
  <c r="GJ944" i="12"/>
  <c r="EB944" i="12"/>
  <c r="FP1954" i="12"/>
  <c r="AF1449" i="12"/>
  <c r="EB2459" i="12"/>
  <c r="L2459" i="12"/>
  <c r="CD2459" i="12"/>
  <c r="FZ439" i="12"/>
  <c r="EV439" i="12"/>
  <c r="AF944" i="12"/>
  <c r="AZ2459" i="12"/>
  <c r="CX439" i="12"/>
  <c r="CD439" i="12"/>
  <c r="BS1449" i="12"/>
  <c r="AO944" i="12"/>
  <c r="CC2459" i="12"/>
  <c r="K1954" i="12"/>
  <c r="EA2459" i="12"/>
  <c r="CC439" i="12"/>
  <c r="K1449" i="12"/>
  <c r="FY2459" i="12"/>
  <c r="DG2459" i="12"/>
  <c r="U944" i="12"/>
  <c r="AY1954" i="12"/>
  <c r="AY944" i="12"/>
  <c r="GI2459" i="12"/>
  <c r="AE2459" i="12"/>
  <c r="AY2459" i="12"/>
  <c r="FE944" i="12"/>
  <c r="EU2459" i="12"/>
  <c r="FY944" i="12"/>
  <c r="EU944" i="12"/>
  <c r="K944" i="12"/>
  <c r="CM944" i="12"/>
  <c r="FE1954" i="12"/>
  <c r="EK1954" i="12"/>
  <c r="EA1954" i="12"/>
  <c r="FO1449" i="12"/>
  <c r="DQ1954" i="12"/>
  <c r="DQ2459" i="12"/>
  <c r="AY1449" i="12"/>
  <c r="CC1449" i="12"/>
  <c r="AO1449" i="12"/>
  <c r="CC1954" i="12"/>
  <c r="EK1449" i="12"/>
  <c r="BI944" i="12"/>
  <c r="EK439" i="12"/>
  <c r="FY439" i="12"/>
  <c r="CW2459" i="12"/>
  <c r="AO2459" i="12"/>
  <c r="K439" i="12"/>
  <c r="CW1954" i="12"/>
  <c r="AO1954" i="12"/>
  <c r="CW439" i="12"/>
  <c r="CM1954" i="12"/>
  <c r="FE2459" i="12"/>
  <c r="EU439" i="12"/>
  <c r="A1954" i="12"/>
  <c r="FO1954" i="12"/>
  <c r="AE944" i="12"/>
  <c r="A438" i="12"/>
  <c r="EU1954" i="12"/>
  <c r="EA944" i="12"/>
  <c r="DG944" i="12"/>
  <c r="FY1449" i="12"/>
  <c r="GI439" i="12"/>
  <c r="CM1449" i="12"/>
  <c r="K2459" i="12"/>
  <c r="EK2459" i="12"/>
  <c r="FY1954" i="12"/>
  <c r="FO944" i="12"/>
  <c r="AO439" i="12"/>
  <c r="GI944" i="12"/>
  <c r="FO2459" i="12"/>
  <c r="U2459" i="12"/>
  <c r="DG1449" i="12"/>
  <c r="DG1954" i="12"/>
  <c r="CC944" i="12"/>
  <c r="BI2459" i="12"/>
  <c r="BS1954" i="12"/>
  <c r="CM2459" i="12"/>
  <c r="FE1449" i="12"/>
  <c r="A1449" i="12"/>
  <c r="EU1449" i="12"/>
  <c r="FE439" i="12"/>
  <c r="AE439" i="12"/>
  <c r="EA439" i="12"/>
  <c r="EK944" i="12"/>
  <c r="CM439" i="12"/>
  <c r="DQ944" i="12"/>
  <c r="U439" i="12"/>
  <c r="U1449" i="12"/>
  <c r="EA1449" i="12"/>
  <c r="CW944" i="12"/>
  <c r="AE1449" i="12"/>
  <c r="BI1954" i="12"/>
  <c r="A2459" i="12"/>
  <c r="AY439" i="12"/>
  <c r="BS2459" i="12"/>
  <c r="DQ1449" i="12"/>
  <c r="GI1449" i="12"/>
  <c r="FO439" i="12"/>
  <c r="AE1954" i="12"/>
  <c r="U1954" i="12"/>
  <c r="A944" i="12"/>
  <c r="BS944" i="12"/>
  <c r="CW1449" i="12"/>
  <c r="BS439" i="12"/>
  <c r="DG439" i="12"/>
  <c r="BI439" i="12"/>
  <c r="GI1954" i="12"/>
  <c r="BI1449" i="12"/>
  <c r="DQ439" i="12"/>
  <c r="CX440" i="12" l="1"/>
  <c r="FF2460" i="12"/>
  <c r="BJ2460" i="12"/>
  <c r="CX1450" i="12"/>
  <c r="AZ1450" i="12"/>
  <c r="AP440" i="12"/>
  <c r="FF440" i="12"/>
  <c r="CD440" i="12"/>
  <c r="EV440" i="12"/>
  <c r="EB2460" i="12"/>
  <c r="GJ945" i="12"/>
  <c r="L1450" i="12"/>
  <c r="FP1450" i="12"/>
  <c r="CX2460" i="12"/>
  <c r="AZ440" i="12"/>
  <c r="AP1955" i="12"/>
  <c r="AF1955" i="12"/>
  <c r="EV2460" i="12"/>
  <c r="V1955" i="12"/>
  <c r="L440" i="12"/>
  <c r="EV945" i="12"/>
  <c r="EL440" i="12"/>
  <c r="AZ1955" i="12"/>
  <c r="BT1450" i="12"/>
  <c r="CN2460" i="12"/>
  <c r="BJ1955" i="12"/>
  <c r="FZ2460" i="12"/>
  <c r="CX1955" i="12"/>
  <c r="L1955" i="12"/>
  <c r="DH1450" i="12"/>
  <c r="AF440" i="12"/>
  <c r="FP440" i="12"/>
  <c r="FF945" i="12"/>
  <c r="CD1450" i="12"/>
  <c r="V1450" i="12"/>
  <c r="CN945" i="12"/>
  <c r="DR1450" i="12"/>
  <c r="CN1450" i="12"/>
  <c r="AZ2460" i="12"/>
  <c r="CD2460" i="12"/>
  <c r="FP1955" i="12"/>
  <c r="V945" i="12"/>
  <c r="DH1955" i="12"/>
  <c r="EL1450" i="12"/>
  <c r="DH2460" i="12"/>
  <c r="DH440" i="12"/>
  <c r="B439" i="12"/>
  <c r="BT1955" i="12"/>
  <c r="L945" i="12"/>
  <c r="EV1955" i="12"/>
  <c r="GJ440" i="12"/>
  <c r="B1955" i="12"/>
  <c r="V2460" i="12"/>
  <c r="EB1450" i="12"/>
  <c r="CD1955" i="12"/>
  <c r="B2460" i="12"/>
  <c r="BT2460" i="12"/>
  <c r="BJ440" i="12"/>
  <c r="DR1955" i="12"/>
  <c r="GJ2460" i="12"/>
  <c r="BT440" i="12"/>
  <c r="EL1955" i="12"/>
  <c r="FZ945" i="12"/>
  <c r="FZ440" i="12"/>
  <c r="AF1450" i="12"/>
  <c r="AP945" i="12"/>
  <c r="V440" i="12"/>
  <c r="EB440" i="12"/>
  <c r="FP945" i="12"/>
  <c r="BJ945" i="12"/>
  <c r="CX945" i="12"/>
  <c r="GJ1450" i="12"/>
  <c r="EB1955" i="12"/>
  <c r="AZ945" i="12"/>
  <c r="AP2460" i="12"/>
  <c r="AF945" i="12"/>
  <c r="L2460" i="12"/>
  <c r="EB945" i="12"/>
  <c r="BJ1450" i="12"/>
  <c r="B945" i="12"/>
  <c r="AP1450" i="12"/>
  <c r="FZ1955" i="12"/>
  <c r="B1450" i="12"/>
  <c r="FP2460" i="12"/>
  <c r="DH945" i="12"/>
  <c r="CD945" i="12"/>
  <c r="CN440" i="12"/>
  <c r="DR440" i="12"/>
  <c r="EV1450" i="12"/>
  <c r="FF1450" i="12"/>
  <c r="EL945" i="12"/>
  <c r="FZ1450" i="12"/>
  <c r="FF1955" i="12"/>
  <c r="AF2460" i="12"/>
  <c r="GJ1955" i="12"/>
  <c r="CN1955" i="12"/>
  <c r="DR945" i="12"/>
  <c r="EL2460" i="12"/>
  <c r="BT945" i="12"/>
  <c r="DR2460" i="12"/>
  <c r="EK945" i="12"/>
  <c r="A1955" i="12"/>
  <c r="FE1450" i="12"/>
  <c r="FO1450" i="12"/>
  <c r="GI2460" i="12"/>
  <c r="CC440" i="12"/>
  <c r="DQ440" i="12"/>
  <c r="K2460" i="12"/>
  <c r="GI945" i="12"/>
  <c r="FO2460" i="12"/>
  <c r="AO1450" i="12"/>
  <c r="EK1450" i="12"/>
  <c r="DG2460" i="12"/>
  <c r="BS440" i="12"/>
  <c r="EA1450" i="12"/>
  <c r="CM1955" i="12"/>
  <c r="CM1450" i="12"/>
  <c r="K1450" i="12"/>
  <c r="FE1955" i="12"/>
  <c r="CW2460" i="12"/>
  <c r="DQ1955" i="12"/>
  <c r="DQ2460" i="12"/>
  <c r="U1450" i="12"/>
  <c r="CW1450" i="12"/>
  <c r="CC1955" i="12"/>
  <c r="EU945" i="12"/>
  <c r="BI945" i="12"/>
  <c r="FY1450" i="12"/>
  <c r="FO945" i="12"/>
  <c r="CC2460" i="12"/>
  <c r="CC945" i="12"/>
  <c r="AE1450" i="12"/>
  <c r="DG1450" i="12"/>
  <c r="FY440" i="12"/>
  <c r="U945" i="12"/>
  <c r="EU1955" i="12"/>
  <c r="K1955" i="12"/>
  <c r="EA2460" i="12"/>
  <c r="EA440" i="12"/>
  <c r="BS1955" i="12"/>
  <c r="AE2460" i="12"/>
  <c r="AE1955" i="12"/>
  <c r="CW440" i="12"/>
  <c r="FE440" i="12"/>
  <c r="EA1955" i="12"/>
  <c r="CM2460" i="12"/>
  <c r="CC1450" i="12"/>
  <c r="DQ1450" i="12"/>
  <c r="EK1955" i="12"/>
  <c r="A439" i="12"/>
  <c r="BI1955" i="12"/>
  <c r="AO1955" i="12"/>
  <c r="A2460" i="12"/>
  <c r="DG1955" i="12"/>
  <c r="FO440" i="12"/>
  <c r="AY2460" i="12"/>
  <c r="FE2460" i="12"/>
  <c r="U2460" i="12"/>
  <c r="AE440" i="12"/>
  <c r="BS1450" i="12"/>
  <c r="K945" i="12"/>
  <c r="FY945" i="12"/>
  <c r="EU440" i="12"/>
  <c r="DG945" i="12"/>
  <c r="EA945" i="12"/>
  <c r="DG440" i="12"/>
  <c r="CW945" i="12"/>
  <c r="BI2460" i="12"/>
  <c r="AO945" i="12"/>
  <c r="A945" i="12"/>
  <c r="EU1450" i="12"/>
  <c r="EU2460" i="12"/>
  <c r="AY945" i="12"/>
  <c r="CM945" i="12"/>
  <c r="AY440" i="12"/>
  <c r="U440" i="12"/>
  <c r="EK440" i="12"/>
  <c r="CW1955" i="12"/>
  <c r="CM440" i="12"/>
  <c r="AE945" i="12"/>
  <c r="BI440" i="12"/>
  <c r="BS2460" i="12"/>
  <c r="FO1955" i="12"/>
  <c r="U1955" i="12"/>
  <c r="K440" i="12"/>
  <c r="GI1450" i="12"/>
  <c r="AO440" i="12"/>
  <c r="BI1450" i="12"/>
  <c r="FE945" i="12"/>
  <c r="FY2460" i="12"/>
  <c r="GI440" i="12"/>
  <c r="DQ945" i="12"/>
  <c r="AY1955" i="12"/>
  <c r="GI1955" i="12"/>
  <c r="AY1450" i="12"/>
  <c r="A1450" i="12"/>
  <c r="EK2460" i="12"/>
  <c r="BS945" i="12"/>
  <c r="AO2460" i="12"/>
  <c r="FY1955" i="12"/>
  <c r="CN441" i="12" l="1"/>
  <c r="CX946" i="12"/>
  <c r="FZ946" i="12"/>
  <c r="B440" i="12"/>
  <c r="AF441" i="12"/>
  <c r="GJ946" i="12"/>
  <c r="DR2461" i="12"/>
  <c r="CN1956" i="12"/>
  <c r="FZ1451" i="12"/>
  <c r="DR441" i="12"/>
  <c r="FP2461" i="12"/>
  <c r="B946" i="12"/>
  <c r="AF946" i="12"/>
  <c r="GJ1451" i="12"/>
  <c r="EB441" i="12"/>
  <c r="FZ441" i="12"/>
  <c r="GJ2461" i="12"/>
  <c r="B2461" i="12"/>
  <c r="B1956" i="12"/>
  <c r="BT1956" i="12"/>
  <c r="EL1451" i="12"/>
  <c r="CD2461" i="12"/>
  <c r="CN946" i="12"/>
  <c r="FP441" i="12"/>
  <c r="CX1956" i="12"/>
  <c r="BT1451" i="12"/>
  <c r="L441" i="12"/>
  <c r="AP1956" i="12"/>
  <c r="L1451" i="12"/>
  <c r="CD441" i="12"/>
  <c r="CX1451" i="12"/>
  <c r="EL946" i="12"/>
  <c r="AP2461" i="12"/>
  <c r="DR1956" i="12"/>
  <c r="DH1956" i="12"/>
  <c r="FZ2461" i="12"/>
  <c r="FF441" i="12"/>
  <c r="EL2461" i="12"/>
  <c r="AF2461" i="12"/>
  <c r="FF1451" i="12"/>
  <c r="CD946" i="12"/>
  <c r="FZ1956" i="12"/>
  <c r="EB946" i="12"/>
  <c r="AZ946" i="12"/>
  <c r="BJ946" i="12"/>
  <c r="AP946" i="12"/>
  <c r="EL1956" i="12"/>
  <c r="BJ441" i="12"/>
  <c r="EB1451" i="12"/>
  <c r="EV1956" i="12"/>
  <c r="DH441" i="12"/>
  <c r="V946" i="12"/>
  <c r="CN1451" i="12"/>
  <c r="CD1451" i="12"/>
  <c r="DH1451" i="12"/>
  <c r="BJ1956" i="12"/>
  <c r="EL441" i="12"/>
  <c r="EV2461" i="12"/>
  <c r="CX2461" i="12"/>
  <c r="EB2461" i="12"/>
  <c r="AP441" i="12"/>
  <c r="FF2461" i="12"/>
  <c r="BT946" i="12"/>
  <c r="GJ1956" i="12"/>
  <c r="B1451" i="12"/>
  <c r="BJ1451" i="12"/>
  <c r="V441" i="12"/>
  <c r="CD1956" i="12"/>
  <c r="GJ441" i="12"/>
  <c r="AZ2461" i="12"/>
  <c r="V1451" i="12"/>
  <c r="AZ1956" i="12"/>
  <c r="V1956" i="12"/>
  <c r="AZ441" i="12"/>
  <c r="BJ2461" i="12"/>
  <c r="DR946" i="12"/>
  <c r="FF1956" i="12"/>
  <c r="EV1451" i="12"/>
  <c r="DH946" i="12"/>
  <c r="AP1451" i="12"/>
  <c r="L2461" i="12"/>
  <c r="EB1956" i="12"/>
  <c r="FP946" i="12"/>
  <c r="AF1451" i="12"/>
  <c r="BT441" i="12"/>
  <c r="BT2461" i="12"/>
  <c r="V2461" i="12"/>
  <c r="L946" i="12"/>
  <c r="DH2461" i="12"/>
  <c r="FP1956" i="12"/>
  <c r="DR1451" i="12"/>
  <c r="FF946" i="12"/>
  <c r="L1956" i="12"/>
  <c r="CN2461" i="12"/>
  <c r="EV946" i="12"/>
  <c r="AF1956" i="12"/>
  <c r="FP1451" i="12"/>
  <c r="EV441" i="12"/>
  <c r="AZ1451" i="12"/>
  <c r="CX441" i="12"/>
  <c r="AO441" i="12"/>
  <c r="FE946" i="12"/>
  <c r="DQ441" i="12"/>
  <c r="FY1956" i="12"/>
  <c r="K441" i="12"/>
  <c r="CW946" i="12"/>
  <c r="BI946" i="12"/>
  <c r="FO1956" i="12"/>
  <c r="BS1956" i="12"/>
  <c r="DQ1451" i="12"/>
  <c r="AE441" i="12"/>
  <c r="EK1956" i="12"/>
  <c r="AE2461" i="12"/>
  <c r="EK1451" i="12"/>
  <c r="AY2461" i="12"/>
  <c r="FE2461" i="12"/>
  <c r="FO441" i="12"/>
  <c r="A440" i="12"/>
  <c r="GI2461" i="12"/>
  <c r="BI1451" i="12"/>
  <c r="EK2461" i="12"/>
  <c r="EU2461" i="12"/>
  <c r="AY1451" i="12"/>
  <c r="AO1451" i="12"/>
  <c r="CM2461" i="12"/>
  <c r="GI1451" i="12"/>
  <c r="CW1956" i="12"/>
  <c r="U946" i="12"/>
  <c r="DQ1956" i="12"/>
  <c r="DG946" i="12"/>
  <c r="AE946" i="12"/>
  <c r="A2461" i="12"/>
  <c r="DG1956" i="12"/>
  <c r="EA946" i="12"/>
  <c r="EU946" i="12"/>
  <c r="FO2461" i="12"/>
  <c r="FE1451" i="12"/>
  <c r="CC1956" i="12"/>
  <c r="EA1451" i="12"/>
  <c r="CW1451" i="12"/>
  <c r="AY441" i="12"/>
  <c r="CM1451" i="12"/>
  <c r="EA2461" i="12"/>
  <c r="CC946" i="12"/>
  <c r="U2461" i="12"/>
  <c r="CM1956" i="12"/>
  <c r="DQ946" i="12"/>
  <c r="FE441" i="12"/>
  <c r="EU1451" i="12"/>
  <c r="AE1451" i="12"/>
  <c r="A946" i="12"/>
  <c r="AY946" i="12"/>
  <c r="FY1451" i="12"/>
  <c r="GI946" i="12"/>
  <c r="U1956" i="12"/>
  <c r="FY2461" i="12"/>
  <c r="CM441" i="12"/>
  <c r="DG2461" i="12"/>
  <c r="AO1956" i="12"/>
  <c r="EK946" i="12"/>
  <c r="K946" i="12"/>
  <c r="DG1451" i="12"/>
  <c r="A1451" i="12"/>
  <c r="K1451" i="12"/>
  <c r="K1956" i="12"/>
  <c r="CC441" i="12"/>
  <c r="BI1956" i="12"/>
  <c r="U1451" i="12"/>
  <c r="EU1956" i="12"/>
  <c r="BS441" i="12"/>
  <c r="DG441" i="12"/>
  <c r="CM946" i="12"/>
  <c r="FE1956" i="12"/>
  <c r="K2461" i="12"/>
  <c r="GI441" i="12"/>
  <c r="EA1956" i="12"/>
  <c r="U441" i="12"/>
  <c r="FY946" i="12"/>
  <c r="FY441" i="12"/>
  <c r="FO1451" i="12"/>
  <c r="EA441" i="12"/>
  <c r="BI2461" i="12"/>
  <c r="A1956" i="12"/>
  <c r="DQ2461" i="12"/>
  <c r="BI441" i="12"/>
  <c r="CW2461" i="12"/>
  <c r="GI1956" i="12"/>
  <c r="EU441" i="12"/>
  <c r="FO946" i="12"/>
  <c r="CC1451" i="12"/>
  <c r="AO2461" i="12"/>
  <c r="BS2461" i="12"/>
  <c r="AY1956" i="12"/>
  <c r="CW441" i="12"/>
  <c r="AE1956" i="12"/>
  <c r="CC2461" i="12"/>
  <c r="EK441" i="12"/>
  <c r="BS946" i="12"/>
  <c r="AO946" i="12"/>
  <c r="BS1451" i="12"/>
  <c r="V2462" i="12" l="1"/>
  <c r="V1452" i="12"/>
  <c r="DH1452" i="12"/>
  <c r="AF2462" i="12"/>
  <c r="L442" i="12"/>
  <c r="FP2462" i="12"/>
  <c r="CX442" i="12"/>
  <c r="AF1957" i="12"/>
  <c r="FF947" i="12"/>
  <c r="L947" i="12"/>
  <c r="AF1452" i="12"/>
  <c r="AP1452" i="12"/>
  <c r="DR947" i="12"/>
  <c r="AZ1957" i="12"/>
  <c r="CD1957" i="12"/>
  <c r="GJ1957" i="12"/>
  <c r="EB2462" i="12"/>
  <c r="BJ1957" i="12"/>
  <c r="V947" i="12"/>
  <c r="BJ442" i="12"/>
  <c r="AZ947" i="12"/>
  <c r="FF1452" i="12"/>
  <c r="FZ2462" i="12"/>
  <c r="EL947" i="12"/>
  <c r="AP1957" i="12"/>
  <c r="FP442" i="12"/>
  <c r="BT1957" i="12"/>
  <c r="FZ442" i="12"/>
  <c r="B947" i="12"/>
  <c r="CN1957" i="12"/>
  <c r="B441" i="12"/>
  <c r="AZ1452" i="12"/>
  <c r="FP947" i="12"/>
  <c r="V442" i="12"/>
  <c r="CX2462" i="12"/>
  <c r="EB947" i="12"/>
  <c r="CN947" i="12"/>
  <c r="DR2462" i="12"/>
  <c r="EV442" i="12"/>
  <c r="CN2462" i="12"/>
  <c r="FP1957" i="12"/>
  <c r="BT2462" i="12"/>
  <c r="EB1957" i="12"/>
  <c r="EV1452" i="12"/>
  <c r="AZ442" i="12"/>
  <c r="AZ2462" i="12"/>
  <c r="BJ1452" i="12"/>
  <c r="FF2462" i="12"/>
  <c r="EV2462" i="12"/>
  <c r="CD1452" i="12"/>
  <c r="EV1957" i="12"/>
  <c r="AP947" i="12"/>
  <c r="FZ1957" i="12"/>
  <c r="EL2462" i="12"/>
  <c r="DR1957" i="12"/>
  <c r="CD442" i="12"/>
  <c r="BT1452" i="12"/>
  <c r="CD2462" i="12"/>
  <c r="B2462" i="12"/>
  <c r="GJ1452" i="12"/>
  <c r="DR442" i="12"/>
  <c r="GJ947" i="12"/>
  <c r="CX947" i="12"/>
  <c r="EV947" i="12"/>
  <c r="DR1452" i="12"/>
  <c r="DH947" i="12"/>
  <c r="BJ2462" i="12"/>
  <c r="BT947" i="12"/>
  <c r="DH442" i="12"/>
  <c r="EL1957" i="12"/>
  <c r="DH1957" i="12"/>
  <c r="CX1452" i="12"/>
  <c r="B1957" i="12"/>
  <c r="EB442" i="12"/>
  <c r="FZ947" i="12"/>
  <c r="FP1452" i="12"/>
  <c r="L1957" i="12"/>
  <c r="DH2462" i="12"/>
  <c r="BT442" i="12"/>
  <c r="L2462" i="12"/>
  <c r="FF1957" i="12"/>
  <c r="V1957" i="12"/>
  <c r="GJ442" i="12"/>
  <c r="B1452" i="12"/>
  <c r="AP442" i="12"/>
  <c r="EL442" i="12"/>
  <c r="CN1452" i="12"/>
  <c r="EB1452" i="12"/>
  <c r="BJ947" i="12"/>
  <c r="CD947" i="12"/>
  <c r="FF442" i="12"/>
  <c r="AP2462" i="12"/>
  <c r="L1452" i="12"/>
  <c r="CX1957" i="12"/>
  <c r="EL1452" i="12"/>
  <c r="GJ2462" i="12"/>
  <c r="AF947" i="12"/>
  <c r="FZ1452" i="12"/>
  <c r="AF442" i="12"/>
  <c r="CN442" i="12"/>
  <c r="EK442" i="12"/>
  <c r="FO1452" i="12"/>
  <c r="U442" i="12"/>
  <c r="DQ1957" i="12"/>
  <c r="EA1452" i="12"/>
  <c r="FO2462" i="12"/>
  <c r="FY1452" i="12"/>
  <c r="CC1957" i="12"/>
  <c r="CM1452" i="12"/>
  <c r="U1957" i="12"/>
  <c r="CW1957" i="12"/>
  <c r="GI1957" i="12"/>
  <c r="BI1957" i="12"/>
  <c r="AO442" i="12"/>
  <c r="FE2462" i="12"/>
  <c r="EU1957" i="12"/>
  <c r="AE1452" i="12"/>
  <c r="BS2462" i="12"/>
  <c r="BS1452" i="12"/>
  <c r="AY442" i="12"/>
  <c r="CM947" i="12"/>
  <c r="K2462" i="12"/>
  <c r="CC2462" i="12"/>
  <c r="AY947" i="12"/>
  <c r="EU947" i="12"/>
  <c r="CW442" i="12"/>
  <c r="BI947" i="12"/>
  <c r="FE442" i="12"/>
  <c r="FY442" i="12"/>
  <c r="CC442" i="12"/>
  <c r="BI442" i="12"/>
  <c r="DQ1452" i="12"/>
  <c r="A1452" i="12"/>
  <c r="EU2462" i="12"/>
  <c r="BS442" i="12"/>
  <c r="BI2462" i="12"/>
  <c r="FO947" i="12"/>
  <c r="CW1452" i="12"/>
  <c r="GI1452" i="12"/>
  <c r="AY2462" i="12"/>
  <c r="BI1452" i="12"/>
  <c r="CM1957" i="12"/>
  <c r="AO1452" i="12"/>
  <c r="AO947" i="12"/>
  <c r="CW947" i="12"/>
  <c r="DG1452" i="12"/>
  <c r="DG2462" i="12"/>
  <c r="BS947" i="12"/>
  <c r="A1957" i="12"/>
  <c r="EK2462" i="12"/>
  <c r="A441" i="12"/>
  <c r="FO1957" i="12"/>
  <c r="GI947" i="12"/>
  <c r="FY947" i="12"/>
  <c r="U947" i="12"/>
  <c r="DQ442" i="12"/>
  <c r="A947" i="12"/>
  <c r="K442" i="12"/>
  <c r="FO442" i="12"/>
  <c r="EA2462" i="12"/>
  <c r="K947" i="12"/>
  <c r="DQ2462" i="12"/>
  <c r="EK1957" i="12"/>
  <c r="GI442" i="12"/>
  <c r="DQ947" i="12"/>
  <c r="K1957" i="12"/>
  <c r="EK947" i="12"/>
  <c r="U2462" i="12"/>
  <c r="FE1957" i="12"/>
  <c r="AY1452" i="12"/>
  <c r="AO2462" i="12"/>
  <c r="CC947" i="12"/>
  <c r="CM2462" i="12"/>
  <c r="AE947" i="12"/>
  <c r="AE2462" i="12"/>
  <c r="CW2462" i="12"/>
  <c r="AY1957" i="12"/>
  <c r="EK1452" i="12"/>
  <c r="EU442" i="12"/>
  <c r="EA947" i="12"/>
  <c r="U1452" i="12"/>
  <c r="EU1452" i="12"/>
  <c r="GI2462" i="12"/>
  <c r="CC1452" i="12"/>
  <c r="BS1957" i="12"/>
  <c r="AE1957" i="12"/>
  <c r="K1452" i="12"/>
  <c r="CM442" i="12"/>
  <c r="EA442" i="12"/>
  <c r="FY2462" i="12"/>
  <c r="AE442" i="12"/>
  <c r="DG947" i="12"/>
  <c r="FE1452" i="12"/>
  <c r="DG1957" i="12"/>
  <c r="FE947" i="12"/>
  <c r="DG442" i="12"/>
  <c r="A2462" i="12"/>
  <c r="FY1957" i="12"/>
  <c r="EA1957" i="12"/>
  <c r="AO1957" i="12"/>
  <c r="FF443" i="12" l="1"/>
  <c r="FZ948" i="12"/>
  <c r="CX948" i="12"/>
  <c r="EB1958" i="12"/>
  <c r="BT1958" i="12"/>
  <c r="AF1453" i="12"/>
  <c r="CN443" i="12"/>
  <c r="GJ2463" i="12"/>
  <c r="AP2463" i="12"/>
  <c r="EB1453" i="12"/>
  <c r="B1453" i="12"/>
  <c r="L2463" i="12"/>
  <c r="FP1453" i="12"/>
  <c r="CX1453" i="12"/>
  <c r="BT948" i="12"/>
  <c r="EV948" i="12"/>
  <c r="GJ1453" i="12"/>
  <c r="CD443" i="12"/>
  <c r="AP948" i="12"/>
  <c r="FF2463" i="12"/>
  <c r="EV1453" i="12"/>
  <c r="CN2463" i="12"/>
  <c r="EB948" i="12"/>
  <c r="AZ1453" i="12"/>
  <c r="FZ443" i="12"/>
  <c r="EL948" i="12"/>
  <c r="BJ443" i="12"/>
  <c r="GJ1958" i="12"/>
  <c r="AP1453" i="12"/>
  <c r="AF1958" i="12"/>
  <c r="AF2463" i="12"/>
  <c r="AF443" i="12"/>
  <c r="CN1453" i="12"/>
  <c r="DH1958" i="12"/>
  <c r="B2463" i="12"/>
  <c r="BJ1453" i="12"/>
  <c r="B442" i="12"/>
  <c r="CX443" i="12"/>
  <c r="FZ1453" i="12"/>
  <c r="CX1958" i="12"/>
  <c r="CD948" i="12"/>
  <c r="EL443" i="12"/>
  <c r="V1958" i="12"/>
  <c r="DH2463" i="12"/>
  <c r="EB443" i="12"/>
  <c r="EL1958" i="12"/>
  <c r="DH948" i="12"/>
  <c r="GJ948" i="12"/>
  <c r="CD2463" i="12"/>
  <c r="EL2463" i="12"/>
  <c r="CD1453" i="12"/>
  <c r="AZ2463" i="12"/>
  <c r="BT2463" i="12"/>
  <c r="DR2463" i="12"/>
  <c r="V443" i="12"/>
  <c r="CN1958" i="12"/>
  <c r="FP443" i="12"/>
  <c r="FF1453" i="12"/>
  <c r="BJ1958" i="12"/>
  <c r="AZ1958" i="12"/>
  <c r="L948" i="12"/>
  <c r="FP2463" i="12"/>
  <c r="V1453" i="12"/>
  <c r="EL1453" i="12"/>
  <c r="GJ443" i="12"/>
  <c r="BT443" i="12"/>
  <c r="BJ2463" i="12"/>
  <c r="DR1958" i="12"/>
  <c r="EV1958" i="12"/>
  <c r="EV443" i="12"/>
  <c r="CX2463" i="12"/>
  <c r="FZ2463" i="12"/>
  <c r="V948" i="12"/>
  <c r="CD1958" i="12"/>
  <c r="DH1453" i="12"/>
  <c r="AF948" i="12"/>
  <c r="L1453" i="12"/>
  <c r="BJ948" i="12"/>
  <c r="AP443" i="12"/>
  <c r="FF1958" i="12"/>
  <c r="L1958" i="12"/>
  <c r="B1958" i="12"/>
  <c r="DH443" i="12"/>
  <c r="DR1453" i="12"/>
  <c r="DR443" i="12"/>
  <c r="BT1453" i="12"/>
  <c r="FZ1958" i="12"/>
  <c r="EV2463" i="12"/>
  <c r="AZ443" i="12"/>
  <c r="FP1958" i="12"/>
  <c r="CN948" i="12"/>
  <c r="FP948" i="12"/>
  <c r="B948" i="12"/>
  <c r="AP1958" i="12"/>
  <c r="AZ948" i="12"/>
  <c r="EB2463" i="12"/>
  <c r="DR948" i="12"/>
  <c r="FF948" i="12"/>
  <c r="L443" i="12"/>
  <c r="V2463" i="12"/>
  <c r="AE1958" i="12"/>
  <c r="GI1958" i="12"/>
  <c r="K2463" i="12"/>
  <c r="EU1958" i="12"/>
  <c r="AY443" i="12"/>
  <c r="BI1958" i="12"/>
  <c r="BI443" i="12"/>
  <c r="CM1453" i="12"/>
  <c r="FY2463" i="12"/>
  <c r="EU2463" i="12"/>
  <c r="EK443" i="12"/>
  <c r="DG2463" i="12"/>
  <c r="EK1958" i="12"/>
  <c r="AY1958" i="12"/>
  <c r="FY948" i="12"/>
  <c r="FY443" i="12"/>
  <c r="CC2463" i="12"/>
  <c r="EK948" i="12"/>
  <c r="GI2463" i="12"/>
  <c r="EA1958" i="12"/>
  <c r="K443" i="12"/>
  <c r="FY1958" i="12"/>
  <c r="AE443" i="12"/>
  <c r="DQ1958" i="12"/>
  <c r="CW2463" i="12"/>
  <c r="BI2463" i="12"/>
  <c r="A2463" i="12"/>
  <c r="FO443" i="12"/>
  <c r="FO2463" i="12"/>
  <c r="BS1958" i="12"/>
  <c r="FO1958" i="12"/>
  <c r="FO1453" i="12"/>
  <c r="EA1453" i="12"/>
  <c r="K1453" i="12"/>
  <c r="BS443" i="12"/>
  <c r="AE1453" i="12"/>
  <c r="FE1453" i="12"/>
  <c r="CC1958" i="12"/>
  <c r="U443" i="12"/>
  <c r="DG1453" i="12"/>
  <c r="BS1453" i="12"/>
  <c r="AO2463" i="12"/>
  <c r="U948" i="12"/>
  <c r="DQ948" i="12"/>
  <c r="FY1453" i="12"/>
  <c r="BS2463" i="12"/>
  <c r="A442" i="12"/>
  <c r="AO1958" i="12"/>
  <c r="BS948" i="12"/>
  <c r="A948" i="12"/>
  <c r="EK2463" i="12"/>
  <c r="EK1453" i="12"/>
  <c r="AO948" i="12"/>
  <c r="CW443" i="12"/>
  <c r="DQ1453" i="12"/>
  <c r="CW948" i="12"/>
  <c r="EA443" i="12"/>
  <c r="U1958" i="12"/>
  <c r="AE948" i="12"/>
  <c r="EU1453" i="12"/>
  <c r="K1958" i="12"/>
  <c r="CW1453" i="12"/>
  <c r="CM443" i="12"/>
  <c r="AO1453" i="12"/>
  <c r="AY2463" i="12"/>
  <c r="K948" i="12"/>
  <c r="FE443" i="12"/>
  <c r="A1958" i="12"/>
  <c r="CM2463" i="12"/>
  <c r="AO443" i="12"/>
  <c r="AY1453" i="12"/>
  <c r="DG948" i="12"/>
  <c r="GI1453" i="12"/>
  <c r="CC443" i="12"/>
  <c r="AY948" i="12"/>
  <c r="A1453" i="12"/>
  <c r="EA948" i="12"/>
  <c r="FE948" i="12"/>
  <c r="CW1958" i="12"/>
  <c r="FO948" i="12"/>
  <c r="DG1958" i="12"/>
  <c r="FE1958" i="12"/>
  <c r="U2463" i="12"/>
  <c r="CC948" i="12"/>
  <c r="DQ443" i="12"/>
  <c r="EU948" i="12"/>
  <c r="EA2463" i="12"/>
  <c r="U1453" i="12"/>
  <c r="DQ2463" i="12"/>
  <c r="CC1453" i="12"/>
  <c r="AE2463" i="12"/>
  <c r="BI1453" i="12"/>
  <c r="EU443" i="12"/>
  <c r="GI948" i="12"/>
  <c r="GI443" i="12"/>
  <c r="DG443" i="12"/>
  <c r="CM948" i="12"/>
  <c r="BI948" i="12"/>
  <c r="CM1958" i="12"/>
  <c r="FE2463" i="12"/>
  <c r="CN949" i="12" l="1"/>
  <c r="DH1454" i="12"/>
  <c r="V1454" i="12"/>
  <c r="DH949" i="12"/>
  <c r="BJ444" i="12"/>
  <c r="AP949" i="12"/>
  <c r="B1454" i="12"/>
  <c r="V2464" i="12"/>
  <c r="EB2464" i="12"/>
  <c r="FP949" i="12"/>
  <c r="EV2464" i="12"/>
  <c r="DR1454" i="12"/>
  <c r="FF1959" i="12"/>
  <c r="AF949" i="12"/>
  <c r="FZ2464" i="12"/>
  <c r="DR1959" i="12"/>
  <c r="EL1454" i="12"/>
  <c r="AZ1959" i="12"/>
  <c r="CN1959" i="12"/>
  <c r="AZ2464" i="12"/>
  <c r="GJ949" i="12"/>
  <c r="DH2464" i="12"/>
  <c r="CX1959" i="12"/>
  <c r="BJ1454" i="12"/>
  <c r="AF444" i="12"/>
  <c r="GJ1959" i="12"/>
  <c r="AZ1454" i="12"/>
  <c r="FF2464" i="12"/>
  <c r="EV949" i="12"/>
  <c r="L2464" i="12"/>
  <c r="GJ2464" i="12"/>
  <c r="EB1959" i="12"/>
  <c r="FZ1959" i="12"/>
  <c r="CX2464" i="12"/>
  <c r="BJ1959" i="12"/>
  <c r="V1959" i="12"/>
  <c r="AF2464" i="12"/>
  <c r="BT949" i="12"/>
  <c r="CX949" i="12"/>
  <c r="FF949" i="12"/>
  <c r="AP1959" i="12"/>
  <c r="FP1959" i="12"/>
  <c r="BT1454" i="12"/>
  <c r="B1959" i="12"/>
  <c r="BJ949" i="12"/>
  <c r="CD1959" i="12"/>
  <c r="EV444" i="12"/>
  <c r="BT444" i="12"/>
  <c r="FP2464" i="12"/>
  <c r="FF1454" i="12"/>
  <c r="DR2464" i="12"/>
  <c r="EL2464" i="12"/>
  <c r="EL1959" i="12"/>
  <c r="EL444" i="12"/>
  <c r="CX444" i="12"/>
  <c r="DH1959" i="12"/>
  <c r="AF1959" i="12"/>
  <c r="EL949" i="12"/>
  <c r="CN2464" i="12"/>
  <c r="CD444" i="12"/>
  <c r="CX1454" i="12"/>
  <c r="EB1454" i="12"/>
  <c r="AF1454" i="12"/>
  <c r="FZ949" i="12"/>
  <c r="L444" i="12"/>
  <c r="AZ949" i="12"/>
  <c r="DH444" i="12"/>
  <c r="AP444" i="12"/>
  <c r="BJ2464" i="12"/>
  <c r="V444" i="12"/>
  <c r="CD1454" i="12"/>
  <c r="FZ1454" i="12"/>
  <c r="B2464" i="12"/>
  <c r="EB949" i="12"/>
  <c r="CN444" i="12"/>
  <c r="DR949" i="12"/>
  <c r="B949" i="12"/>
  <c r="AZ444" i="12"/>
  <c r="DR444" i="12"/>
  <c r="L1959" i="12"/>
  <c r="L1454" i="12"/>
  <c r="V949" i="12"/>
  <c r="EV1959" i="12"/>
  <c r="GJ444" i="12"/>
  <c r="L949" i="12"/>
  <c r="FP444" i="12"/>
  <c r="BT2464" i="12"/>
  <c r="CD2464" i="12"/>
  <c r="EB444" i="12"/>
  <c r="CD949" i="12"/>
  <c r="B443" i="12"/>
  <c r="CN1454" i="12"/>
  <c r="AP1454" i="12"/>
  <c r="FZ444" i="12"/>
  <c r="EV1454" i="12"/>
  <c r="GJ1454" i="12"/>
  <c r="FP1454" i="12"/>
  <c r="AP2464" i="12"/>
  <c r="BT1959" i="12"/>
  <c r="FF444" i="12"/>
  <c r="BI949" i="12"/>
  <c r="AO444" i="12"/>
  <c r="AO1959" i="12"/>
  <c r="CC1454" i="12"/>
  <c r="DG2464" i="12"/>
  <c r="FY2464" i="12"/>
  <c r="GI949" i="12"/>
  <c r="U1454" i="12"/>
  <c r="CC444" i="12"/>
  <c r="FO949" i="12"/>
  <c r="K1959" i="12"/>
  <c r="BS1959" i="12"/>
  <c r="DG949" i="12"/>
  <c r="BI1959" i="12"/>
  <c r="BS1454" i="12"/>
  <c r="GI1959" i="12"/>
  <c r="DQ2464" i="12"/>
  <c r="EA949" i="12"/>
  <c r="K1454" i="12"/>
  <c r="BS444" i="12"/>
  <c r="FE444" i="12"/>
  <c r="GI2464" i="12"/>
  <c r="EK949" i="12"/>
  <c r="EU949" i="12"/>
  <c r="K949" i="12"/>
  <c r="CC949" i="12"/>
  <c r="CW1454" i="12"/>
  <c r="BI1454" i="12"/>
  <c r="EA444" i="12"/>
  <c r="FY1454" i="12"/>
  <c r="AE1454" i="12"/>
  <c r="EA1959" i="12"/>
  <c r="AO1454" i="12"/>
  <c r="FE949" i="12"/>
  <c r="FO2464" i="12"/>
  <c r="EU1454" i="12"/>
  <c r="EK1959" i="12"/>
  <c r="U1959" i="12"/>
  <c r="AE949" i="12"/>
  <c r="CW1959" i="12"/>
  <c r="CM2464" i="12"/>
  <c r="AY2464" i="12"/>
  <c r="CM1959" i="12"/>
  <c r="AE2464" i="12"/>
  <c r="EU2464" i="12"/>
  <c r="K2464" i="12"/>
  <c r="FY1959" i="12"/>
  <c r="FE2464" i="12"/>
  <c r="FO1959" i="12"/>
  <c r="AY1454" i="12"/>
  <c r="FY444" i="12"/>
  <c r="AO2464" i="12"/>
  <c r="BS2464" i="12"/>
  <c r="AE1959" i="12"/>
  <c r="EU444" i="12"/>
  <c r="CW2464" i="12"/>
  <c r="U444" i="12"/>
  <c r="CC1959" i="12"/>
  <c r="EA2464" i="12"/>
  <c r="CM1454" i="12"/>
  <c r="U2464" i="12"/>
  <c r="FE1959" i="12"/>
  <c r="FE1454" i="12"/>
  <c r="EK1454" i="12"/>
  <c r="EU1959" i="12"/>
  <c r="CW444" i="12"/>
  <c r="A949" i="12"/>
  <c r="AE444" i="12"/>
  <c r="GI444" i="12"/>
  <c r="EK2464" i="12"/>
  <c r="GI1454" i="12"/>
  <c r="DQ1454" i="12"/>
  <c r="BI444" i="12"/>
  <c r="A1959" i="12"/>
  <c r="FO444" i="12"/>
  <c r="DG1454" i="12"/>
  <c r="K444" i="12"/>
  <c r="CM949" i="12"/>
  <c r="AO949" i="12"/>
  <c r="DQ949" i="12"/>
  <c r="AY1959" i="12"/>
  <c r="AY444" i="12"/>
  <c r="U949" i="12"/>
  <c r="CC2464" i="12"/>
  <c r="AY949" i="12"/>
  <c r="EA1454" i="12"/>
  <c r="BI2464" i="12"/>
  <c r="EK444" i="12"/>
  <c r="DQ1959" i="12"/>
  <c r="FO1454" i="12"/>
  <c r="CW949" i="12"/>
  <c r="A1454" i="12"/>
  <c r="DG444" i="12"/>
  <c r="A443" i="12"/>
  <c r="A2464" i="12"/>
  <c r="CM444" i="12"/>
  <c r="FY949" i="12"/>
  <c r="BS949" i="12"/>
  <c r="DG1959" i="12"/>
  <c r="DQ444" i="12"/>
  <c r="B444" i="12" l="1"/>
  <c r="DR445" i="12"/>
  <c r="DH445" i="12"/>
  <c r="CX445" i="12"/>
  <c r="CX950" i="12"/>
  <c r="CN1960" i="12"/>
  <c r="EV2465" i="12"/>
  <c r="FF445" i="12"/>
  <c r="GJ1455" i="12"/>
  <c r="CN1455" i="12"/>
  <c r="CD2465" i="12"/>
  <c r="GJ445" i="12"/>
  <c r="L1960" i="12"/>
  <c r="DR950" i="12"/>
  <c r="FZ1455" i="12"/>
  <c r="AP445" i="12"/>
  <c r="FZ950" i="12"/>
  <c r="CD445" i="12"/>
  <c r="DH1960" i="12"/>
  <c r="EL2465" i="12"/>
  <c r="BT445" i="12"/>
  <c r="B1960" i="12"/>
  <c r="FF950" i="12"/>
  <c r="V1960" i="12"/>
  <c r="EB1960" i="12"/>
  <c r="FF2465" i="12"/>
  <c r="BJ1455" i="12"/>
  <c r="AZ2465" i="12"/>
  <c r="DR1960" i="12"/>
  <c r="DR1455" i="12"/>
  <c r="V2465" i="12"/>
  <c r="DH950" i="12"/>
  <c r="BT1960" i="12"/>
  <c r="EV1960" i="12"/>
  <c r="AF1455" i="12"/>
  <c r="EV445" i="12"/>
  <c r="BJ1960" i="12"/>
  <c r="CX1960" i="12"/>
  <c r="B1455" i="12"/>
  <c r="AP2465" i="12"/>
  <c r="FZ445" i="12"/>
  <c r="CD950" i="12"/>
  <c r="FP445" i="12"/>
  <c r="V950" i="12"/>
  <c r="AZ445" i="12"/>
  <c r="EB950" i="12"/>
  <c r="V445" i="12"/>
  <c r="AZ950" i="12"/>
  <c r="EB1455" i="12"/>
  <c r="EL950" i="12"/>
  <c r="EL445" i="12"/>
  <c r="FF1455" i="12"/>
  <c r="CD1960" i="12"/>
  <c r="FP1960" i="12"/>
  <c r="BT950" i="12"/>
  <c r="CX2465" i="12"/>
  <c r="L2465" i="12"/>
  <c r="GJ1960" i="12"/>
  <c r="DH2465" i="12"/>
  <c r="AZ1960" i="12"/>
  <c r="AF950" i="12"/>
  <c r="FP950" i="12"/>
  <c r="AP950" i="12"/>
  <c r="DH1455" i="12"/>
  <c r="EV1455" i="12"/>
  <c r="BT2465" i="12"/>
  <c r="CN445" i="12"/>
  <c r="CD1455" i="12"/>
  <c r="CN2465" i="12"/>
  <c r="DR2465" i="12"/>
  <c r="BT1455" i="12"/>
  <c r="GJ2465" i="12"/>
  <c r="AZ1455" i="12"/>
  <c r="FZ2465" i="12"/>
  <c r="V1455" i="12"/>
  <c r="FP1455" i="12"/>
  <c r="AP1455" i="12"/>
  <c r="EB445" i="12"/>
  <c r="L950" i="12"/>
  <c r="L1455" i="12"/>
  <c r="B950" i="12"/>
  <c r="B2465" i="12"/>
  <c r="BJ2465" i="12"/>
  <c r="L445" i="12"/>
  <c r="CX1455" i="12"/>
  <c r="AF1960" i="12"/>
  <c r="EL1960" i="12"/>
  <c r="FP2465" i="12"/>
  <c r="BJ950" i="12"/>
  <c r="AP1960" i="12"/>
  <c r="AF2465" i="12"/>
  <c r="FZ1960" i="12"/>
  <c r="EV950" i="12"/>
  <c r="AF445" i="12"/>
  <c r="GJ950" i="12"/>
  <c r="EL1455" i="12"/>
  <c r="FF1960" i="12"/>
  <c r="EB2465" i="12"/>
  <c r="BJ445" i="12"/>
  <c r="CN950" i="12"/>
  <c r="GI2465" i="12"/>
  <c r="FE1455" i="12"/>
  <c r="BS445" i="12"/>
  <c r="EU1960" i="12"/>
  <c r="AE2465" i="12"/>
  <c r="CW1960" i="12"/>
  <c r="FO445" i="12"/>
  <c r="BI2465" i="12"/>
  <c r="FY950" i="12"/>
  <c r="AO2465" i="12"/>
  <c r="DG1455" i="12"/>
  <c r="CC1960" i="12"/>
  <c r="EU2465" i="12"/>
  <c r="AE1455" i="12"/>
  <c r="FE1960" i="12"/>
  <c r="GI1455" i="12"/>
  <c r="FY445" i="12"/>
  <c r="AO950" i="12"/>
  <c r="A950" i="12"/>
  <c r="BI1960" i="12"/>
  <c r="FO2465" i="12"/>
  <c r="A2465" i="12"/>
  <c r="U1455" i="12"/>
  <c r="AY445" i="12"/>
  <c r="EK950" i="12"/>
  <c r="FE2465" i="12"/>
  <c r="FO950" i="12"/>
  <c r="GI445" i="12"/>
  <c r="EK2465" i="12"/>
  <c r="AE1960" i="12"/>
  <c r="GI1960" i="12"/>
  <c r="DG2465" i="12"/>
  <c r="EA1455" i="12"/>
  <c r="EA1960" i="12"/>
  <c r="CC445" i="12"/>
  <c r="K950" i="12"/>
  <c r="AE950" i="12"/>
  <c r="BI1455" i="12"/>
  <c r="EK1455" i="12"/>
  <c r="K2465" i="12"/>
  <c r="DQ445" i="12"/>
  <c r="EU950" i="12"/>
  <c r="BI950" i="12"/>
  <c r="EA2465" i="12"/>
  <c r="CC2465" i="12"/>
  <c r="EU1455" i="12"/>
  <c r="BS1960" i="12"/>
  <c r="U2465" i="12"/>
  <c r="DG445" i="12"/>
  <c r="FY2465" i="12"/>
  <c r="CC1455" i="12"/>
  <c r="BS2465" i="12"/>
  <c r="DQ1960" i="12"/>
  <c r="K1455" i="12"/>
  <c r="CM1455" i="12"/>
  <c r="K445" i="12"/>
  <c r="CW950" i="12"/>
  <c r="CW1455" i="12"/>
  <c r="A444" i="12"/>
  <c r="DQ1455" i="12"/>
  <c r="BS1455" i="12"/>
  <c r="U950" i="12"/>
  <c r="EK1960" i="12"/>
  <c r="FE445" i="12"/>
  <c r="CM1960" i="12"/>
  <c r="AY950" i="12"/>
  <c r="EU445" i="12"/>
  <c r="EK445" i="12"/>
  <c r="CM2465" i="12"/>
  <c r="AO445" i="12"/>
  <c r="FY1455" i="12"/>
  <c r="CM445" i="12"/>
  <c r="A1455" i="12"/>
  <c r="CC950" i="12"/>
  <c r="DQ2465" i="12"/>
  <c r="CM950" i="12"/>
  <c r="AO1960" i="12"/>
  <c r="CW445" i="12"/>
  <c r="U1960" i="12"/>
  <c r="K1960" i="12"/>
  <c r="FO1455" i="12"/>
  <c r="DG1960" i="12"/>
  <c r="DQ950" i="12"/>
  <c r="GI950" i="12"/>
  <c r="AO1455" i="12"/>
  <c r="CW2465" i="12"/>
  <c r="BI445" i="12"/>
  <c r="AY1960" i="12"/>
  <c r="U445" i="12"/>
  <c r="A1960" i="12"/>
  <c r="EA950" i="12"/>
  <c r="DG950" i="12"/>
  <c r="FY1960" i="12"/>
  <c r="EA445" i="12"/>
  <c r="BS950" i="12"/>
  <c r="AY2465" i="12"/>
  <c r="AY1455" i="12"/>
  <c r="FO1960" i="12"/>
  <c r="AE445" i="12"/>
  <c r="FE950" i="12"/>
  <c r="BJ446" i="12" l="1"/>
  <c r="BJ2466" i="12"/>
  <c r="BT1456" i="12"/>
  <c r="BT951" i="12"/>
  <c r="AF1456" i="12"/>
  <c r="FF951" i="12"/>
  <c r="CD2466" i="12"/>
  <c r="CN951" i="12"/>
  <c r="EL1456" i="12"/>
  <c r="FZ1961" i="12"/>
  <c r="FP2466" i="12"/>
  <c r="L446" i="12"/>
  <c r="L1456" i="12"/>
  <c r="FP1456" i="12"/>
  <c r="GJ2466" i="12"/>
  <c r="CD1456" i="12"/>
  <c r="DH1456" i="12"/>
  <c r="AZ1961" i="12"/>
  <c r="CX2466" i="12"/>
  <c r="FF1456" i="12"/>
  <c r="AZ951" i="12"/>
  <c r="V951" i="12"/>
  <c r="AP2466" i="12"/>
  <c r="EV446" i="12"/>
  <c r="DH951" i="12"/>
  <c r="AZ2466" i="12"/>
  <c r="V1961" i="12"/>
  <c r="EL2466" i="12"/>
  <c r="AP446" i="12"/>
  <c r="GJ446" i="12"/>
  <c r="FF446" i="12"/>
  <c r="CX446" i="12"/>
  <c r="GJ951" i="12"/>
  <c r="L951" i="12"/>
  <c r="CN446" i="12"/>
  <c r="EL446" i="12"/>
  <c r="B1456" i="12"/>
  <c r="DH1961" i="12"/>
  <c r="EV2466" i="12"/>
  <c r="EB2466" i="12"/>
  <c r="AF446" i="12"/>
  <c r="AP1961" i="12"/>
  <c r="AF1961" i="12"/>
  <c r="B2466" i="12"/>
  <c r="EB446" i="12"/>
  <c r="FZ2466" i="12"/>
  <c r="DR2466" i="12"/>
  <c r="BT2466" i="12"/>
  <c r="FP951" i="12"/>
  <c r="GJ1961" i="12"/>
  <c r="FP1961" i="12"/>
  <c r="EL951" i="12"/>
  <c r="EB951" i="12"/>
  <c r="CD951" i="12"/>
  <c r="CX1961" i="12"/>
  <c r="EV1961" i="12"/>
  <c r="DR1456" i="12"/>
  <c r="FF2466" i="12"/>
  <c r="B1961" i="12"/>
  <c r="CD446" i="12"/>
  <c r="DR951" i="12"/>
  <c r="CN1456" i="12"/>
  <c r="CN1961" i="12"/>
  <c r="DR446" i="12"/>
  <c r="AF2466" i="12"/>
  <c r="EL1961" i="12"/>
  <c r="V1456" i="12"/>
  <c r="AP951" i="12"/>
  <c r="DH2466" i="12"/>
  <c r="V446" i="12"/>
  <c r="FP446" i="12"/>
  <c r="V2466" i="12"/>
  <c r="BJ1456" i="12"/>
  <c r="FZ1456" i="12"/>
  <c r="DH446" i="12"/>
  <c r="FF1961" i="12"/>
  <c r="EV951" i="12"/>
  <c r="BJ951" i="12"/>
  <c r="CX1456" i="12"/>
  <c r="B951" i="12"/>
  <c r="AP1456" i="12"/>
  <c r="AZ1456" i="12"/>
  <c r="CN2466" i="12"/>
  <c r="EV1456" i="12"/>
  <c r="AF951" i="12"/>
  <c r="L2466" i="12"/>
  <c r="CD1961" i="12"/>
  <c r="EB1456" i="12"/>
  <c r="AZ446" i="12"/>
  <c r="FZ446" i="12"/>
  <c r="BJ1961" i="12"/>
  <c r="BT1961" i="12"/>
  <c r="DR1961" i="12"/>
  <c r="EB1961" i="12"/>
  <c r="BT446" i="12"/>
  <c r="FZ951" i="12"/>
  <c r="L1961" i="12"/>
  <c r="GJ1456" i="12"/>
  <c r="CX951" i="12"/>
  <c r="B445" i="12"/>
  <c r="CW1456" i="12"/>
  <c r="U1961" i="12"/>
  <c r="U2466" i="12"/>
  <c r="U951" i="12"/>
  <c r="CC446" i="12"/>
  <c r="EK1456" i="12"/>
  <c r="BI2466" i="12"/>
  <c r="CC951" i="12"/>
  <c r="DQ1961" i="12"/>
  <c r="CC2466" i="12"/>
  <c r="AO446" i="12"/>
  <c r="BI446" i="12"/>
  <c r="EA446" i="12"/>
  <c r="EK446" i="12"/>
  <c r="AO2466" i="12"/>
  <c r="BI1961" i="12"/>
  <c r="GI446" i="12"/>
  <c r="EU951" i="12"/>
  <c r="FO446" i="12"/>
  <c r="AE446" i="12"/>
  <c r="A1961" i="12"/>
  <c r="GI2466" i="12"/>
  <c r="FY446" i="12"/>
  <c r="DG446" i="12"/>
  <c r="EU1961" i="12"/>
  <c r="EU1456" i="12"/>
  <c r="K1456" i="12"/>
  <c r="EU2466" i="12"/>
  <c r="A1456" i="12"/>
  <c r="DQ1456" i="12"/>
  <c r="EK2466" i="12"/>
  <c r="CM951" i="12"/>
  <c r="CM446" i="12"/>
  <c r="FY1456" i="12"/>
  <c r="FO951" i="12"/>
  <c r="AE951" i="12"/>
  <c r="U1456" i="12"/>
  <c r="K2466" i="12"/>
  <c r="AY2466" i="12"/>
  <c r="AY951" i="12"/>
  <c r="EA1456" i="12"/>
  <c r="AE2466" i="12"/>
  <c r="FE2466" i="12"/>
  <c r="DQ2466" i="12"/>
  <c r="EU446" i="12"/>
  <c r="CM1456" i="12"/>
  <c r="K446" i="12"/>
  <c r="CC1456" i="12"/>
  <c r="AY1456" i="12"/>
  <c r="FO1961" i="12"/>
  <c r="DQ951" i="12"/>
  <c r="CM2466" i="12"/>
  <c r="GI1456" i="12"/>
  <c r="EA951" i="12"/>
  <c r="DG2466" i="12"/>
  <c r="FE1456" i="12"/>
  <c r="CW2466" i="12"/>
  <c r="A951" i="12"/>
  <c r="GI1961" i="12"/>
  <c r="EA1961" i="12"/>
  <c r="DG1456" i="12"/>
  <c r="DG951" i="12"/>
  <c r="BI951" i="12"/>
  <c r="CC1961" i="12"/>
  <c r="GI951" i="12"/>
  <c r="AE1456" i="12"/>
  <c r="FO1456" i="12"/>
  <c r="U446" i="12"/>
  <c r="BS1456" i="12"/>
  <c r="FY1961" i="12"/>
  <c r="K951" i="12"/>
  <c r="A2466" i="12"/>
  <c r="CM1961" i="12"/>
  <c r="EA2466" i="12"/>
  <c r="BS2466" i="12"/>
  <c r="FY951" i="12"/>
  <c r="AY446" i="12"/>
  <c r="CW951" i="12"/>
  <c r="DQ446" i="12"/>
  <c r="BS951" i="12"/>
  <c r="AO1456" i="12"/>
  <c r="AO1961" i="12"/>
  <c r="EK1961" i="12"/>
  <c r="FE446" i="12"/>
  <c r="BS1961" i="12"/>
  <c r="FY2466" i="12"/>
  <c r="DG1961" i="12"/>
  <c r="FE1961" i="12"/>
  <c r="BS446" i="12"/>
  <c r="FO2466" i="12"/>
  <c r="AE1961" i="12"/>
  <c r="BI1456" i="12"/>
  <c r="AO951" i="12"/>
  <c r="K1961" i="12"/>
  <c r="AY1961" i="12"/>
  <c r="A445" i="12"/>
  <c r="EK951" i="12"/>
  <c r="CW1961" i="12"/>
  <c r="FE951" i="12"/>
  <c r="CW446" i="12"/>
  <c r="BJ1962" i="12" l="1"/>
  <c r="DH447" i="12"/>
  <c r="V1457" i="12"/>
  <c r="FP1962" i="12"/>
  <c r="FF447" i="12"/>
  <c r="GJ2467" i="12"/>
  <c r="BT1457" i="12"/>
  <c r="B446" i="12"/>
  <c r="FZ952" i="12"/>
  <c r="BT1962" i="12"/>
  <c r="EB1457" i="12"/>
  <c r="EV1457" i="12"/>
  <c r="B952" i="12"/>
  <c r="FF1962" i="12"/>
  <c r="V2467" i="12"/>
  <c r="AP952" i="12"/>
  <c r="DR447" i="12"/>
  <c r="CD447" i="12"/>
  <c r="EV1962" i="12"/>
  <c r="EL952" i="12"/>
  <c r="BT2467" i="12"/>
  <c r="B2467" i="12"/>
  <c r="EB2467" i="12"/>
  <c r="EL447" i="12"/>
  <c r="CX447" i="12"/>
  <c r="EL2467" i="12"/>
  <c r="EV447" i="12"/>
  <c r="FF1457" i="12"/>
  <c r="CD1457" i="12"/>
  <c r="L447" i="12"/>
  <c r="CN952" i="12"/>
  <c r="BT952" i="12"/>
  <c r="CX952" i="12"/>
  <c r="CN2467" i="12"/>
  <c r="B1962" i="12"/>
  <c r="DR2467" i="12"/>
  <c r="CN447" i="12"/>
  <c r="CX2467" i="12"/>
  <c r="FP2467" i="12"/>
  <c r="GJ1457" i="12"/>
  <c r="EB1962" i="12"/>
  <c r="FZ447" i="12"/>
  <c r="L2467" i="12"/>
  <c r="AZ1457" i="12"/>
  <c r="BJ952" i="12"/>
  <c r="FZ1457" i="12"/>
  <c r="V447" i="12"/>
  <c r="EL1962" i="12"/>
  <c r="CN1457" i="12"/>
  <c r="FF2467" i="12"/>
  <c r="CD952" i="12"/>
  <c r="GJ1962" i="12"/>
  <c r="FZ2467" i="12"/>
  <c r="AP1962" i="12"/>
  <c r="DH1962" i="12"/>
  <c r="L952" i="12"/>
  <c r="GJ447" i="12"/>
  <c r="AZ2467" i="12"/>
  <c r="V952" i="12"/>
  <c r="AZ1962" i="12"/>
  <c r="FP1457" i="12"/>
  <c r="FZ1962" i="12"/>
  <c r="FF952" i="12"/>
  <c r="BJ2467" i="12"/>
  <c r="BT447" i="12"/>
  <c r="CD1962" i="12"/>
  <c r="CX1457" i="12"/>
  <c r="FP447" i="12"/>
  <c r="CN1962" i="12"/>
  <c r="CX1962" i="12"/>
  <c r="AF1962" i="12"/>
  <c r="EV2467" i="12"/>
  <c r="V1962" i="12"/>
  <c r="AP2467" i="12"/>
  <c r="CD2467" i="12"/>
  <c r="L1962" i="12"/>
  <c r="DR1962" i="12"/>
  <c r="AZ447" i="12"/>
  <c r="AF952" i="12"/>
  <c r="AP1457" i="12"/>
  <c r="EV952" i="12"/>
  <c r="BJ1457" i="12"/>
  <c r="DH2467" i="12"/>
  <c r="AF2467" i="12"/>
  <c r="DR952" i="12"/>
  <c r="DR1457" i="12"/>
  <c r="EB952" i="12"/>
  <c r="FP952" i="12"/>
  <c r="EB447" i="12"/>
  <c r="AF447" i="12"/>
  <c r="B1457" i="12"/>
  <c r="GJ952" i="12"/>
  <c r="AP447" i="12"/>
  <c r="DH952" i="12"/>
  <c r="AZ952" i="12"/>
  <c r="DH1457" i="12"/>
  <c r="L1457" i="12"/>
  <c r="EL1457" i="12"/>
  <c r="AF1457" i="12"/>
  <c r="BJ447" i="12"/>
  <c r="GI447" i="12"/>
  <c r="FE1457" i="12"/>
  <c r="A1457" i="12"/>
  <c r="EU447" i="12"/>
  <c r="EA2467" i="12"/>
  <c r="U2467" i="12"/>
  <c r="EK2467" i="12"/>
  <c r="AY2467" i="12"/>
  <c r="A446" i="12"/>
  <c r="DQ1962" i="12"/>
  <c r="U447" i="12"/>
  <c r="U1457" i="12"/>
  <c r="BI1962" i="12"/>
  <c r="BI952" i="12"/>
  <c r="DQ1457" i="12"/>
  <c r="AY447" i="12"/>
  <c r="EU1962" i="12"/>
  <c r="U1962" i="12"/>
  <c r="FO1457" i="12"/>
  <c r="BS447" i="12"/>
  <c r="CW1457" i="12"/>
  <c r="EU952" i="12"/>
  <c r="CC1962" i="12"/>
  <c r="AY1962" i="12"/>
  <c r="CM2467" i="12"/>
  <c r="DG1457" i="12"/>
  <c r="FO952" i="12"/>
  <c r="AO1962" i="12"/>
  <c r="DG447" i="12"/>
  <c r="EA1962" i="12"/>
  <c r="K447" i="12"/>
  <c r="CW952" i="12"/>
  <c r="A952" i="12"/>
  <c r="CM1457" i="12"/>
  <c r="AO2467" i="12"/>
  <c r="AO447" i="12"/>
  <c r="K2467" i="12"/>
  <c r="AO952" i="12"/>
  <c r="FY952" i="12"/>
  <c r="EA1457" i="12"/>
  <c r="FO447" i="12"/>
  <c r="EK447" i="12"/>
  <c r="BI2467" i="12"/>
  <c r="FE952" i="12"/>
  <c r="K1457" i="12"/>
  <c r="EK1457" i="12"/>
  <c r="K1962" i="12"/>
  <c r="BS2467" i="12"/>
  <c r="DQ952" i="12"/>
  <c r="GI1962" i="12"/>
  <c r="DG952" i="12"/>
  <c r="FE2467" i="12"/>
  <c r="GI952" i="12"/>
  <c r="AE1457" i="12"/>
  <c r="EA447" i="12"/>
  <c r="AE2467" i="12"/>
  <c r="BS1962" i="12"/>
  <c r="EK1962" i="12"/>
  <c r="BS952" i="12"/>
  <c r="FY447" i="12"/>
  <c r="AO1457" i="12"/>
  <c r="BI1457" i="12"/>
  <c r="A2467" i="12"/>
  <c r="FY2467" i="12"/>
  <c r="CW1962" i="12"/>
  <c r="BS1457" i="12"/>
  <c r="AE1962" i="12"/>
  <c r="FY1962" i="12"/>
  <c r="FE1962" i="12"/>
  <c r="AY952" i="12"/>
  <c r="BI447" i="12"/>
  <c r="CC2467" i="12"/>
  <c r="AE952" i="12"/>
  <c r="DG1962" i="12"/>
  <c r="CW447" i="12"/>
  <c r="FY1457" i="12"/>
  <c r="CW2467" i="12"/>
  <c r="GI1457" i="12"/>
  <c r="CM952" i="12"/>
  <c r="EU2467" i="12"/>
  <c r="A1962" i="12"/>
  <c r="K952" i="12"/>
  <c r="AE447" i="12"/>
  <c r="CC1457" i="12"/>
  <c r="CM447" i="12"/>
  <c r="DQ2467" i="12"/>
  <c r="EU1457" i="12"/>
  <c r="AY1457" i="12"/>
  <c r="EK952" i="12"/>
  <c r="DQ447" i="12"/>
  <c r="U952" i="12"/>
  <c r="FE447" i="12"/>
  <c r="EA952" i="12"/>
  <c r="DG2467" i="12"/>
  <c r="CM1962" i="12"/>
  <c r="GI2467" i="12"/>
  <c r="FO1962" i="12"/>
  <c r="FO2467" i="12"/>
  <c r="CC447" i="12"/>
  <c r="CC952" i="12"/>
  <c r="AF1458" i="12" l="1"/>
  <c r="DH2468" i="12"/>
  <c r="AF1963" i="12"/>
  <c r="DH1963" i="12"/>
  <c r="FP2468" i="12"/>
  <c r="EB2468" i="12"/>
  <c r="EB1458" i="12"/>
  <c r="BJ448" i="12"/>
  <c r="DH1458" i="12"/>
  <c r="GJ953" i="12"/>
  <c r="FP953" i="12"/>
  <c r="AF2468" i="12"/>
  <c r="AP1458" i="12"/>
  <c r="L1963" i="12"/>
  <c r="EV2468" i="12"/>
  <c r="FP448" i="12"/>
  <c r="BJ2468" i="12"/>
  <c r="AZ1963" i="12"/>
  <c r="L953" i="12"/>
  <c r="GJ1963" i="12"/>
  <c r="EL1963" i="12"/>
  <c r="AZ1458" i="12"/>
  <c r="GJ1458" i="12"/>
  <c r="DR2468" i="12"/>
  <c r="BT953" i="12"/>
  <c r="FF1458" i="12"/>
  <c r="EL448" i="12"/>
  <c r="EL953" i="12"/>
  <c r="AP953" i="12"/>
  <c r="EV1458" i="12"/>
  <c r="B447" i="12"/>
  <c r="FP1963" i="12"/>
  <c r="AZ953" i="12"/>
  <c r="AF953" i="12"/>
  <c r="CX1458" i="12"/>
  <c r="CD953" i="12"/>
  <c r="B1963" i="12"/>
  <c r="EV1963" i="12"/>
  <c r="V1458" i="12"/>
  <c r="EL1458" i="12"/>
  <c r="DH953" i="12"/>
  <c r="AF448" i="12"/>
  <c r="DR1458" i="12"/>
  <c r="BJ1458" i="12"/>
  <c r="AZ448" i="12"/>
  <c r="AP2468" i="12"/>
  <c r="CX1963" i="12"/>
  <c r="CD1963" i="12"/>
  <c r="FZ1963" i="12"/>
  <c r="AZ2468" i="12"/>
  <c r="AP1963" i="12"/>
  <c r="FF2468" i="12"/>
  <c r="FZ1458" i="12"/>
  <c r="FZ448" i="12"/>
  <c r="CX2468" i="12"/>
  <c r="CN2468" i="12"/>
  <c r="L448" i="12"/>
  <c r="EL2468" i="12"/>
  <c r="B2468" i="12"/>
  <c r="CD448" i="12"/>
  <c r="FF1963" i="12"/>
  <c r="BT1963" i="12"/>
  <c r="GJ2468" i="12"/>
  <c r="DH448" i="12"/>
  <c r="B1458" i="12"/>
  <c r="EB953" i="12"/>
  <c r="CD2468" i="12"/>
  <c r="FF953" i="12"/>
  <c r="V953" i="12"/>
  <c r="V448" i="12"/>
  <c r="L2468" i="12"/>
  <c r="CN953" i="12"/>
  <c r="EV448" i="12"/>
  <c r="V2468" i="12"/>
  <c r="BT1458" i="12"/>
  <c r="L1458" i="12"/>
  <c r="AP448" i="12"/>
  <c r="EB448" i="12"/>
  <c r="DR953" i="12"/>
  <c r="EV953" i="12"/>
  <c r="DR1963" i="12"/>
  <c r="V1963" i="12"/>
  <c r="CN1963" i="12"/>
  <c r="BT448" i="12"/>
  <c r="FP1458" i="12"/>
  <c r="GJ448" i="12"/>
  <c r="FZ2468" i="12"/>
  <c r="CN1458" i="12"/>
  <c r="BJ953" i="12"/>
  <c r="EB1963" i="12"/>
  <c r="CN448" i="12"/>
  <c r="CX953" i="12"/>
  <c r="CD1458" i="12"/>
  <c r="CX448" i="12"/>
  <c r="BT2468" i="12"/>
  <c r="DR448" i="12"/>
  <c r="B953" i="12"/>
  <c r="FZ953" i="12"/>
  <c r="FF448" i="12"/>
  <c r="BJ1963" i="12"/>
  <c r="AO1963" i="12"/>
  <c r="BI953" i="12"/>
  <c r="DQ448" i="12"/>
  <c r="BS953" i="12"/>
  <c r="CC1458" i="12"/>
  <c r="BS2468" i="12"/>
  <c r="A1963" i="12"/>
  <c r="GI1458" i="12"/>
  <c r="FO1458" i="12"/>
  <c r="FE2468" i="12"/>
  <c r="AE2468" i="12"/>
  <c r="FE448" i="12"/>
  <c r="DG1458" i="12"/>
  <c r="EK953" i="12"/>
  <c r="CM1963" i="12"/>
  <c r="U1963" i="12"/>
  <c r="EK2468" i="12"/>
  <c r="DG953" i="12"/>
  <c r="FO953" i="12"/>
  <c r="FE1458" i="12"/>
  <c r="EA448" i="12"/>
  <c r="FY2468" i="12"/>
  <c r="BS1458" i="12"/>
  <c r="FO2468" i="12"/>
  <c r="AY953" i="12"/>
  <c r="K953" i="12"/>
  <c r="DQ1963" i="12"/>
  <c r="BI448" i="12"/>
  <c r="DQ2468" i="12"/>
  <c r="BI1458" i="12"/>
  <c r="EK1458" i="12"/>
  <c r="EA1458" i="12"/>
  <c r="AE448" i="12"/>
  <c r="FY448" i="12"/>
  <c r="CM2468" i="12"/>
  <c r="CW448" i="12"/>
  <c r="BI2468" i="12"/>
  <c r="AY448" i="12"/>
  <c r="K1458" i="12"/>
  <c r="FO448" i="12"/>
  <c r="DG448" i="12"/>
  <c r="A1458" i="12"/>
  <c r="EU2468" i="12"/>
  <c r="CC1963" i="12"/>
  <c r="U1458" i="12"/>
  <c r="AE1458" i="12"/>
  <c r="DG2468" i="12"/>
  <c r="DQ1458" i="12"/>
  <c r="CM1458" i="12"/>
  <c r="A2468" i="12"/>
  <c r="U2468" i="12"/>
  <c r="EK1963" i="12"/>
  <c r="FE1963" i="12"/>
  <c r="K1963" i="12"/>
  <c r="BS448" i="12"/>
  <c r="FE953" i="12"/>
  <c r="FY1963" i="12"/>
  <c r="U448" i="12"/>
  <c r="AY1458" i="12"/>
  <c r="CC953" i="12"/>
  <c r="EA953" i="12"/>
  <c r="CC448" i="12"/>
  <c r="AO2468" i="12"/>
  <c r="CM448" i="12"/>
  <c r="U953" i="12"/>
  <c r="A447" i="12"/>
  <c r="FO1963" i="12"/>
  <c r="K2468" i="12"/>
  <c r="AO448" i="12"/>
  <c r="CW1458" i="12"/>
  <c r="K448" i="12"/>
  <c r="FY1458" i="12"/>
  <c r="AY2468" i="12"/>
  <c r="AY1963" i="12"/>
  <c r="DQ953" i="12"/>
  <c r="EU448" i="12"/>
  <c r="CW953" i="12"/>
  <c r="AO1458" i="12"/>
  <c r="EU1963" i="12"/>
  <c r="EU1458" i="12"/>
  <c r="GI1963" i="12"/>
  <c r="A953" i="12"/>
  <c r="EK448" i="12"/>
  <c r="BI1963" i="12"/>
  <c r="BS1963" i="12"/>
  <c r="DG1963" i="12"/>
  <c r="EU953" i="12"/>
  <c r="EA2468" i="12"/>
  <c r="GI2468" i="12"/>
  <c r="FY953" i="12"/>
  <c r="AE1963" i="12"/>
  <c r="CW1963" i="12"/>
  <c r="AO953" i="12"/>
  <c r="CC2468" i="12"/>
  <c r="CW2468" i="12"/>
  <c r="EA1963" i="12"/>
  <c r="CM953" i="12"/>
  <c r="GI448" i="12"/>
  <c r="GI953" i="12"/>
  <c r="AE953" i="12"/>
  <c r="FF449" i="12" l="1"/>
  <c r="CN1964" i="12"/>
  <c r="GJ2469" i="12"/>
  <c r="CX1964" i="12"/>
  <c r="B448" i="12"/>
  <c r="L954" i="12"/>
  <c r="FP954" i="12"/>
  <c r="BJ1964" i="12"/>
  <c r="DR449" i="12"/>
  <c r="CX954" i="12"/>
  <c r="CN1459" i="12"/>
  <c r="BT449" i="12"/>
  <c r="EV954" i="12"/>
  <c r="L1459" i="12"/>
  <c r="CN954" i="12"/>
  <c r="FF954" i="12"/>
  <c r="DH449" i="12"/>
  <c r="CD449" i="12"/>
  <c r="CN2469" i="12"/>
  <c r="FF2469" i="12"/>
  <c r="CD1964" i="12"/>
  <c r="BJ1459" i="12"/>
  <c r="EL1459" i="12"/>
  <c r="CD954" i="12"/>
  <c r="FP1964" i="12"/>
  <c r="EL954" i="12"/>
  <c r="DR2469" i="12"/>
  <c r="GJ1964" i="12"/>
  <c r="FP449" i="12"/>
  <c r="AF2469" i="12"/>
  <c r="BJ449" i="12"/>
  <c r="DH1964" i="12"/>
  <c r="BT2469" i="12"/>
  <c r="DR954" i="12"/>
  <c r="CD2469" i="12"/>
  <c r="AP1964" i="12"/>
  <c r="V1459" i="12"/>
  <c r="GJ1459" i="12"/>
  <c r="EB1459" i="12"/>
  <c r="FZ954" i="12"/>
  <c r="CX449" i="12"/>
  <c r="EB1964" i="12"/>
  <c r="GJ449" i="12"/>
  <c r="V1964" i="12"/>
  <c r="EB449" i="12"/>
  <c r="V2469" i="12"/>
  <c r="V449" i="12"/>
  <c r="EB954" i="12"/>
  <c r="BT1964" i="12"/>
  <c r="EL2469" i="12"/>
  <c r="FZ449" i="12"/>
  <c r="AZ2469" i="12"/>
  <c r="AP2469" i="12"/>
  <c r="AF449" i="12"/>
  <c r="EV1964" i="12"/>
  <c r="AF954" i="12"/>
  <c r="EV1459" i="12"/>
  <c r="FF1459" i="12"/>
  <c r="AZ1459" i="12"/>
  <c r="AZ1964" i="12"/>
  <c r="L1964" i="12"/>
  <c r="GJ954" i="12"/>
  <c r="EB2469" i="12"/>
  <c r="DH2469" i="12"/>
  <c r="CN449" i="12"/>
  <c r="FZ2469" i="12"/>
  <c r="BT1459" i="12"/>
  <c r="L2469" i="12"/>
  <c r="B2469" i="12"/>
  <c r="CX2469" i="12"/>
  <c r="DR1459" i="12"/>
  <c r="CX1459" i="12"/>
  <c r="EL449" i="12"/>
  <c r="EV2469" i="12"/>
  <c r="AF1964" i="12"/>
  <c r="B954" i="12"/>
  <c r="CD1459" i="12"/>
  <c r="BJ954" i="12"/>
  <c r="FP1459" i="12"/>
  <c r="DR1964" i="12"/>
  <c r="AP449" i="12"/>
  <c r="EV449" i="12"/>
  <c r="V954" i="12"/>
  <c r="B1459" i="12"/>
  <c r="FF1964" i="12"/>
  <c r="L449" i="12"/>
  <c r="FZ1459" i="12"/>
  <c r="FZ1964" i="12"/>
  <c r="AZ449" i="12"/>
  <c r="DH954" i="12"/>
  <c r="B1964" i="12"/>
  <c r="AZ954" i="12"/>
  <c r="AP954" i="12"/>
  <c r="BT954" i="12"/>
  <c r="EL1964" i="12"/>
  <c r="BJ2469" i="12"/>
  <c r="AP1459" i="12"/>
  <c r="DH1459" i="12"/>
  <c r="FP2469" i="12"/>
  <c r="AF1459" i="12"/>
  <c r="AE1459" i="12"/>
  <c r="EU449" i="12"/>
  <c r="FO449" i="12"/>
  <c r="CM954" i="12"/>
  <c r="U2469" i="12"/>
  <c r="FO1459" i="12"/>
  <c r="CC1459" i="12"/>
  <c r="EK954" i="12"/>
  <c r="CM2469" i="12"/>
  <c r="FY1459" i="12"/>
  <c r="AO954" i="12"/>
  <c r="BS954" i="12"/>
  <c r="CC449" i="12"/>
  <c r="CW449" i="12"/>
  <c r="EA954" i="12"/>
  <c r="FY954" i="12"/>
  <c r="FE954" i="12"/>
  <c r="AO449" i="12"/>
  <c r="DG449" i="12"/>
  <c r="DQ1964" i="12"/>
  <c r="K1459" i="12"/>
  <c r="BI1459" i="12"/>
  <c r="CC2469" i="12"/>
  <c r="FE1964" i="12"/>
  <c r="DQ954" i="12"/>
  <c r="EA449" i="12"/>
  <c r="CW1964" i="12"/>
  <c r="DG1964" i="12"/>
  <c r="EU954" i="12"/>
  <c r="BI954" i="12"/>
  <c r="EK2469" i="12"/>
  <c r="DG954" i="12"/>
  <c r="FY1964" i="12"/>
  <c r="U1964" i="12"/>
  <c r="U954" i="12"/>
  <c r="AY1964" i="12"/>
  <c r="BI1964" i="12"/>
  <c r="EA1459" i="12"/>
  <c r="EA2469" i="12"/>
  <c r="DG2469" i="12"/>
  <c r="GI2469" i="12"/>
  <c r="U449" i="12"/>
  <c r="BI449" i="12"/>
  <c r="CC954" i="12"/>
  <c r="A1459" i="12"/>
  <c r="CW954" i="12"/>
  <c r="EK1459" i="12"/>
  <c r="U1459" i="12"/>
  <c r="FY449" i="12"/>
  <c r="A2469" i="12"/>
  <c r="AO2469" i="12"/>
  <c r="DG1459" i="12"/>
  <c r="FO954" i="12"/>
  <c r="DQ449" i="12"/>
  <c r="A1964" i="12"/>
  <c r="AY2469" i="12"/>
  <c r="AE1964" i="12"/>
  <c r="DQ1459" i="12"/>
  <c r="AY1459" i="12"/>
  <c r="EA1964" i="12"/>
  <c r="BS449" i="12"/>
  <c r="CC1964" i="12"/>
  <c r="EK1964" i="12"/>
  <c r="GI1964" i="12"/>
  <c r="GI449" i="12"/>
  <c r="CM449" i="12"/>
  <c r="AY954" i="12"/>
  <c r="AY449" i="12"/>
  <c r="AE954" i="12"/>
  <c r="EU1459" i="12"/>
  <c r="K449" i="12"/>
  <c r="BI2469" i="12"/>
  <c r="CW1459" i="12"/>
  <c r="AO1459" i="12"/>
  <c r="EU2469" i="12"/>
  <c r="AO1964" i="12"/>
  <c r="FO1964" i="12"/>
  <c r="K2469" i="12"/>
  <c r="CW2469" i="12"/>
  <c r="GI1459" i="12"/>
  <c r="EK449" i="12"/>
  <c r="AE2469" i="12"/>
  <c r="BS1459" i="12"/>
  <c r="FE2469" i="12"/>
  <c r="GI954" i="12"/>
  <c r="FE449" i="12"/>
  <c r="AE449" i="12"/>
  <c r="K1964" i="12"/>
  <c r="FO2469" i="12"/>
  <c r="K954" i="12"/>
  <c r="FE1459" i="12"/>
  <c r="A954" i="12"/>
  <c r="BS2469" i="12"/>
  <c r="A448" i="12"/>
  <c r="DQ2469" i="12"/>
  <c r="BS1964" i="12"/>
  <c r="EU1964" i="12"/>
  <c r="CM1459" i="12"/>
  <c r="CM1964" i="12"/>
  <c r="FY2469" i="12"/>
  <c r="FZ1460" i="12" l="1"/>
  <c r="DR1460" i="12"/>
  <c r="AZ1460" i="12"/>
  <c r="GJ450" i="12"/>
  <c r="DR2470" i="12"/>
  <c r="FP955" i="12"/>
  <c r="AF1460" i="12"/>
  <c r="BJ2470" i="12"/>
  <c r="AZ955" i="12"/>
  <c r="FZ1965" i="12"/>
  <c r="B1460" i="12"/>
  <c r="DR1965" i="12"/>
  <c r="B955" i="12"/>
  <c r="CX1460" i="12"/>
  <c r="L2470" i="12"/>
  <c r="DH2470" i="12"/>
  <c r="AZ1965" i="12"/>
  <c r="AF955" i="12"/>
  <c r="AZ2470" i="12"/>
  <c r="EB955" i="12"/>
  <c r="V1965" i="12"/>
  <c r="FZ955" i="12"/>
  <c r="AP1965" i="12"/>
  <c r="DH1965" i="12"/>
  <c r="GJ1965" i="12"/>
  <c r="CD955" i="12"/>
  <c r="FF2470" i="12"/>
  <c r="FF955" i="12"/>
  <c r="BT450" i="12"/>
  <c r="BJ1965" i="12"/>
  <c r="CX1965" i="12"/>
  <c r="B1965" i="12"/>
  <c r="FP1460" i="12"/>
  <c r="EB2470" i="12"/>
  <c r="V450" i="12"/>
  <c r="BJ450" i="12"/>
  <c r="CN1460" i="12"/>
  <c r="DH1460" i="12"/>
  <c r="BT955" i="12"/>
  <c r="DH955" i="12"/>
  <c r="L450" i="12"/>
  <c r="EV450" i="12"/>
  <c r="BJ955" i="12"/>
  <c r="EV2470" i="12"/>
  <c r="CX2470" i="12"/>
  <c r="FZ2470" i="12"/>
  <c r="GJ955" i="12"/>
  <c r="FF1460" i="12"/>
  <c r="AF450" i="12"/>
  <c r="EL2470" i="12"/>
  <c r="V2470" i="12"/>
  <c r="EB1965" i="12"/>
  <c r="GJ1460" i="12"/>
  <c r="DR955" i="12"/>
  <c r="AF2470" i="12"/>
  <c r="EL955" i="12"/>
  <c r="BJ1460" i="12"/>
  <c r="CD450" i="12"/>
  <c r="L1460" i="12"/>
  <c r="CX955" i="12"/>
  <c r="L955" i="12"/>
  <c r="CN1965" i="12"/>
  <c r="FP2470" i="12"/>
  <c r="EL1965" i="12"/>
  <c r="V955" i="12"/>
  <c r="AF1965" i="12"/>
  <c r="BT1460" i="12"/>
  <c r="EV1965" i="12"/>
  <c r="FZ450" i="12"/>
  <c r="EB1460" i="12"/>
  <c r="CD2470" i="12"/>
  <c r="EL1460" i="12"/>
  <c r="CN2470" i="12"/>
  <c r="CN955" i="12"/>
  <c r="GJ2470" i="12"/>
  <c r="AP1460" i="12"/>
  <c r="AP955" i="12"/>
  <c r="AZ450" i="12"/>
  <c r="FF1965" i="12"/>
  <c r="AP450" i="12"/>
  <c r="CD1460" i="12"/>
  <c r="EL450" i="12"/>
  <c r="B2470" i="12"/>
  <c r="CN450" i="12"/>
  <c r="L1965" i="12"/>
  <c r="EV1460" i="12"/>
  <c r="AP2470" i="12"/>
  <c r="BT1965" i="12"/>
  <c r="EB450" i="12"/>
  <c r="CX450" i="12"/>
  <c r="V1460" i="12"/>
  <c r="BT2470" i="12"/>
  <c r="FP450" i="12"/>
  <c r="FP1965" i="12"/>
  <c r="CD1965" i="12"/>
  <c r="DH450" i="12"/>
  <c r="EV955" i="12"/>
  <c r="DR450" i="12"/>
  <c r="B449" i="12"/>
  <c r="FF450" i="12"/>
  <c r="EU1965" i="12"/>
  <c r="K450" i="12"/>
  <c r="AO1965" i="12"/>
  <c r="DG2470" i="12"/>
  <c r="DG955" i="12"/>
  <c r="EK1460" i="12"/>
  <c r="EU955" i="12"/>
  <c r="FO450" i="12"/>
  <c r="GI2470" i="12"/>
  <c r="EK955" i="12"/>
  <c r="U955" i="12"/>
  <c r="AO2470" i="12"/>
  <c r="BI955" i="12"/>
  <c r="CC1965" i="12"/>
  <c r="GI955" i="12"/>
  <c r="EU450" i="12"/>
  <c r="EK1965" i="12"/>
  <c r="FY955" i="12"/>
  <c r="FO2470" i="12"/>
  <c r="AY2470" i="12"/>
  <c r="CM1965" i="12"/>
  <c r="A955" i="12"/>
  <c r="BS1965" i="12"/>
  <c r="EU1460" i="12"/>
  <c r="DG450" i="12"/>
  <c r="FY450" i="12"/>
  <c r="EA450" i="12"/>
  <c r="CM450" i="12"/>
  <c r="AY450" i="12"/>
  <c r="BS1460" i="12"/>
  <c r="AE955" i="12"/>
  <c r="K955" i="12"/>
  <c r="CW1460" i="12"/>
  <c r="CM955" i="12"/>
  <c r="CW450" i="12"/>
  <c r="DG1965" i="12"/>
  <c r="EA2470" i="12"/>
  <c r="K2470" i="12"/>
  <c r="DQ2470" i="12"/>
  <c r="A1460" i="12"/>
  <c r="K1460" i="12"/>
  <c r="U1460" i="12"/>
  <c r="FE1460" i="12"/>
  <c r="BI2470" i="12"/>
  <c r="FE2470" i="12"/>
  <c r="CC1460" i="12"/>
  <c r="EK450" i="12"/>
  <c r="CW2470" i="12"/>
  <c r="FE955" i="12"/>
  <c r="DQ450" i="12"/>
  <c r="EU2470" i="12"/>
  <c r="BI450" i="12"/>
  <c r="U450" i="12"/>
  <c r="U2470" i="12"/>
  <c r="BS2470" i="12"/>
  <c r="AE1460" i="12"/>
  <c r="BS450" i="12"/>
  <c r="AE1965" i="12"/>
  <c r="AY1965" i="12"/>
  <c r="FO1965" i="12"/>
  <c r="DQ1965" i="12"/>
  <c r="AE450" i="12"/>
  <c r="A1965" i="12"/>
  <c r="DG1460" i="12"/>
  <c r="CW955" i="12"/>
  <c r="AY955" i="12"/>
  <c r="CW1965" i="12"/>
  <c r="GI1965" i="12"/>
  <c r="CC955" i="12"/>
  <c r="U1965" i="12"/>
  <c r="BI1965" i="12"/>
  <c r="CM2470" i="12"/>
  <c r="EK2470" i="12"/>
  <c r="FE1965" i="12"/>
  <c r="GI450" i="12"/>
  <c r="AE2470" i="12"/>
  <c r="A449" i="12"/>
  <c r="AO1460" i="12"/>
  <c r="CC2470" i="12"/>
  <c r="FE450" i="12"/>
  <c r="DQ955" i="12"/>
  <c r="FY2470" i="12"/>
  <c r="BS955" i="12"/>
  <c r="K1965" i="12"/>
  <c r="EA1460" i="12"/>
  <c r="A2470" i="12"/>
  <c r="CC450" i="12"/>
  <c r="BI1460" i="12"/>
  <c r="FO1460" i="12"/>
  <c r="EA955" i="12"/>
  <c r="AO450" i="12"/>
  <c r="CM1460" i="12"/>
  <c r="EA1965" i="12"/>
  <c r="AY1460" i="12"/>
  <c r="FO955" i="12"/>
  <c r="FY1460" i="12"/>
  <c r="GI1460" i="12"/>
  <c r="DQ1460" i="12"/>
  <c r="AO955" i="12"/>
  <c r="FY1965" i="12"/>
  <c r="V1461" i="12" l="1"/>
  <c r="FF1966" i="12"/>
  <c r="BT1461" i="12"/>
  <c r="V2471" i="12"/>
  <c r="V451" i="12"/>
  <c r="AP1966" i="12"/>
  <c r="B1461" i="12"/>
  <c r="FF451" i="12"/>
  <c r="DH451" i="12"/>
  <c r="BT2471" i="12"/>
  <c r="BT1966" i="12"/>
  <c r="CN451" i="12"/>
  <c r="AP451" i="12"/>
  <c r="AP1461" i="12"/>
  <c r="EL1461" i="12"/>
  <c r="EV1966" i="12"/>
  <c r="EL1966" i="12"/>
  <c r="CX956" i="12"/>
  <c r="EL956" i="12"/>
  <c r="EB1966" i="12"/>
  <c r="FF1461" i="12"/>
  <c r="EV2471" i="12"/>
  <c r="DH956" i="12"/>
  <c r="BJ451" i="12"/>
  <c r="B1966" i="12"/>
  <c r="FF956" i="12"/>
  <c r="DH1966" i="12"/>
  <c r="EB956" i="12"/>
  <c r="DH2471" i="12"/>
  <c r="DR1966" i="12"/>
  <c r="BJ2471" i="12"/>
  <c r="GJ451" i="12"/>
  <c r="CD1966" i="12"/>
  <c r="GJ2471" i="12"/>
  <c r="L1461" i="12"/>
  <c r="GJ956" i="12"/>
  <c r="CX1966" i="12"/>
  <c r="AZ2471" i="12"/>
  <c r="AZ1461" i="12"/>
  <c r="DR451" i="12"/>
  <c r="FP1966" i="12"/>
  <c r="CX451" i="12"/>
  <c r="EV1461" i="12"/>
  <c r="EL451" i="12"/>
  <c r="AZ451" i="12"/>
  <c r="CN956" i="12"/>
  <c r="EB1461" i="12"/>
  <c r="AF1966" i="12"/>
  <c r="CN1966" i="12"/>
  <c r="CD451" i="12"/>
  <c r="DR956" i="12"/>
  <c r="EL2471" i="12"/>
  <c r="FZ2471" i="12"/>
  <c r="EV451" i="12"/>
  <c r="DH1461" i="12"/>
  <c r="EB2471" i="12"/>
  <c r="BJ1966" i="12"/>
  <c r="CD956" i="12"/>
  <c r="FZ956" i="12"/>
  <c r="AF956" i="12"/>
  <c r="CX1461" i="12"/>
  <c r="FZ1966" i="12"/>
  <c r="FP956" i="12"/>
  <c r="DR1461" i="12"/>
  <c r="B450" i="12"/>
  <c r="AP2471" i="12"/>
  <c r="B2471" i="12"/>
  <c r="CD2471" i="12"/>
  <c r="FP2471" i="12"/>
  <c r="AF2471" i="12"/>
  <c r="BJ956" i="12"/>
  <c r="BT956" i="12"/>
  <c r="FF2471" i="12"/>
  <c r="L2471" i="12"/>
  <c r="AF1461" i="12"/>
  <c r="EV956" i="12"/>
  <c r="FP451" i="12"/>
  <c r="EB451" i="12"/>
  <c r="L1966" i="12"/>
  <c r="CD1461" i="12"/>
  <c r="AP956" i="12"/>
  <c r="CN2471" i="12"/>
  <c r="FZ451" i="12"/>
  <c r="V956" i="12"/>
  <c r="L956" i="12"/>
  <c r="BJ1461" i="12"/>
  <c r="GJ1461" i="12"/>
  <c r="AF451" i="12"/>
  <c r="CX2471" i="12"/>
  <c r="L451" i="12"/>
  <c r="CN1461" i="12"/>
  <c r="FP1461" i="12"/>
  <c r="BT451" i="12"/>
  <c r="GJ1966" i="12"/>
  <c r="V1966" i="12"/>
  <c r="AZ1966" i="12"/>
  <c r="B956" i="12"/>
  <c r="AZ956" i="12"/>
  <c r="DR2471" i="12"/>
  <c r="FZ1461" i="12"/>
  <c r="A2471" i="12"/>
  <c r="U451" i="12"/>
  <c r="DG1461" i="12"/>
  <c r="AO1966" i="12"/>
  <c r="FY1966" i="12"/>
  <c r="CW451" i="12"/>
  <c r="FE451" i="12"/>
  <c r="DG451" i="12"/>
  <c r="BS451" i="12"/>
  <c r="FO956" i="12"/>
  <c r="AY956" i="12"/>
  <c r="EU451" i="12"/>
  <c r="K451" i="12"/>
  <c r="AO956" i="12"/>
  <c r="U1461" i="12"/>
  <c r="A1461" i="12"/>
  <c r="GI2471" i="12"/>
  <c r="FE956" i="12"/>
  <c r="AY1966" i="12"/>
  <c r="CC1461" i="12"/>
  <c r="FY451" i="12"/>
  <c r="EU1461" i="12"/>
  <c r="EK956" i="12"/>
  <c r="AE2471" i="12"/>
  <c r="CW1966" i="12"/>
  <c r="BI1461" i="12"/>
  <c r="EA1461" i="12"/>
  <c r="BI956" i="12"/>
  <c r="K1966" i="12"/>
  <c r="U1966" i="12"/>
  <c r="EK1966" i="12"/>
  <c r="U2471" i="12"/>
  <c r="AO451" i="12"/>
  <c r="EK451" i="12"/>
  <c r="FY1461" i="12"/>
  <c r="A956" i="12"/>
  <c r="DQ1461" i="12"/>
  <c r="AE1966" i="12"/>
  <c r="BI2471" i="12"/>
  <c r="EA956" i="12"/>
  <c r="AY2471" i="12"/>
  <c r="FE1461" i="12"/>
  <c r="GI1461" i="12"/>
  <c r="BS2471" i="12"/>
  <c r="EU2471" i="12"/>
  <c r="FE2471" i="12"/>
  <c r="AE451" i="12"/>
  <c r="EK1461" i="12"/>
  <c r="CW2471" i="12"/>
  <c r="GI1966" i="12"/>
  <c r="A1966" i="12"/>
  <c r="AE956" i="12"/>
  <c r="AO1461" i="12"/>
  <c r="DQ2471" i="12"/>
  <c r="CW956" i="12"/>
  <c r="BS1461" i="12"/>
  <c r="BI1966" i="12"/>
  <c r="DG956" i="12"/>
  <c r="CM1966" i="12"/>
  <c r="K1461" i="12"/>
  <c r="AY1461" i="12"/>
  <c r="CC956" i="12"/>
  <c r="CC1966" i="12"/>
  <c r="DG1966" i="12"/>
  <c r="K2471" i="12"/>
  <c r="CM451" i="12"/>
  <c r="DG2471" i="12"/>
  <c r="CC451" i="12"/>
  <c r="AY451" i="12"/>
  <c r="AO2471" i="12"/>
  <c r="CM1461" i="12"/>
  <c r="EA2471" i="12"/>
  <c r="CM2471" i="12"/>
  <c r="BI451" i="12"/>
  <c r="FY956" i="12"/>
  <c r="FO451" i="12"/>
  <c r="DQ451" i="12"/>
  <c r="FO1461" i="12"/>
  <c r="DQ1966" i="12"/>
  <c r="A450" i="12"/>
  <c r="EA1966" i="12"/>
  <c r="EA451" i="12"/>
  <c r="EK2471" i="12"/>
  <c r="GI451" i="12"/>
  <c r="U956" i="12"/>
  <c r="BS1966" i="12"/>
  <c r="BS956" i="12"/>
  <c r="DQ956" i="12"/>
  <c r="CM956" i="12"/>
  <c r="CC2471" i="12"/>
  <c r="FO2471" i="12"/>
  <c r="CW1461" i="12"/>
  <c r="FY2471" i="12"/>
  <c r="K956" i="12"/>
  <c r="AE1461" i="12"/>
  <c r="GI956" i="12"/>
  <c r="FE1966" i="12"/>
  <c r="EU956" i="12"/>
  <c r="FO1966" i="12"/>
  <c r="EU1966" i="12"/>
  <c r="V1967" i="12" l="1"/>
  <c r="L1967" i="12"/>
  <c r="B2472" i="12"/>
  <c r="DR957" i="12"/>
  <c r="AZ1462" i="12"/>
  <c r="DH1967" i="12"/>
  <c r="B1462" i="12"/>
  <c r="FZ1462" i="12"/>
  <c r="AZ1967" i="12"/>
  <c r="FP1462" i="12"/>
  <c r="AF452" i="12"/>
  <c r="V957" i="12"/>
  <c r="CD1462" i="12"/>
  <c r="EV957" i="12"/>
  <c r="BT957" i="12"/>
  <c r="CD2472" i="12"/>
  <c r="DR1462" i="12"/>
  <c r="AF957" i="12"/>
  <c r="EB2472" i="12"/>
  <c r="EL2472" i="12"/>
  <c r="AF1967" i="12"/>
  <c r="EL452" i="12"/>
  <c r="DR452" i="12"/>
  <c r="GJ957" i="12"/>
  <c r="GJ452" i="12"/>
  <c r="EB957" i="12"/>
  <c r="BJ452" i="12"/>
  <c r="EB1967" i="12"/>
  <c r="EV1967" i="12"/>
  <c r="CN452" i="12"/>
  <c r="FF452" i="12"/>
  <c r="V2472" i="12"/>
  <c r="GJ1462" i="12"/>
  <c r="BJ957" i="12"/>
  <c r="FZ957" i="12"/>
  <c r="EV1462" i="12"/>
  <c r="DH957" i="12"/>
  <c r="BT1967" i="12"/>
  <c r="AZ957" i="12"/>
  <c r="GJ1967" i="12"/>
  <c r="L452" i="12"/>
  <c r="BJ1462" i="12"/>
  <c r="CN2472" i="12"/>
  <c r="EB452" i="12"/>
  <c r="L2472" i="12"/>
  <c r="AF2472" i="12"/>
  <c r="AP2472" i="12"/>
  <c r="FZ1967" i="12"/>
  <c r="CD957" i="12"/>
  <c r="EV452" i="12"/>
  <c r="CD452" i="12"/>
  <c r="CN957" i="12"/>
  <c r="CX452" i="12"/>
  <c r="AZ2472" i="12"/>
  <c r="GJ2472" i="12"/>
  <c r="DR1967" i="12"/>
  <c r="FF957" i="12"/>
  <c r="EV2472" i="12"/>
  <c r="CX957" i="12"/>
  <c r="AP1462" i="12"/>
  <c r="BT2472" i="12"/>
  <c r="AP1967" i="12"/>
  <c r="FF1967" i="12"/>
  <c r="DR2472" i="12"/>
  <c r="CN1462" i="12"/>
  <c r="FZ452" i="12"/>
  <c r="AF1462" i="12"/>
  <c r="FP957" i="12"/>
  <c r="DH1462" i="12"/>
  <c r="EB1462" i="12"/>
  <c r="L1462" i="12"/>
  <c r="BJ2472" i="12"/>
  <c r="EL957" i="12"/>
  <c r="EL1462" i="12"/>
  <c r="BT1462" i="12"/>
  <c r="B957" i="12"/>
  <c r="BT452" i="12"/>
  <c r="CX2472" i="12"/>
  <c r="L957" i="12"/>
  <c r="AP957" i="12"/>
  <c r="FP452" i="12"/>
  <c r="FF2472" i="12"/>
  <c r="FP2472" i="12"/>
  <c r="B451" i="12"/>
  <c r="CX1462" i="12"/>
  <c r="BJ1967" i="12"/>
  <c r="FZ2472" i="12"/>
  <c r="CN1967" i="12"/>
  <c r="AZ452" i="12"/>
  <c r="FP1967" i="12"/>
  <c r="CX1967" i="12"/>
  <c r="CD1967" i="12"/>
  <c r="DH2472" i="12"/>
  <c r="B1967" i="12"/>
  <c r="FF1462" i="12"/>
  <c r="EL1967" i="12"/>
  <c r="AP452" i="12"/>
  <c r="DH452" i="12"/>
  <c r="V452" i="12"/>
  <c r="V1462" i="12"/>
  <c r="FO1462" i="12"/>
  <c r="FY1967" i="12"/>
  <c r="CW1462" i="12"/>
  <c r="AY452" i="12"/>
  <c r="AO2472" i="12"/>
  <c r="A2472" i="12"/>
  <c r="EK2472" i="12"/>
  <c r="GI1462" i="12"/>
  <c r="FO452" i="12"/>
  <c r="BI1967" i="12"/>
  <c r="U957" i="12"/>
  <c r="U452" i="12"/>
  <c r="DQ1462" i="12"/>
  <c r="CM452" i="12"/>
  <c r="DQ452" i="12"/>
  <c r="AY1967" i="12"/>
  <c r="FE1462" i="12"/>
  <c r="GI2472" i="12"/>
  <c r="AO452" i="12"/>
  <c r="BI2472" i="12"/>
  <c r="AY1462" i="12"/>
  <c r="DG957" i="12"/>
  <c r="CW1967" i="12"/>
  <c r="EK1462" i="12"/>
  <c r="DQ957" i="12"/>
  <c r="AE1462" i="12"/>
  <c r="FY2472" i="12"/>
  <c r="EA452" i="12"/>
  <c r="AE957" i="12"/>
  <c r="BI957" i="12"/>
  <c r="BS452" i="12"/>
  <c r="FY957" i="12"/>
  <c r="EU1462" i="12"/>
  <c r="CC957" i="12"/>
  <c r="FE452" i="12"/>
  <c r="EK957" i="12"/>
  <c r="FY1462" i="12"/>
  <c r="CC452" i="12"/>
  <c r="K1462" i="12"/>
  <c r="K1967" i="12"/>
  <c r="EA1462" i="12"/>
  <c r="EA957" i="12"/>
  <c r="DG1967" i="12"/>
  <c r="AY2472" i="12"/>
  <c r="CW957" i="12"/>
  <c r="FE957" i="12"/>
  <c r="EK1967" i="12"/>
  <c r="EK452" i="12"/>
  <c r="DQ1967" i="12"/>
  <c r="CM1967" i="12"/>
  <c r="GI1967" i="12"/>
  <c r="FO2472" i="12"/>
  <c r="DG2472" i="12"/>
  <c r="DQ2472" i="12"/>
  <c r="EU957" i="12"/>
  <c r="A1462" i="12"/>
  <c r="A451" i="12"/>
  <c r="CW2472" i="12"/>
  <c r="EA1967" i="12"/>
  <c r="CC2472" i="12"/>
  <c r="FO957" i="12"/>
  <c r="CM957" i="12"/>
  <c r="FE2472" i="12"/>
  <c r="AO1967" i="12"/>
  <c r="AE452" i="12"/>
  <c r="U1462" i="12"/>
  <c r="AO957" i="12"/>
  <c r="GI452" i="12"/>
  <c r="BS957" i="12"/>
  <c r="CM2472" i="12"/>
  <c r="FE1967" i="12"/>
  <c r="BI1462" i="12"/>
  <c r="A1967" i="12"/>
  <c r="CM1462" i="12"/>
  <c r="EA2472" i="12"/>
  <c r="AE2472" i="12"/>
  <c r="FY452" i="12"/>
  <c r="A957" i="12"/>
  <c r="AO1462" i="12"/>
  <c r="CC1967" i="12"/>
  <c r="K2472" i="12"/>
  <c r="DG1462" i="12"/>
  <c r="AY957" i="12"/>
  <c r="EU1967" i="12"/>
  <c r="BI452" i="12"/>
  <c r="FO1967" i="12"/>
  <c r="GI957" i="12"/>
  <c r="BS1967" i="12"/>
  <c r="EU2472" i="12"/>
  <c r="BS1462" i="12"/>
  <c r="AE1967" i="12"/>
  <c r="U2472" i="12"/>
  <c r="CW452" i="12"/>
  <c r="EU452" i="12"/>
  <c r="DG452" i="12"/>
  <c r="BS2472" i="12"/>
  <c r="U1967" i="12"/>
  <c r="CC1462" i="12"/>
  <c r="K452" i="12"/>
  <c r="K957" i="12"/>
  <c r="CX1968" i="12" l="1"/>
  <c r="L958" i="12"/>
  <c r="AF1463" i="12"/>
  <c r="CD453" i="12"/>
  <c r="FZ958" i="12"/>
  <c r="EB2473" i="12"/>
  <c r="B2473" i="12"/>
  <c r="V1463" i="12"/>
  <c r="EL1968" i="12"/>
  <c r="CD1968" i="12"/>
  <c r="CN1968" i="12"/>
  <c r="B452" i="12"/>
  <c r="AP958" i="12"/>
  <c r="B958" i="12"/>
  <c r="BJ2473" i="12"/>
  <c r="FP958" i="12"/>
  <c r="DR2473" i="12"/>
  <c r="AP1463" i="12"/>
  <c r="DR1968" i="12"/>
  <c r="CN958" i="12"/>
  <c r="FZ1968" i="12"/>
  <c r="EB453" i="12"/>
  <c r="GJ1968" i="12"/>
  <c r="EV1463" i="12"/>
  <c r="V2473" i="12"/>
  <c r="EB1968" i="12"/>
  <c r="GJ958" i="12"/>
  <c r="EL2473" i="12"/>
  <c r="CD2473" i="12"/>
  <c r="V958" i="12"/>
  <c r="FZ1463" i="12"/>
  <c r="DR958" i="12"/>
  <c r="V453" i="12"/>
  <c r="FP2473" i="12"/>
  <c r="FF1968" i="12"/>
  <c r="AP2473" i="12"/>
  <c r="AZ958" i="12"/>
  <c r="DR453" i="12"/>
  <c r="AF453" i="12"/>
  <c r="DH453" i="12"/>
  <c r="B1968" i="12"/>
  <c r="FP1968" i="12"/>
  <c r="BJ1968" i="12"/>
  <c r="FF2473" i="12"/>
  <c r="CX2473" i="12"/>
  <c r="EL1463" i="12"/>
  <c r="EB1463" i="12"/>
  <c r="FZ453" i="12"/>
  <c r="AP1968" i="12"/>
  <c r="EV2473" i="12"/>
  <c r="AZ2473" i="12"/>
  <c r="EV453" i="12"/>
  <c r="AF2473" i="12"/>
  <c r="BJ1463" i="12"/>
  <c r="BT1968" i="12"/>
  <c r="BJ958" i="12"/>
  <c r="CN453" i="12"/>
  <c r="EB958" i="12"/>
  <c r="EL453" i="12"/>
  <c r="AF958" i="12"/>
  <c r="EV958" i="12"/>
  <c r="FP1463" i="12"/>
  <c r="DH1968" i="12"/>
  <c r="L1968" i="12"/>
  <c r="FF1463" i="12"/>
  <c r="FZ2473" i="12"/>
  <c r="BT1463" i="12"/>
  <c r="L1463" i="12"/>
  <c r="CX958" i="12"/>
  <c r="GJ2473" i="12"/>
  <c r="CN2473" i="12"/>
  <c r="FF453" i="12"/>
  <c r="BJ453" i="12"/>
  <c r="BT958" i="12"/>
  <c r="B1463" i="12"/>
  <c r="AP453" i="12"/>
  <c r="DH2473" i="12"/>
  <c r="AZ453" i="12"/>
  <c r="CX1463" i="12"/>
  <c r="FP453" i="12"/>
  <c r="BT453" i="12"/>
  <c r="EL958" i="12"/>
  <c r="DH1463" i="12"/>
  <c r="CN1463" i="12"/>
  <c r="BT2473" i="12"/>
  <c r="FF958" i="12"/>
  <c r="CX453" i="12"/>
  <c r="CD958" i="12"/>
  <c r="L2473" i="12"/>
  <c r="L453" i="12"/>
  <c r="DH958" i="12"/>
  <c r="GJ1463" i="12"/>
  <c r="EV1968" i="12"/>
  <c r="GJ453" i="12"/>
  <c r="AF1968" i="12"/>
  <c r="DR1463" i="12"/>
  <c r="CD1463" i="12"/>
  <c r="AZ1968" i="12"/>
  <c r="AZ1463" i="12"/>
  <c r="V1968" i="12"/>
  <c r="BI2473" i="12"/>
  <c r="FO958" i="12"/>
  <c r="FE1463" i="12"/>
  <c r="U2473" i="12"/>
  <c r="DQ2473" i="12"/>
  <c r="AE1968" i="12"/>
  <c r="EK453" i="12"/>
  <c r="FE453" i="12"/>
  <c r="GI1968" i="12"/>
  <c r="CW2473" i="12"/>
  <c r="AO1463" i="12"/>
  <c r="CC1463" i="12"/>
  <c r="FO1968" i="12"/>
  <c r="CM958" i="12"/>
  <c r="A2473" i="12"/>
  <c r="AO958" i="12"/>
  <c r="EU453" i="12"/>
  <c r="CW1968" i="12"/>
  <c r="FE1968" i="12"/>
  <c r="U958" i="12"/>
  <c r="EA1968" i="12"/>
  <c r="DG1968" i="12"/>
  <c r="EU1463" i="12"/>
  <c r="A1968" i="12"/>
  <c r="GI2473" i="12"/>
  <c r="EK1968" i="12"/>
  <c r="CW1463" i="12"/>
  <c r="BI1463" i="12"/>
  <c r="AO453" i="12"/>
  <c r="AO1968" i="12"/>
  <c r="BS958" i="12"/>
  <c r="CM1968" i="12"/>
  <c r="EA2473" i="12"/>
  <c r="CC958" i="12"/>
  <c r="CW958" i="12"/>
  <c r="AY958" i="12"/>
  <c r="DG453" i="12"/>
  <c r="DQ1968" i="12"/>
  <c r="CC453" i="12"/>
  <c r="CM2473" i="12"/>
  <c r="EU958" i="12"/>
  <c r="A452" i="12"/>
  <c r="EA453" i="12"/>
  <c r="U1968" i="12"/>
  <c r="DQ1463" i="12"/>
  <c r="K958" i="12"/>
  <c r="AE1463" i="12"/>
  <c r="DQ958" i="12"/>
  <c r="CC2473" i="12"/>
  <c r="GI958" i="12"/>
  <c r="DG2473" i="12"/>
  <c r="DQ453" i="12"/>
  <c r="AE958" i="12"/>
  <c r="K453" i="12"/>
  <c r="EU1968" i="12"/>
  <c r="DG1463" i="12"/>
  <c r="CM453" i="12"/>
  <c r="EA1463" i="12"/>
  <c r="FY453" i="12"/>
  <c r="FE958" i="12"/>
  <c r="BS1968" i="12"/>
  <c r="A958" i="12"/>
  <c r="AO2473" i="12"/>
  <c r="K1463" i="12"/>
  <c r="BS2473" i="12"/>
  <c r="BI453" i="12"/>
  <c r="GI453" i="12"/>
  <c r="EA958" i="12"/>
  <c r="FO1463" i="12"/>
  <c r="GI1463" i="12"/>
  <c r="EK2473" i="12"/>
  <c r="K1968" i="12"/>
  <c r="CC1968" i="12"/>
  <c r="AY2473" i="12"/>
  <c r="A1463" i="12"/>
  <c r="FY958" i="12"/>
  <c r="FO453" i="12"/>
  <c r="U1463" i="12"/>
  <c r="AY1968" i="12"/>
  <c r="FY1463" i="12"/>
  <c r="BI1968" i="12"/>
  <c r="BS1463" i="12"/>
  <c r="CM1463" i="12"/>
  <c r="FO2473" i="12"/>
  <c r="EK1463" i="12"/>
  <c r="AY453" i="12"/>
  <c r="U453" i="12"/>
  <c r="AE453" i="12"/>
  <c r="BI958" i="12"/>
  <c r="FE2473" i="12"/>
  <c r="AY1463" i="12"/>
  <c r="AE2473" i="12"/>
  <c r="EU2473" i="12"/>
  <c r="FY2473" i="12"/>
  <c r="FY1968" i="12"/>
  <c r="K2473" i="12"/>
  <c r="BS453" i="12"/>
  <c r="CW453" i="12"/>
  <c r="DG958" i="12"/>
  <c r="EK958" i="12"/>
  <c r="DH959" i="12" l="1"/>
  <c r="B1464" i="12"/>
  <c r="DH1969" i="12"/>
  <c r="EB1464" i="12"/>
  <c r="FF1969" i="12"/>
  <c r="GJ1969" i="12"/>
  <c r="B2474" i="12"/>
  <c r="V1969" i="12"/>
  <c r="DR1464" i="12"/>
  <c r="GJ1464" i="12"/>
  <c r="CD959" i="12"/>
  <c r="CN1464" i="12"/>
  <c r="FP454" i="12"/>
  <c r="AP454" i="12"/>
  <c r="FF454" i="12"/>
  <c r="L1464" i="12"/>
  <c r="L1969" i="12"/>
  <c r="AF959" i="12"/>
  <c r="BJ959" i="12"/>
  <c r="EV454" i="12"/>
  <c r="FZ454" i="12"/>
  <c r="FF2474" i="12"/>
  <c r="DH454" i="12"/>
  <c r="AP2474" i="12"/>
  <c r="DR959" i="12"/>
  <c r="EL2474" i="12"/>
  <c r="EV1464" i="12"/>
  <c r="CN959" i="12"/>
  <c r="FP959" i="12"/>
  <c r="B453" i="12"/>
  <c r="V1464" i="12"/>
  <c r="CD454" i="12"/>
  <c r="AF1969" i="12"/>
  <c r="CX1464" i="12"/>
  <c r="BT1464" i="12"/>
  <c r="BT1969" i="12"/>
  <c r="AF454" i="12"/>
  <c r="DR1969" i="12"/>
  <c r="CN1969" i="12"/>
  <c r="AZ1969" i="12"/>
  <c r="GJ454" i="12"/>
  <c r="L454" i="12"/>
  <c r="FF959" i="12"/>
  <c r="EL959" i="12"/>
  <c r="AZ454" i="12"/>
  <c r="BT959" i="12"/>
  <c r="GJ2474" i="12"/>
  <c r="FZ2474" i="12"/>
  <c r="FP1464" i="12"/>
  <c r="EB959" i="12"/>
  <c r="BJ1464" i="12"/>
  <c r="EV2474" i="12"/>
  <c r="EL1464" i="12"/>
  <c r="FP1969" i="12"/>
  <c r="DR454" i="12"/>
  <c r="FP2474" i="12"/>
  <c r="V959" i="12"/>
  <c r="EB1969" i="12"/>
  <c r="EB454" i="12"/>
  <c r="AP1464" i="12"/>
  <c r="B959" i="12"/>
  <c r="CD1969" i="12"/>
  <c r="EB2474" i="12"/>
  <c r="L959" i="12"/>
  <c r="AZ1464" i="12"/>
  <c r="CX454" i="12"/>
  <c r="DH1464" i="12"/>
  <c r="CN2474" i="12"/>
  <c r="EL454" i="12"/>
  <c r="AZ2474" i="12"/>
  <c r="BJ1969" i="12"/>
  <c r="FZ1464" i="12"/>
  <c r="GJ959" i="12"/>
  <c r="BJ2474" i="12"/>
  <c r="AF1464" i="12"/>
  <c r="CD1464" i="12"/>
  <c r="EV1969" i="12"/>
  <c r="L2474" i="12"/>
  <c r="BT2474" i="12"/>
  <c r="BT454" i="12"/>
  <c r="DH2474" i="12"/>
  <c r="BJ454" i="12"/>
  <c r="CX959" i="12"/>
  <c r="FF1464" i="12"/>
  <c r="EV959" i="12"/>
  <c r="CN454" i="12"/>
  <c r="AF2474" i="12"/>
  <c r="AP1969" i="12"/>
  <c r="CX2474" i="12"/>
  <c r="B1969" i="12"/>
  <c r="AZ959" i="12"/>
  <c r="V454" i="12"/>
  <c r="CD2474" i="12"/>
  <c r="V2474" i="12"/>
  <c r="FZ1969" i="12"/>
  <c r="DR2474" i="12"/>
  <c r="AP959" i="12"/>
  <c r="EL1969" i="12"/>
  <c r="FZ959" i="12"/>
  <c r="CX1969" i="12"/>
  <c r="FO1969" i="12"/>
  <c r="AE454" i="12"/>
  <c r="CM959" i="12"/>
  <c r="FO959" i="12"/>
  <c r="AO1464" i="12"/>
  <c r="FY454" i="12"/>
  <c r="DQ1464" i="12"/>
  <c r="FY1969" i="12"/>
  <c r="EU2474" i="12"/>
  <c r="AO2474" i="12"/>
  <c r="A1969" i="12"/>
  <c r="EK454" i="12"/>
  <c r="BI1969" i="12"/>
  <c r="FO2474" i="12"/>
  <c r="EK1464" i="12"/>
  <c r="CC1464" i="12"/>
  <c r="FE1464" i="12"/>
  <c r="CW454" i="12"/>
  <c r="EK2474" i="12"/>
  <c r="EA959" i="12"/>
  <c r="K1969" i="12"/>
  <c r="AY454" i="12"/>
  <c r="FY1464" i="12"/>
  <c r="CC1969" i="12"/>
  <c r="CM1464" i="12"/>
  <c r="GI959" i="12"/>
  <c r="U454" i="12"/>
  <c r="U2474" i="12"/>
  <c r="AY2474" i="12"/>
  <c r="DG1969" i="12"/>
  <c r="EK959" i="12"/>
  <c r="DG454" i="12"/>
  <c r="GI454" i="12"/>
  <c r="GI2474" i="12"/>
  <c r="K2474" i="12"/>
  <c r="DG1464" i="12"/>
  <c r="CC959" i="12"/>
  <c r="EA1464" i="12"/>
  <c r="FY2474" i="12"/>
  <c r="BS1969" i="12"/>
  <c r="DQ1969" i="12"/>
  <c r="GI1969" i="12"/>
  <c r="K1464" i="12"/>
  <c r="CW959" i="12"/>
  <c r="CW1464" i="12"/>
  <c r="AE1464" i="12"/>
  <c r="BS454" i="12"/>
  <c r="AO454" i="12"/>
  <c r="DQ454" i="12"/>
  <c r="CW1969" i="12"/>
  <c r="K959" i="12"/>
  <c r="EA2474" i="12"/>
  <c r="CC2474" i="12"/>
  <c r="DG959" i="12"/>
  <c r="FE959" i="12"/>
  <c r="BI2474" i="12"/>
  <c r="EU454" i="12"/>
  <c r="DG2474" i="12"/>
  <c r="EU1464" i="12"/>
  <c r="EU959" i="12"/>
  <c r="EU1969" i="12"/>
  <c r="K454" i="12"/>
  <c r="AY959" i="12"/>
  <c r="BI454" i="12"/>
  <c r="CM2474" i="12"/>
  <c r="AO959" i="12"/>
  <c r="FE2474" i="12"/>
  <c r="EA1969" i="12"/>
  <c r="BS959" i="12"/>
  <c r="FY959" i="12"/>
  <c r="BS1464" i="12"/>
  <c r="A2474" i="12"/>
  <c r="CW2474" i="12"/>
  <c r="DQ959" i="12"/>
  <c r="AY1464" i="12"/>
  <c r="BS2474" i="12"/>
  <c r="A453" i="12"/>
  <c r="AO1969" i="12"/>
  <c r="AE959" i="12"/>
  <c r="FO1464" i="12"/>
  <c r="CM1969" i="12"/>
  <c r="BI959" i="12"/>
  <c r="FE454" i="12"/>
  <c r="U959" i="12"/>
  <c r="U1969" i="12"/>
  <c r="EA454" i="12"/>
  <c r="EK1969" i="12"/>
  <c r="GI1464" i="12"/>
  <c r="A1464" i="12"/>
  <c r="CM454" i="12"/>
  <c r="DQ2474" i="12"/>
  <c r="AY1969" i="12"/>
  <c r="CC454" i="12"/>
  <c r="A959" i="12"/>
  <c r="BI1464" i="12"/>
  <c r="AE1969" i="12"/>
  <c r="AE2474" i="12"/>
  <c r="FO454" i="12"/>
  <c r="FE1969" i="12"/>
  <c r="U1464" i="12"/>
  <c r="AZ960" i="12" l="1"/>
  <c r="AF1465" i="12"/>
  <c r="EB2475" i="12"/>
  <c r="GJ2475" i="12"/>
  <c r="BT1465" i="12"/>
  <c r="EV1465" i="12"/>
  <c r="CD960" i="12"/>
  <c r="CX1970" i="12"/>
  <c r="DR2475" i="12"/>
  <c r="V455" i="12"/>
  <c r="AP1970" i="12"/>
  <c r="FF1465" i="12"/>
  <c r="BT455" i="12"/>
  <c r="CD1465" i="12"/>
  <c r="FZ1465" i="12"/>
  <c r="CN2475" i="12"/>
  <c r="L960" i="12"/>
  <c r="AP1465" i="12"/>
  <c r="FP2475" i="12"/>
  <c r="EV2475" i="12"/>
  <c r="FZ2475" i="12"/>
  <c r="EL960" i="12"/>
  <c r="AZ1970" i="12"/>
  <c r="BT1970" i="12"/>
  <c r="CD455" i="12"/>
  <c r="CN960" i="12"/>
  <c r="AP2475" i="12"/>
  <c r="EV455" i="12"/>
  <c r="L1465" i="12"/>
  <c r="CN1465" i="12"/>
  <c r="V1970" i="12"/>
  <c r="EB1465" i="12"/>
  <c r="FZ960" i="12"/>
  <c r="CX960" i="12"/>
  <c r="DH1465" i="12"/>
  <c r="DR455" i="12"/>
  <c r="CN1970" i="12"/>
  <c r="BJ960" i="12"/>
  <c r="B2475" i="12"/>
  <c r="EL1970" i="12"/>
  <c r="V2475" i="12"/>
  <c r="B1970" i="12"/>
  <c r="CN455" i="12"/>
  <c r="BJ455" i="12"/>
  <c r="L2475" i="12"/>
  <c r="BJ2475" i="12"/>
  <c r="AZ2475" i="12"/>
  <c r="CX455" i="12"/>
  <c r="CD1970" i="12"/>
  <c r="EB1970" i="12"/>
  <c r="FP1970" i="12"/>
  <c r="EB960" i="12"/>
  <c r="BT960" i="12"/>
  <c r="L455" i="12"/>
  <c r="DR1970" i="12"/>
  <c r="CX1465" i="12"/>
  <c r="B454" i="12"/>
  <c r="EL2475" i="12"/>
  <c r="FF2475" i="12"/>
  <c r="AF960" i="12"/>
  <c r="AP455" i="12"/>
  <c r="GJ1465" i="12"/>
  <c r="GJ1970" i="12"/>
  <c r="B1465" i="12"/>
  <c r="FZ1970" i="12"/>
  <c r="AF2475" i="12"/>
  <c r="BT2475" i="12"/>
  <c r="BJ1970" i="12"/>
  <c r="EB455" i="12"/>
  <c r="BJ1465" i="12"/>
  <c r="FF960" i="12"/>
  <c r="V1465" i="12"/>
  <c r="DH455" i="12"/>
  <c r="FF455" i="12"/>
  <c r="DH1970" i="12"/>
  <c r="AP960" i="12"/>
  <c r="CD2475" i="12"/>
  <c r="CX2475" i="12"/>
  <c r="EV960" i="12"/>
  <c r="DH2475" i="12"/>
  <c r="EV1970" i="12"/>
  <c r="GJ960" i="12"/>
  <c r="EL455" i="12"/>
  <c r="AZ1465" i="12"/>
  <c r="B960" i="12"/>
  <c r="V960" i="12"/>
  <c r="EL1465" i="12"/>
  <c r="FP1465" i="12"/>
  <c r="AZ455" i="12"/>
  <c r="GJ455" i="12"/>
  <c r="AF455" i="12"/>
  <c r="AF1970" i="12"/>
  <c r="FP960" i="12"/>
  <c r="DR960" i="12"/>
  <c r="FZ455" i="12"/>
  <c r="L1970" i="12"/>
  <c r="FP455" i="12"/>
  <c r="DR1465" i="12"/>
  <c r="FF1970" i="12"/>
  <c r="DH960" i="12"/>
  <c r="AO455" i="12"/>
  <c r="EU960" i="12"/>
  <c r="K1970" i="12"/>
  <c r="AY960" i="12"/>
  <c r="DG2475" i="12"/>
  <c r="A454" i="12"/>
  <c r="A1970" i="12"/>
  <c r="GI2475" i="12"/>
  <c r="FE1970" i="12"/>
  <c r="CW455" i="12"/>
  <c r="GI1970" i="12"/>
  <c r="DQ960" i="12"/>
  <c r="FO960" i="12"/>
  <c r="EK2475" i="12"/>
  <c r="EK960" i="12"/>
  <c r="FE2475" i="12"/>
  <c r="EA1465" i="12"/>
  <c r="AY2475" i="12"/>
  <c r="CC1465" i="12"/>
  <c r="FE1465" i="12"/>
  <c r="K960" i="12"/>
  <c r="BI960" i="12"/>
  <c r="DG960" i="12"/>
  <c r="CM455" i="12"/>
  <c r="FY455" i="12"/>
  <c r="A960" i="12"/>
  <c r="CC455" i="12"/>
  <c r="K2475" i="12"/>
  <c r="AO960" i="12"/>
  <c r="BI1465" i="12"/>
  <c r="AE960" i="12"/>
  <c r="DQ455" i="12"/>
  <c r="EU1970" i="12"/>
  <c r="U960" i="12"/>
  <c r="K1465" i="12"/>
  <c r="DG1465" i="12"/>
  <c r="BS1970" i="12"/>
  <c r="CM960" i="12"/>
  <c r="FY960" i="12"/>
  <c r="DG1970" i="12"/>
  <c r="CC1970" i="12"/>
  <c r="BI455" i="12"/>
  <c r="CW1970" i="12"/>
  <c r="FO1970" i="12"/>
  <c r="GI1465" i="12"/>
  <c r="CM2475" i="12"/>
  <c r="U2475" i="12"/>
  <c r="GI960" i="12"/>
  <c r="AE1465" i="12"/>
  <c r="CC960" i="12"/>
  <c r="AE1970" i="12"/>
  <c r="EU455" i="12"/>
  <c r="AE455" i="12"/>
  <c r="AY1970" i="12"/>
  <c r="DQ1465" i="12"/>
  <c r="BS2475" i="12"/>
  <c r="CC2475" i="12"/>
  <c r="BS960" i="12"/>
  <c r="AY1465" i="12"/>
  <c r="EA2475" i="12"/>
  <c r="FE960" i="12"/>
  <c r="EK455" i="12"/>
  <c r="EU2475" i="12"/>
  <c r="A1465" i="12"/>
  <c r="CW960" i="12"/>
  <c r="AO1465" i="12"/>
  <c r="CW2475" i="12"/>
  <c r="AO2475" i="12"/>
  <c r="DQ1970" i="12"/>
  <c r="FY1465" i="12"/>
  <c r="GI455" i="12"/>
  <c r="AY455" i="12"/>
  <c r="FO2475" i="12"/>
  <c r="CM1465" i="12"/>
  <c r="FY2475" i="12"/>
  <c r="DG455" i="12"/>
  <c r="CM1970" i="12"/>
  <c r="FO1465" i="12"/>
  <c r="FE455" i="12"/>
  <c r="EA1970" i="12"/>
  <c r="U455" i="12"/>
  <c r="U1465" i="12"/>
  <c r="K455" i="12"/>
  <c r="EA455" i="12"/>
  <c r="U1970" i="12"/>
  <c r="BI1970" i="12"/>
  <c r="AO1970" i="12"/>
  <c r="BS1465" i="12"/>
  <c r="FO455" i="12"/>
  <c r="BS455" i="12"/>
  <c r="EU1465" i="12"/>
  <c r="AE2475" i="12"/>
  <c r="EK1465" i="12"/>
  <c r="EA960" i="12"/>
  <c r="DQ2475" i="12"/>
  <c r="BI2475" i="12"/>
  <c r="CW1465" i="12"/>
  <c r="A2475" i="12"/>
  <c r="EK1970" i="12"/>
  <c r="FY1970" i="12"/>
  <c r="EL1466" i="12" l="1"/>
  <c r="FF961" i="12"/>
  <c r="FF2476" i="12"/>
  <c r="CN456" i="12"/>
  <c r="AZ1971" i="12"/>
  <c r="CD961" i="12"/>
  <c r="DH961" i="12"/>
  <c r="L1971" i="12"/>
  <c r="AF1971" i="12"/>
  <c r="FP1466" i="12"/>
  <c r="AZ1466" i="12"/>
  <c r="DH2476" i="12"/>
  <c r="AP961" i="12"/>
  <c r="V1466" i="12"/>
  <c r="BJ1971" i="12"/>
  <c r="B1466" i="12"/>
  <c r="AF961" i="12"/>
  <c r="CX1466" i="12"/>
  <c r="EB961" i="12"/>
  <c r="CX456" i="12"/>
  <c r="BJ456" i="12"/>
  <c r="EL1971" i="12"/>
  <c r="DR456" i="12"/>
  <c r="EB1466" i="12"/>
  <c r="EV456" i="12"/>
  <c r="BT1971" i="12"/>
  <c r="EV2476" i="12"/>
  <c r="CN2476" i="12"/>
  <c r="FF1466" i="12"/>
  <c r="CX1971" i="12"/>
  <c r="GJ2476" i="12"/>
  <c r="FF1971" i="12"/>
  <c r="AF456" i="12"/>
  <c r="DH1971" i="12"/>
  <c r="DR1971" i="12"/>
  <c r="B2476" i="12"/>
  <c r="AP2476" i="12"/>
  <c r="AP1971" i="12"/>
  <c r="DR1466" i="12"/>
  <c r="DR961" i="12"/>
  <c r="GJ456" i="12"/>
  <c r="V961" i="12"/>
  <c r="GJ961" i="12"/>
  <c r="CX2476" i="12"/>
  <c r="FF456" i="12"/>
  <c r="BJ1466" i="12"/>
  <c r="AF2476" i="12"/>
  <c r="GJ1466" i="12"/>
  <c r="EL2476" i="12"/>
  <c r="L456" i="12"/>
  <c r="EB1971" i="12"/>
  <c r="BJ2476" i="12"/>
  <c r="B1971" i="12"/>
  <c r="BJ961" i="12"/>
  <c r="CX961" i="12"/>
  <c r="CN1466" i="12"/>
  <c r="CN961" i="12"/>
  <c r="EL961" i="12"/>
  <c r="AP1466" i="12"/>
  <c r="CD1466" i="12"/>
  <c r="V456" i="12"/>
  <c r="EV1466" i="12"/>
  <c r="AF1466" i="12"/>
  <c r="FZ456" i="12"/>
  <c r="EL456" i="12"/>
  <c r="EV961" i="12"/>
  <c r="BT2476" i="12"/>
  <c r="GJ1971" i="12"/>
  <c r="FP1971" i="12"/>
  <c r="AZ2476" i="12"/>
  <c r="DH1466" i="12"/>
  <c r="V1971" i="12"/>
  <c r="FP2476" i="12"/>
  <c r="FZ1466" i="12"/>
  <c r="EB2476" i="12"/>
  <c r="FP456" i="12"/>
  <c r="FP961" i="12"/>
  <c r="AZ456" i="12"/>
  <c r="B961" i="12"/>
  <c r="EV1971" i="12"/>
  <c r="CD2476" i="12"/>
  <c r="DH456" i="12"/>
  <c r="EB456" i="12"/>
  <c r="FZ1971" i="12"/>
  <c r="AP456" i="12"/>
  <c r="B455" i="12"/>
  <c r="BT961" i="12"/>
  <c r="CD1971" i="12"/>
  <c r="L2476" i="12"/>
  <c r="V2476" i="12"/>
  <c r="CN1971" i="12"/>
  <c r="FZ961" i="12"/>
  <c r="L1466" i="12"/>
  <c r="CD456" i="12"/>
  <c r="FZ2476" i="12"/>
  <c r="L961" i="12"/>
  <c r="BT456" i="12"/>
  <c r="DR2476" i="12"/>
  <c r="BT1466" i="12"/>
  <c r="AZ961" i="12"/>
  <c r="BS1971" i="12"/>
  <c r="EA456" i="12"/>
  <c r="CW1466" i="12"/>
  <c r="EK2476" i="12"/>
  <c r="A1466" i="12"/>
  <c r="FO1971" i="12"/>
  <c r="GI2476" i="12"/>
  <c r="AO1971" i="12"/>
  <c r="EK1971" i="12"/>
  <c r="U1466" i="12"/>
  <c r="DQ961" i="12"/>
  <c r="CM1971" i="12"/>
  <c r="FY961" i="12"/>
  <c r="FE2476" i="12"/>
  <c r="U1971" i="12"/>
  <c r="FE1466" i="12"/>
  <c r="AO456" i="12"/>
  <c r="U2476" i="12"/>
  <c r="EA1466" i="12"/>
  <c r="GI1466" i="12"/>
  <c r="BI1971" i="12"/>
  <c r="AY2476" i="12"/>
  <c r="DG2476" i="12"/>
  <c r="FO1466" i="12"/>
  <c r="CM2476" i="12"/>
  <c r="CC2476" i="12"/>
  <c r="EU1971" i="12"/>
  <c r="DG1466" i="12"/>
  <c r="FO2476" i="12"/>
  <c r="FY2476" i="12"/>
  <c r="CW456" i="12"/>
  <c r="AY456" i="12"/>
  <c r="AE1971" i="12"/>
  <c r="FE1971" i="12"/>
  <c r="DG961" i="12"/>
  <c r="AE961" i="12"/>
  <c r="FO456" i="12"/>
  <c r="BS456" i="12"/>
  <c r="BS1466" i="12"/>
  <c r="AE2476" i="12"/>
  <c r="EU961" i="12"/>
  <c r="AY961" i="12"/>
  <c r="CW2476" i="12"/>
  <c r="A455" i="12"/>
  <c r="FY1971" i="12"/>
  <c r="EU456" i="12"/>
  <c r="EA2476" i="12"/>
  <c r="BI456" i="12"/>
  <c r="DQ1971" i="12"/>
  <c r="BI2476" i="12"/>
  <c r="GI1971" i="12"/>
  <c r="CW961" i="12"/>
  <c r="AO2476" i="12"/>
  <c r="EU1466" i="12"/>
  <c r="CM1466" i="12"/>
  <c r="U456" i="12"/>
  <c r="AO1466" i="12"/>
  <c r="DG1971" i="12"/>
  <c r="FE961" i="12"/>
  <c r="K456" i="12"/>
  <c r="CC456" i="12"/>
  <c r="DQ1466" i="12"/>
  <c r="CW1971" i="12"/>
  <c r="BS961" i="12"/>
  <c r="AO961" i="12"/>
  <c r="CM961" i="12"/>
  <c r="BS2476" i="12"/>
  <c r="FE456" i="12"/>
  <c r="K961" i="12"/>
  <c r="CM456" i="12"/>
  <c r="AE456" i="12"/>
  <c r="DQ456" i="12"/>
  <c r="K2476" i="12"/>
  <c r="BI961" i="12"/>
  <c r="DQ2476" i="12"/>
  <c r="AE1466" i="12"/>
  <c r="FY1466" i="12"/>
  <c r="FO961" i="12"/>
  <c r="EK1466" i="12"/>
  <c r="K1971" i="12"/>
  <c r="A1971" i="12"/>
  <c r="AY1971" i="12"/>
  <c r="CC1466" i="12"/>
  <c r="K1466" i="12"/>
  <c r="EU2476" i="12"/>
  <c r="EK961" i="12"/>
  <c r="A2476" i="12"/>
  <c r="AY1466" i="12"/>
  <c r="GI456" i="12"/>
  <c r="FY456" i="12"/>
  <c r="A961" i="12"/>
  <c r="EA961" i="12"/>
  <c r="BI1466" i="12"/>
  <c r="EA1971" i="12"/>
  <c r="CC961" i="12"/>
  <c r="DG456" i="12"/>
  <c r="U961" i="12"/>
  <c r="EK456" i="12"/>
  <c r="GI961" i="12"/>
  <c r="CC1971" i="12"/>
  <c r="BT1467" i="12" l="1"/>
  <c r="B962" i="12"/>
  <c r="AF1467" i="12"/>
  <c r="EB1972" i="12"/>
  <c r="DR1972" i="12"/>
  <c r="DR457" i="12"/>
  <c r="AZ1467" i="12"/>
  <c r="AZ962" i="12"/>
  <c r="L962" i="12"/>
  <c r="FZ962" i="12"/>
  <c r="CD1972" i="12"/>
  <c r="FZ1972" i="12"/>
  <c r="EV1972" i="12"/>
  <c r="FP457" i="12"/>
  <c r="V1972" i="12"/>
  <c r="GJ1972" i="12"/>
  <c r="FZ457" i="12"/>
  <c r="CD1467" i="12"/>
  <c r="CN1467" i="12"/>
  <c r="BJ2477" i="12"/>
  <c r="GJ1467" i="12"/>
  <c r="CX2477" i="12"/>
  <c r="DR962" i="12"/>
  <c r="B2477" i="12"/>
  <c r="FF1972" i="12"/>
  <c r="CN2477" i="12"/>
  <c r="EB1467" i="12"/>
  <c r="CX457" i="12"/>
  <c r="B1467" i="12"/>
  <c r="DH2477" i="12"/>
  <c r="L1972" i="12"/>
  <c r="CN457" i="12"/>
  <c r="FZ2477" i="12"/>
  <c r="EB457" i="12"/>
  <c r="BT2477" i="12"/>
  <c r="CX962" i="12"/>
  <c r="DR1467" i="12"/>
  <c r="EV2477" i="12"/>
  <c r="DH962" i="12"/>
  <c r="DR2477" i="12"/>
  <c r="CD457" i="12"/>
  <c r="V2477" i="12"/>
  <c r="B456" i="12"/>
  <c r="DH457" i="12"/>
  <c r="AZ457" i="12"/>
  <c r="FZ1467" i="12"/>
  <c r="AZ2477" i="12"/>
  <c r="EV962" i="12"/>
  <c r="EV1467" i="12"/>
  <c r="EL962" i="12"/>
  <c r="BJ962" i="12"/>
  <c r="L457" i="12"/>
  <c r="BJ1467" i="12"/>
  <c r="V962" i="12"/>
  <c r="AP1972" i="12"/>
  <c r="DH1972" i="12"/>
  <c r="CX1972" i="12"/>
  <c r="BT1972" i="12"/>
  <c r="EL1972" i="12"/>
  <c r="CX1467" i="12"/>
  <c r="V1467" i="12"/>
  <c r="FP1467" i="12"/>
  <c r="CD962" i="12"/>
  <c r="FF962" i="12"/>
  <c r="CN1972" i="12"/>
  <c r="BT962" i="12"/>
  <c r="EB2477" i="12"/>
  <c r="DH1467" i="12"/>
  <c r="AP1467" i="12"/>
  <c r="AF2477" i="12"/>
  <c r="GJ962" i="12"/>
  <c r="GJ2477" i="12"/>
  <c r="EB962" i="12"/>
  <c r="BJ1972" i="12"/>
  <c r="FF2477" i="12"/>
  <c r="BT457" i="12"/>
  <c r="L1467" i="12"/>
  <c r="L2477" i="12"/>
  <c r="AP457" i="12"/>
  <c r="CD2477" i="12"/>
  <c r="FP962" i="12"/>
  <c r="FP2477" i="12"/>
  <c r="FP1972" i="12"/>
  <c r="EL457" i="12"/>
  <c r="V457" i="12"/>
  <c r="CN962" i="12"/>
  <c r="B1972" i="12"/>
  <c r="EL2477" i="12"/>
  <c r="FF457" i="12"/>
  <c r="GJ457" i="12"/>
  <c r="AP2477" i="12"/>
  <c r="AF457" i="12"/>
  <c r="FF1467" i="12"/>
  <c r="EV457" i="12"/>
  <c r="BJ457" i="12"/>
  <c r="AF962" i="12"/>
  <c r="AP962" i="12"/>
  <c r="AF1972" i="12"/>
  <c r="AZ1972" i="12"/>
  <c r="EL1467" i="12"/>
  <c r="AE1972" i="12"/>
  <c r="GI457" i="12"/>
  <c r="DQ1467" i="12"/>
  <c r="FY962" i="12"/>
  <c r="DG1467" i="12"/>
  <c r="CW1972" i="12"/>
  <c r="AO1467" i="12"/>
  <c r="BS1467" i="12"/>
  <c r="A456" i="12"/>
  <c r="CM1972" i="12"/>
  <c r="CM2477" i="12"/>
  <c r="K457" i="12"/>
  <c r="FE1972" i="12"/>
  <c r="CC2477" i="12"/>
  <c r="CC962" i="12"/>
  <c r="K1972" i="12"/>
  <c r="FO1972" i="12"/>
  <c r="U1972" i="12"/>
  <c r="CW962" i="12"/>
  <c r="A2477" i="12"/>
  <c r="AO457" i="12"/>
  <c r="BI1467" i="12"/>
  <c r="A1972" i="12"/>
  <c r="CW457" i="12"/>
  <c r="K962" i="12"/>
  <c r="FY457" i="12"/>
  <c r="EA962" i="12"/>
  <c r="EA2477" i="12"/>
  <c r="CW1467" i="12"/>
  <c r="DQ962" i="12"/>
  <c r="BS2477" i="12"/>
  <c r="FO1467" i="12"/>
  <c r="DQ457" i="12"/>
  <c r="EA1467" i="12"/>
  <c r="EA457" i="12"/>
  <c r="A1467" i="12"/>
  <c r="BS962" i="12"/>
  <c r="DG962" i="12"/>
  <c r="EK457" i="12"/>
  <c r="BI457" i="12"/>
  <c r="AY962" i="12"/>
  <c r="AO1972" i="12"/>
  <c r="AY1972" i="12"/>
  <c r="BI2477" i="12"/>
  <c r="EU1972" i="12"/>
  <c r="U1467" i="12"/>
  <c r="A962" i="12"/>
  <c r="EK2477" i="12"/>
  <c r="FE962" i="12"/>
  <c r="AY457" i="12"/>
  <c r="FE1467" i="12"/>
  <c r="BS1972" i="12"/>
  <c r="FO962" i="12"/>
  <c r="FO2477" i="12"/>
  <c r="GI2477" i="12"/>
  <c r="AE1467" i="12"/>
  <c r="AO962" i="12"/>
  <c r="GI1972" i="12"/>
  <c r="EU962" i="12"/>
  <c r="EK1467" i="12"/>
  <c r="EU457" i="12"/>
  <c r="CC1972" i="12"/>
  <c r="EK962" i="12"/>
  <c r="FO457" i="12"/>
  <c r="U2477" i="12"/>
  <c r="CM457" i="12"/>
  <c r="U457" i="12"/>
  <c r="GI962" i="12"/>
  <c r="AE962" i="12"/>
  <c r="DQ1972" i="12"/>
  <c r="DG457" i="12"/>
  <c r="BS457" i="12"/>
  <c r="EU1467" i="12"/>
  <c r="CC1467" i="12"/>
  <c r="DG1972" i="12"/>
  <c r="AY1467" i="12"/>
  <c r="AO2477" i="12"/>
  <c r="EK1972" i="12"/>
  <c r="CM962" i="12"/>
  <c r="EA1972" i="12"/>
  <c r="AE457" i="12"/>
  <c r="U962" i="12"/>
  <c r="AY2477" i="12"/>
  <c r="BI1972" i="12"/>
  <c r="AE2477" i="12"/>
  <c r="DG2477" i="12"/>
  <c r="EU2477" i="12"/>
  <c r="DQ2477" i="12"/>
  <c r="CM1467" i="12"/>
  <c r="K1467" i="12"/>
  <c r="CW2477" i="12"/>
  <c r="FY2477" i="12"/>
  <c r="FY1972" i="12"/>
  <c r="FE2477" i="12"/>
  <c r="GI1467" i="12"/>
  <c r="FY1467" i="12"/>
  <c r="BI962" i="12"/>
  <c r="FE457" i="12"/>
  <c r="CC457" i="12"/>
  <c r="K2477" i="12"/>
  <c r="B1973" i="12" l="1"/>
  <c r="GJ963" i="12"/>
  <c r="EL1973" i="12"/>
  <c r="AZ2478" i="12"/>
  <c r="L1973" i="12"/>
  <c r="V1973" i="12"/>
  <c r="CD1973" i="12"/>
  <c r="EL1468" i="12"/>
  <c r="AF963" i="12"/>
  <c r="AF458" i="12"/>
  <c r="EL2478" i="12"/>
  <c r="EL458" i="12"/>
  <c r="CD2478" i="12"/>
  <c r="BT458" i="12"/>
  <c r="GJ2478" i="12"/>
  <c r="DH1468" i="12"/>
  <c r="FF963" i="12"/>
  <c r="CX1468" i="12"/>
  <c r="DH1973" i="12"/>
  <c r="L458" i="12"/>
  <c r="EV963" i="12"/>
  <c r="DH458" i="12"/>
  <c r="DR2478" i="12"/>
  <c r="CX963" i="12"/>
  <c r="CN458" i="12"/>
  <c r="CX458" i="12"/>
  <c r="B2478" i="12"/>
  <c r="BJ2478" i="12"/>
  <c r="GJ1973" i="12"/>
  <c r="FZ1973" i="12"/>
  <c r="AZ963" i="12"/>
  <c r="EB1973" i="12"/>
  <c r="AZ1973" i="12"/>
  <c r="AP2478" i="12"/>
  <c r="FF2478" i="12"/>
  <c r="CD963" i="12"/>
  <c r="B457" i="12"/>
  <c r="BT2478" i="12"/>
  <c r="CN1468" i="12"/>
  <c r="AF1468" i="12"/>
  <c r="AF1973" i="12"/>
  <c r="EV458" i="12"/>
  <c r="GJ458" i="12"/>
  <c r="CN963" i="12"/>
  <c r="FP2478" i="12"/>
  <c r="L2478" i="12"/>
  <c r="BJ1973" i="12"/>
  <c r="AF2478" i="12"/>
  <c r="BT963" i="12"/>
  <c r="FP1468" i="12"/>
  <c r="BT1973" i="12"/>
  <c r="V963" i="12"/>
  <c r="EL963" i="12"/>
  <c r="FZ1468" i="12"/>
  <c r="V2478" i="12"/>
  <c r="EV2478" i="12"/>
  <c r="EB458" i="12"/>
  <c r="DH2478" i="12"/>
  <c r="CN2478" i="12"/>
  <c r="CX2478" i="12"/>
  <c r="CD1468" i="12"/>
  <c r="FP458" i="12"/>
  <c r="FZ963" i="12"/>
  <c r="DR458" i="12"/>
  <c r="B963" i="12"/>
  <c r="BJ458" i="12"/>
  <c r="FP1973" i="12"/>
  <c r="AP458" i="12"/>
  <c r="EB2478" i="12"/>
  <c r="AP1973" i="12"/>
  <c r="BJ963" i="12"/>
  <c r="DH963" i="12"/>
  <c r="EB1468" i="12"/>
  <c r="DR963" i="12"/>
  <c r="AZ1468" i="12"/>
  <c r="AP963" i="12"/>
  <c r="FF1468" i="12"/>
  <c r="FF458" i="12"/>
  <c r="V458" i="12"/>
  <c r="FP963" i="12"/>
  <c r="L1468" i="12"/>
  <c r="EB963" i="12"/>
  <c r="AP1468" i="12"/>
  <c r="CN1973" i="12"/>
  <c r="V1468" i="12"/>
  <c r="CX1973" i="12"/>
  <c r="BJ1468" i="12"/>
  <c r="EV1468" i="12"/>
  <c r="AZ458" i="12"/>
  <c r="CD458" i="12"/>
  <c r="DR1468" i="12"/>
  <c r="FZ2478" i="12"/>
  <c r="B1468" i="12"/>
  <c r="FF1973" i="12"/>
  <c r="GJ1468" i="12"/>
  <c r="FZ458" i="12"/>
  <c r="EV1973" i="12"/>
  <c r="L963" i="12"/>
  <c r="DR1973" i="12"/>
  <c r="BT1468" i="12"/>
  <c r="FY1468" i="12"/>
  <c r="FY2478" i="12"/>
  <c r="EA963" i="12"/>
  <c r="EU1973" i="12"/>
  <c r="A1468" i="12"/>
  <c r="BS458" i="12"/>
  <c r="CC2478" i="12"/>
  <c r="EK963" i="12"/>
  <c r="AY2478" i="12"/>
  <c r="CM1973" i="12"/>
  <c r="DQ458" i="12"/>
  <c r="K2478" i="12"/>
  <c r="AY1973" i="12"/>
  <c r="AO1468" i="12"/>
  <c r="EU458" i="12"/>
  <c r="A457" i="12"/>
  <c r="AE1973" i="12"/>
  <c r="DG963" i="12"/>
  <c r="AY458" i="12"/>
  <c r="A963" i="12"/>
  <c r="EA2478" i="12"/>
  <c r="DQ1468" i="12"/>
  <c r="K1973" i="12"/>
  <c r="GI1468" i="12"/>
  <c r="CM2478" i="12"/>
  <c r="U1468" i="12"/>
  <c r="CW458" i="12"/>
  <c r="BS2478" i="12"/>
  <c r="CC1973" i="12"/>
  <c r="AO2478" i="12"/>
  <c r="FO458" i="12"/>
  <c r="EU2478" i="12"/>
  <c r="EU1468" i="12"/>
  <c r="FO1973" i="12"/>
  <c r="DG2478" i="12"/>
  <c r="DG1468" i="12"/>
  <c r="U1973" i="12"/>
  <c r="GI963" i="12"/>
  <c r="FE963" i="12"/>
  <c r="BI963" i="12"/>
  <c r="CW2478" i="12"/>
  <c r="BS1973" i="12"/>
  <c r="FE2478" i="12"/>
  <c r="CC458" i="12"/>
  <c r="FY963" i="12"/>
  <c r="GI1973" i="12"/>
  <c r="K963" i="12"/>
  <c r="FE458" i="12"/>
  <c r="FY1973" i="12"/>
  <c r="BI1973" i="12"/>
  <c r="K1468" i="12"/>
  <c r="CC963" i="12"/>
  <c r="A1973" i="12"/>
  <c r="FE1468" i="12"/>
  <c r="K458" i="12"/>
  <c r="AO963" i="12"/>
  <c r="BI2478" i="12"/>
  <c r="AE458" i="12"/>
  <c r="DQ963" i="12"/>
  <c r="CM458" i="12"/>
  <c r="FY458" i="12"/>
  <c r="AY963" i="12"/>
  <c r="CW1468" i="12"/>
  <c r="EK1468" i="12"/>
  <c r="AE1468" i="12"/>
  <c r="DG458" i="12"/>
  <c r="GI458" i="12"/>
  <c r="A2478" i="12"/>
  <c r="BS963" i="12"/>
  <c r="EK1973" i="12"/>
  <c r="EA458" i="12"/>
  <c r="EU963" i="12"/>
  <c r="U458" i="12"/>
  <c r="BI458" i="12"/>
  <c r="CC1468" i="12"/>
  <c r="U2478" i="12"/>
  <c r="AE963" i="12"/>
  <c r="EA1973" i="12"/>
  <c r="BI1468" i="12"/>
  <c r="GI2478" i="12"/>
  <c r="DQ2478" i="12"/>
  <c r="FE1973" i="12"/>
  <c r="EK2478" i="12"/>
  <c r="CW1973" i="12"/>
  <c r="FO963" i="12"/>
  <c r="FO2478" i="12"/>
  <c r="CM1468" i="12"/>
  <c r="CW963" i="12"/>
  <c r="EA1468" i="12"/>
  <c r="BS1468" i="12"/>
  <c r="DQ1973" i="12"/>
  <c r="EK458" i="12"/>
  <c r="DG1973" i="12"/>
  <c r="CM963" i="12"/>
  <c r="AE2478" i="12"/>
  <c r="AY1468" i="12"/>
  <c r="U963" i="12"/>
  <c r="AO1973" i="12"/>
  <c r="FO1468" i="12"/>
  <c r="AO458" i="12"/>
  <c r="DR1469" i="12" l="1"/>
  <c r="AZ1469" i="12"/>
  <c r="FP1974" i="12"/>
  <c r="V2479" i="12"/>
  <c r="CN1469" i="12"/>
  <c r="DH1974" i="12"/>
  <c r="EL2479" i="12"/>
  <c r="BT1469" i="12"/>
  <c r="FZ459" i="12"/>
  <c r="FZ2479" i="12"/>
  <c r="EV1469" i="12"/>
  <c r="CN1974" i="12"/>
  <c r="FP964" i="12"/>
  <c r="AP964" i="12"/>
  <c r="DH964" i="12"/>
  <c r="AP459" i="12"/>
  <c r="DR459" i="12"/>
  <c r="CX2479" i="12"/>
  <c r="EV2479" i="12"/>
  <c r="V964" i="12"/>
  <c r="AF2479" i="12"/>
  <c r="CN964" i="12"/>
  <c r="AF1469" i="12"/>
  <c r="CD964" i="12"/>
  <c r="EB1974" i="12"/>
  <c r="BJ2479" i="12"/>
  <c r="CX964" i="12"/>
  <c r="L459" i="12"/>
  <c r="DH1469" i="12"/>
  <c r="EL459" i="12"/>
  <c r="EL1469" i="12"/>
  <c r="AZ2479" i="12"/>
  <c r="GJ1469" i="12"/>
  <c r="V459" i="12"/>
  <c r="FZ964" i="12"/>
  <c r="BJ1974" i="12"/>
  <c r="FF2479" i="12"/>
  <c r="DR2479" i="12"/>
  <c r="CD1974" i="12"/>
  <c r="L964" i="12"/>
  <c r="FF1974" i="12"/>
  <c r="CD459" i="12"/>
  <c r="CX1974" i="12"/>
  <c r="EB964" i="12"/>
  <c r="FF459" i="12"/>
  <c r="DR964" i="12"/>
  <c r="AP1974" i="12"/>
  <c r="BJ459" i="12"/>
  <c r="FP459" i="12"/>
  <c r="DH2479" i="12"/>
  <c r="FZ1469" i="12"/>
  <c r="FP1469" i="12"/>
  <c r="L2479" i="12"/>
  <c r="EV459" i="12"/>
  <c r="BT2479" i="12"/>
  <c r="AP2479" i="12"/>
  <c r="FZ1974" i="12"/>
  <c r="CX459" i="12"/>
  <c r="DH459" i="12"/>
  <c r="CX1469" i="12"/>
  <c r="BT459" i="12"/>
  <c r="AF459" i="12"/>
  <c r="V1974" i="12"/>
  <c r="GJ964" i="12"/>
  <c r="DR1974" i="12"/>
  <c r="BJ1469" i="12"/>
  <c r="AP1469" i="12"/>
  <c r="BJ964" i="12"/>
  <c r="CN2479" i="12"/>
  <c r="BT1974" i="12"/>
  <c r="GJ459" i="12"/>
  <c r="AZ964" i="12"/>
  <c r="B2479" i="12"/>
  <c r="GJ2479" i="12"/>
  <c r="EL1974" i="12"/>
  <c r="EV1974" i="12"/>
  <c r="B1469" i="12"/>
  <c r="AZ459" i="12"/>
  <c r="V1469" i="12"/>
  <c r="L1469" i="12"/>
  <c r="FF1469" i="12"/>
  <c r="EB1469" i="12"/>
  <c r="EB2479" i="12"/>
  <c r="B964" i="12"/>
  <c r="CD1469" i="12"/>
  <c r="EB459" i="12"/>
  <c r="EL964" i="12"/>
  <c r="BT964" i="12"/>
  <c r="FP2479" i="12"/>
  <c r="AF1974" i="12"/>
  <c r="B458" i="12"/>
  <c r="AZ1974" i="12"/>
  <c r="GJ1974" i="12"/>
  <c r="CN459" i="12"/>
  <c r="EV964" i="12"/>
  <c r="FF964" i="12"/>
  <c r="CD2479" i="12"/>
  <c r="AF964" i="12"/>
  <c r="L1974" i="12"/>
  <c r="B1974" i="12"/>
  <c r="GI459" i="12"/>
  <c r="AY1469" i="12"/>
  <c r="A964" i="12"/>
  <c r="AY1974" i="12"/>
  <c r="CM1974" i="12"/>
  <c r="CC1974" i="12"/>
  <c r="CM459" i="12"/>
  <c r="K2479" i="12"/>
  <c r="AO2479" i="12"/>
  <c r="FE1974" i="12"/>
  <c r="GI1974" i="12"/>
  <c r="CW964" i="12"/>
  <c r="A458" i="12"/>
  <c r="DQ2479" i="12"/>
  <c r="EA1469" i="12"/>
  <c r="DG1974" i="12"/>
  <c r="BI964" i="12"/>
  <c r="BI1974" i="12"/>
  <c r="EK1974" i="12"/>
  <c r="FO1469" i="12"/>
  <c r="EA1974" i="12"/>
  <c r="BS2479" i="12"/>
  <c r="CM964" i="12"/>
  <c r="DG2479" i="12"/>
  <c r="AE1974" i="12"/>
  <c r="CW459" i="12"/>
  <c r="CW1974" i="12"/>
  <c r="AY964" i="12"/>
  <c r="U1974" i="12"/>
  <c r="CC459" i="12"/>
  <c r="EU1974" i="12"/>
  <c r="EK964" i="12"/>
  <c r="K1974" i="12"/>
  <c r="EU964" i="12"/>
  <c r="EK459" i="12"/>
  <c r="FE2479" i="12"/>
  <c r="EK1469" i="12"/>
  <c r="K964" i="12"/>
  <c r="CC1469" i="12"/>
  <c r="U964" i="12"/>
  <c r="DG1469" i="12"/>
  <c r="DQ459" i="12"/>
  <c r="EU1469" i="12"/>
  <c r="FY1469" i="12"/>
  <c r="U1469" i="12"/>
  <c r="FY2479" i="12"/>
  <c r="CM1469" i="12"/>
  <c r="DQ1974" i="12"/>
  <c r="CC964" i="12"/>
  <c r="BS1469" i="12"/>
  <c r="BI459" i="12"/>
  <c r="A1469" i="12"/>
  <c r="FE1469" i="12"/>
  <c r="FY459" i="12"/>
  <c r="AO1974" i="12"/>
  <c r="AE964" i="12"/>
  <c r="AE1469" i="12"/>
  <c r="BS964" i="12"/>
  <c r="FY1974" i="12"/>
  <c r="FO964" i="12"/>
  <c r="K459" i="12"/>
  <c r="AE459" i="12"/>
  <c r="DG459" i="12"/>
  <c r="DQ1469" i="12"/>
  <c r="AE2479" i="12"/>
  <c r="EU459" i="12"/>
  <c r="EA964" i="12"/>
  <c r="AY459" i="12"/>
  <c r="FE459" i="12"/>
  <c r="CM2479" i="12"/>
  <c r="AO459" i="12"/>
  <c r="EU2479" i="12"/>
  <c r="FY964" i="12"/>
  <c r="BS459" i="12"/>
  <c r="EK2479" i="12"/>
  <c r="BI2479" i="12"/>
  <c r="GI964" i="12"/>
  <c r="AO1469" i="12"/>
  <c r="DQ964" i="12"/>
  <c r="K1469" i="12"/>
  <c r="BI1469" i="12"/>
  <c r="AO964" i="12"/>
  <c r="CW2479" i="12"/>
  <c r="FE964" i="12"/>
  <c r="FO459" i="12"/>
  <c r="U2479" i="12"/>
  <c r="GI2479" i="12"/>
  <c r="U459" i="12"/>
  <c r="CW1469" i="12"/>
  <c r="CC2479" i="12"/>
  <c r="BS1974" i="12"/>
  <c r="A1974" i="12"/>
  <c r="FO1974" i="12"/>
  <c r="A2479" i="12"/>
  <c r="FO2479" i="12"/>
  <c r="GI1469" i="12"/>
  <c r="EA459" i="12"/>
  <c r="AY2479" i="12"/>
  <c r="DG964" i="12"/>
  <c r="EA2479" i="12"/>
  <c r="EL965" i="12" l="1"/>
  <c r="EL1975" i="12"/>
  <c r="V1975" i="12"/>
  <c r="AP1975" i="12"/>
  <c r="EL1470" i="12"/>
  <c r="AF1470" i="12"/>
  <c r="EL2480" i="12"/>
  <c r="B1975" i="12"/>
  <c r="FF965" i="12"/>
  <c r="AZ1975" i="12"/>
  <c r="BT965" i="12"/>
  <c r="B965" i="12"/>
  <c r="L1470" i="12"/>
  <c r="EV1975" i="12"/>
  <c r="AZ965" i="12"/>
  <c r="BJ965" i="12"/>
  <c r="GJ965" i="12"/>
  <c r="CX1470" i="12"/>
  <c r="AP2480" i="12"/>
  <c r="FP1470" i="12"/>
  <c r="BJ460" i="12"/>
  <c r="EB965" i="12"/>
  <c r="L965" i="12"/>
  <c r="BJ1975" i="12"/>
  <c r="AZ2480" i="12"/>
  <c r="L460" i="12"/>
  <c r="CD965" i="12"/>
  <c r="V965" i="12"/>
  <c r="AP460" i="12"/>
  <c r="CN1975" i="12"/>
  <c r="BT1470" i="12"/>
  <c r="V2480" i="12"/>
  <c r="EV965" i="12"/>
  <c r="V1470" i="12"/>
  <c r="AP1470" i="12"/>
  <c r="FZ1470" i="12"/>
  <c r="FZ965" i="12"/>
  <c r="EV2480" i="12"/>
  <c r="EV1470" i="12"/>
  <c r="AF965" i="12"/>
  <c r="CN460" i="12"/>
  <c r="AF1975" i="12"/>
  <c r="EB460" i="12"/>
  <c r="EB1470" i="12"/>
  <c r="AZ460" i="12"/>
  <c r="GJ2480" i="12"/>
  <c r="BT1975" i="12"/>
  <c r="BJ1470" i="12"/>
  <c r="AF460" i="12"/>
  <c r="CX460" i="12"/>
  <c r="EV460" i="12"/>
  <c r="DH2480" i="12"/>
  <c r="DR965" i="12"/>
  <c r="CD460" i="12"/>
  <c r="DR2480" i="12"/>
  <c r="V460" i="12"/>
  <c r="EL460" i="12"/>
  <c r="BJ2480" i="12"/>
  <c r="CN965" i="12"/>
  <c r="CX2480" i="12"/>
  <c r="AP965" i="12"/>
  <c r="FZ2480" i="12"/>
  <c r="DH1975" i="12"/>
  <c r="AZ1470" i="12"/>
  <c r="L1975" i="12"/>
  <c r="B459" i="12"/>
  <c r="EB2480" i="12"/>
  <c r="GJ460" i="12"/>
  <c r="DH460" i="12"/>
  <c r="BT2480" i="12"/>
  <c r="CX1975" i="12"/>
  <c r="CD1975" i="12"/>
  <c r="CX965" i="12"/>
  <c r="DH965" i="12"/>
  <c r="FP1975" i="12"/>
  <c r="CD2480" i="12"/>
  <c r="GJ1975" i="12"/>
  <c r="FP2480" i="12"/>
  <c r="CD1470" i="12"/>
  <c r="FF1470" i="12"/>
  <c r="B1470" i="12"/>
  <c r="B2480" i="12"/>
  <c r="CN2480" i="12"/>
  <c r="DR1975" i="12"/>
  <c r="BT460" i="12"/>
  <c r="FZ1975" i="12"/>
  <c r="L2480" i="12"/>
  <c r="FP460" i="12"/>
  <c r="FF460" i="12"/>
  <c r="FF1975" i="12"/>
  <c r="FF2480" i="12"/>
  <c r="GJ1470" i="12"/>
  <c r="DH1470" i="12"/>
  <c r="EB1975" i="12"/>
  <c r="AF2480" i="12"/>
  <c r="DR460" i="12"/>
  <c r="FP965" i="12"/>
  <c r="FZ460" i="12"/>
  <c r="CN1470" i="12"/>
  <c r="DR1470" i="12"/>
  <c r="FO2480" i="12"/>
  <c r="EU460" i="12"/>
  <c r="FO1975" i="12"/>
  <c r="AY1975" i="12"/>
  <c r="EK1975" i="12"/>
  <c r="CW965" i="12"/>
  <c r="AE1975" i="12"/>
  <c r="K1470" i="12"/>
  <c r="FO965" i="12"/>
  <c r="CC2480" i="12"/>
  <c r="FE1470" i="12"/>
  <c r="EA1470" i="12"/>
  <c r="EK2480" i="12"/>
  <c r="EA1975" i="12"/>
  <c r="CC1975" i="12"/>
  <c r="AO1470" i="12"/>
  <c r="GI965" i="12"/>
  <c r="EK965" i="12"/>
  <c r="EU965" i="12"/>
  <c r="U965" i="12"/>
  <c r="K460" i="12"/>
  <c r="U2480" i="12"/>
  <c r="A2480" i="12"/>
  <c r="BI2480" i="12"/>
  <c r="AO460" i="12"/>
  <c r="DG965" i="12"/>
  <c r="FE965" i="12"/>
  <c r="AY1470" i="12"/>
  <c r="CC1470" i="12"/>
  <c r="K2480" i="12"/>
  <c r="EK460" i="12"/>
  <c r="DG1470" i="12"/>
  <c r="CM1975" i="12"/>
  <c r="U460" i="12"/>
  <c r="DQ460" i="12"/>
  <c r="U1470" i="12"/>
  <c r="EU2480" i="12"/>
  <c r="AE1470" i="12"/>
  <c r="EA460" i="12"/>
  <c r="BS1975" i="12"/>
  <c r="GI2480" i="12"/>
  <c r="CC965" i="12"/>
  <c r="AE460" i="12"/>
  <c r="A965" i="12"/>
  <c r="AE965" i="12"/>
  <c r="CM1470" i="12"/>
  <c r="BS2480" i="12"/>
  <c r="EU1470" i="12"/>
  <c r="BS1470" i="12"/>
  <c r="EA2480" i="12"/>
  <c r="CW1975" i="12"/>
  <c r="AY965" i="12"/>
  <c r="EK1470" i="12"/>
  <c r="CC460" i="12"/>
  <c r="GI1975" i="12"/>
  <c r="BI460" i="12"/>
  <c r="A1975" i="12"/>
  <c r="FE2480" i="12"/>
  <c r="EU1975" i="12"/>
  <c r="FO460" i="12"/>
  <c r="FY1470" i="12"/>
  <c r="BI1470" i="12"/>
  <c r="BI965" i="12"/>
  <c r="AO1975" i="12"/>
  <c r="DQ1975" i="12"/>
  <c r="AE2480" i="12"/>
  <c r="CW2480" i="12"/>
  <c r="DQ1470" i="12"/>
  <c r="CM2480" i="12"/>
  <c r="CW460" i="12"/>
  <c r="AY460" i="12"/>
  <c r="A459" i="12"/>
  <c r="DG2480" i="12"/>
  <c r="DQ965" i="12"/>
  <c r="U1975" i="12"/>
  <c r="FY2480" i="12"/>
  <c r="FY965" i="12"/>
  <c r="K965" i="12"/>
  <c r="A1470" i="12"/>
  <c r="AO2480" i="12"/>
  <c r="EA965" i="12"/>
  <c r="GI460" i="12"/>
  <c r="GI1470" i="12"/>
  <c r="BI1975" i="12"/>
  <c r="FE460" i="12"/>
  <c r="DG1975" i="12"/>
  <c r="DG460" i="12"/>
  <c r="CW1470" i="12"/>
  <c r="K1975" i="12"/>
  <c r="AY2480" i="12"/>
  <c r="CM460" i="12"/>
  <c r="FY460" i="12"/>
  <c r="CM965" i="12"/>
  <c r="FY1975" i="12"/>
  <c r="BS460" i="12"/>
  <c r="BS965" i="12"/>
  <c r="AO965" i="12"/>
  <c r="FE1975" i="12"/>
  <c r="FO1470" i="12"/>
  <c r="DQ2480" i="12"/>
  <c r="FF2481" i="12" l="1"/>
  <c r="FP1976" i="12"/>
  <c r="EB2481" i="12"/>
  <c r="EV461" i="12"/>
  <c r="EV1471" i="12"/>
  <c r="AP2481" i="12"/>
  <c r="BT966" i="12"/>
  <c r="DR1471" i="12"/>
  <c r="DR461" i="12"/>
  <c r="GJ1471" i="12"/>
  <c r="FP461" i="12"/>
  <c r="DR1976" i="12"/>
  <c r="FF1471" i="12"/>
  <c r="CD2481" i="12"/>
  <c r="CD1976" i="12"/>
  <c r="GJ461" i="12"/>
  <c r="AZ1471" i="12"/>
  <c r="CX2481" i="12"/>
  <c r="V461" i="12"/>
  <c r="DH2481" i="12"/>
  <c r="BJ1471" i="12"/>
  <c r="EB1471" i="12"/>
  <c r="AF966" i="12"/>
  <c r="FZ1471" i="12"/>
  <c r="V2481" i="12"/>
  <c r="V966" i="12"/>
  <c r="BJ1976" i="12"/>
  <c r="FP1471" i="12"/>
  <c r="BJ966" i="12"/>
  <c r="B966" i="12"/>
  <c r="B1976" i="12"/>
  <c r="AP1976" i="12"/>
  <c r="AF2481" i="12"/>
  <c r="CN2481" i="12"/>
  <c r="DH1976" i="12"/>
  <c r="BT1976" i="12"/>
  <c r="BT1471" i="12"/>
  <c r="L966" i="12"/>
  <c r="V1976" i="12"/>
  <c r="FZ461" i="12"/>
  <c r="EB1976" i="12"/>
  <c r="FF1976" i="12"/>
  <c r="FZ1976" i="12"/>
  <c r="B2481" i="12"/>
  <c r="FP2481" i="12"/>
  <c r="DH966" i="12"/>
  <c r="BT2481" i="12"/>
  <c r="B460" i="12"/>
  <c r="FZ2481" i="12"/>
  <c r="BJ2481" i="12"/>
  <c r="CD461" i="12"/>
  <c r="CX461" i="12"/>
  <c r="GJ2481" i="12"/>
  <c r="AF1976" i="12"/>
  <c r="EV2481" i="12"/>
  <c r="V1471" i="12"/>
  <c r="CN1976" i="12"/>
  <c r="L461" i="12"/>
  <c r="EB966" i="12"/>
  <c r="CX1471" i="12"/>
  <c r="EV1976" i="12"/>
  <c r="AZ1976" i="12"/>
  <c r="AF1471" i="12"/>
  <c r="EL1976" i="12"/>
  <c r="CN1471" i="12"/>
  <c r="L2481" i="12"/>
  <c r="CD1471" i="12"/>
  <c r="CX1976" i="12"/>
  <c r="CN966" i="12"/>
  <c r="DR2481" i="12"/>
  <c r="EB461" i="12"/>
  <c r="AP1471" i="12"/>
  <c r="CD966" i="12"/>
  <c r="AZ966" i="12"/>
  <c r="EL2481" i="12"/>
  <c r="FP966" i="12"/>
  <c r="DH1471" i="12"/>
  <c r="FF461" i="12"/>
  <c r="BT461" i="12"/>
  <c r="B1471" i="12"/>
  <c r="GJ1976" i="12"/>
  <c r="CX966" i="12"/>
  <c r="DH461" i="12"/>
  <c r="L1976" i="12"/>
  <c r="AP966" i="12"/>
  <c r="EL461" i="12"/>
  <c r="DR966" i="12"/>
  <c r="AF461" i="12"/>
  <c r="AZ461" i="12"/>
  <c r="CN461" i="12"/>
  <c r="FZ966" i="12"/>
  <c r="EV966" i="12"/>
  <c r="AP461" i="12"/>
  <c r="AZ2481" i="12"/>
  <c r="BJ461" i="12"/>
  <c r="GJ966" i="12"/>
  <c r="L1471" i="12"/>
  <c r="FF966" i="12"/>
  <c r="EL1471" i="12"/>
  <c r="EL966" i="12"/>
  <c r="CC966" i="12"/>
  <c r="FY461" i="12"/>
  <c r="BS966" i="12"/>
  <c r="AO1976" i="12"/>
  <c r="AE1976" i="12"/>
  <c r="FO1976" i="12"/>
  <c r="BI1471" i="12"/>
  <c r="BI461" i="12"/>
  <c r="FY1976" i="12"/>
  <c r="CC1471" i="12"/>
  <c r="EA461" i="12"/>
  <c r="FE1471" i="12"/>
  <c r="GI2481" i="12"/>
  <c r="K2481" i="12"/>
  <c r="GI1976" i="12"/>
  <c r="K461" i="12"/>
  <c r="EU461" i="12"/>
  <c r="A2481" i="12"/>
  <c r="U966" i="12"/>
  <c r="CC2481" i="12"/>
  <c r="EA2481" i="12"/>
  <c r="EA1976" i="12"/>
  <c r="EA966" i="12"/>
  <c r="DG966" i="12"/>
  <c r="CM966" i="12"/>
  <c r="FY2481" i="12"/>
  <c r="GI461" i="12"/>
  <c r="AE461" i="12"/>
  <c r="AE966" i="12"/>
  <c r="FO461" i="12"/>
  <c r="DG461" i="12"/>
  <c r="BS1976" i="12"/>
  <c r="EU1471" i="12"/>
  <c r="AO966" i="12"/>
  <c r="FE2481" i="12"/>
  <c r="BS2481" i="12"/>
  <c r="AO461" i="12"/>
  <c r="FY966" i="12"/>
  <c r="A460" i="12"/>
  <c r="K966" i="12"/>
  <c r="CM461" i="12"/>
  <c r="DG2481" i="12"/>
  <c r="FE966" i="12"/>
  <c r="BS461" i="12"/>
  <c r="FO2481" i="12"/>
  <c r="EK966" i="12"/>
  <c r="GI1471" i="12"/>
  <c r="EA1471" i="12"/>
  <c r="AY2481" i="12"/>
  <c r="EK1976" i="12"/>
  <c r="AY461" i="12"/>
  <c r="U2481" i="12"/>
  <c r="DQ461" i="12"/>
  <c r="K1976" i="12"/>
  <c r="AY1976" i="12"/>
  <c r="A1471" i="12"/>
  <c r="AE1471" i="12"/>
  <c r="DQ1976" i="12"/>
  <c r="DQ2481" i="12"/>
  <c r="EK1471" i="12"/>
  <c r="EU1976" i="12"/>
  <c r="BI1976" i="12"/>
  <c r="U1471" i="12"/>
  <c r="CW1976" i="12"/>
  <c r="AY1471" i="12"/>
  <c r="CW2481" i="12"/>
  <c r="CW966" i="12"/>
  <c r="AO1471" i="12"/>
  <c r="EK461" i="12"/>
  <c r="GI966" i="12"/>
  <c r="EU2481" i="12"/>
  <c r="DQ1471" i="12"/>
  <c r="EU966" i="12"/>
  <c r="BI966" i="12"/>
  <c r="BS1471" i="12"/>
  <c r="FY1471" i="12"/>
  <c r="AE2481" i="12"/>
  <c r="CW1471" i="12"/>
  <c r="FO1471" i="12"/>
  <c r="U1976" i="12"/>
  <c r="FE1976" i="12"/>
  <c r="K1471" i="12"/>
  <c r="FE461" i="12"/>
  <c r="CM1471" i="12"/>
  <c r="DQ966" i="12"/>
  <c r="CW461" i="12"/>
  <c r="FO966" i="12"/>
  <c r="CM1976" i="12"/>
  <c r="U461" i="12"/>
  <c r="DG1976" i="12"/>
  <c r="CM2481" i="12"/>
  <c r="A1976" i="12"/>
  <c r="CC461" i="12"/>
  <c r="CC1976" i="12"/>
  <c r="AY966" i="12"/>
  <c r="DG1471" i="12"/>
  <c r="BI2481" i="12"/>
  <c r="AO2481" i="12"/>
  <c r="EK2481" i="12"/>
  <c r="A966" i="12"/>
  <c r="FZ967" i="12" l="1"/>
  <c r="EL2482" i="12"/>
  <c r="AF1472" i="12"/>
  <c r="BT2482" i="12"/>
  <c r="DH1977" i="12"/>
  <c r="V462" i="12"/>
  <c r="FP462" i="12"/>
  <c r="EL967" i="12"/>
  <c r="GJ967" i="12"/>
  <c r="EV967" i="12"/>
  <c r="AF462" i="12"/>
  <c r="L1977" i="12"/>
  <c r="B1472" i="12"/>
  <c r="FP967" i="12"/>
  <c r="AP1472" i="12"/>
  <c r="CX1977" i="12"/>
  <c r="EL1977" i="12"/>
  <c r="CX1472" i="12"/>
  <c r="V1472" i="12"/>
  <c r="CX462" i="12"/>
  <c r="B461" i="12"/>
  <c r="B2482" i="12"/>
  <c r="FZ462" i="12"/>
  <c r="BT1977" i="12"/>
  <c r="AP1977" i="12"/>
  <c r="FP1472" i="12"/>
  <c r="FZ1472" i="12"/>
  <c r="DH2482" i="12"/>
  <c r="GJ462" i="12"/>
  <c r="DR1977" i="12"/>
  <c r="DR1472" i="12"/>
  <c r="EV462" i="12"/>
  <c r="BJ462" i="12"/>
  <c r="BT462" i="12"/>
  <c r="CD1472" i="12"/>
  <c r="EV2482" i="12"/>
  <c r="V1977" i="12"/>
  <c r="AF967" i="12"/>
  <c r="EB2482" i="12"/>
  <c r="FF967" i="12"/>
  <c r="AZ2482" i="12"/>
  <c r="CN462" i="12"/>
  <c r="EL462" i="12"/>
  <c r="CX967" i="12"/>
  <c r="FF462" i="12"/>
  <c r="AZ967" i="12"/>
  <c r="DR2482" i="12"/>
  <c r="L2482" i="12"/>
  <c r="AZ1977" i="12"/>
  <c r="L462" i="12"/>
  <c r="AF1977" i="12"/>
  <c r="BJ2482" i="12"/>
  <c r="DH967" i="12"/>
  <c r="FF1977" i="12"/>
  <c r="L967" i="12"/>
  <c r="CN2482" i="12"/>
  <c r="B967" i="12"/>
  <c r="V967" i="12"/>
  <c r="EB1472" i="12"/>
  <c r="CX2482" i="12"/>
  <c r="CD2482" i="12"/>
  <c r="GJ1472" i="12"/>
  <c r="AP2482" i="12"/>
  <c r="FP1977" i="12"/>
  <c r="EL1472" i="12"/>
  <c r="DR967" i="12"/>
  <c r="DH462" i="12"/>
  <c r="EB462" i="12"/>
  <c r="EB967" i="12"/>
  <c r="CD462" i="12"/>
  <c r="FZ1977" i="12"/>
  <c r="B1977" i="12"/>
  <c r="BJ1977" i="12"/>
  <c r="CD1977" i="12"/>
  <c r="BT967" i="12"/>
  <c r="L1472" i="12"/>
  <c r="AP462" i="12"/>
  <c r="AZ462" i="12"/>
  <c r="AP967" i="12"/>
  <c r="GJ1977" i="12"/>
  <c r="DH1472" i="12"/>
  <c r="CD967" i="12"/>
  <c r="CN967" i="12"/>
  <c r="CN1472" i="12"/>
  <c r="EV1977" i="12"/>
  <c r="CN1977" i="12"/>
  <c r="GJ2482" i="12"/>
  <c r="FZ2482" i="12"/>
  <c r="FP2482" i="12"/>
  <c r="EB1977" i="12"/>
  <c r="BT1472" i="12"/>
  <c r="AF2482" i="12"/>
  <c r="BJ967" i="12"/>
  <c r="V2482" i="12"/>
  <c r="BJ1472" i="12"/>
  <c r="AZ1472" i="12"/>
  <c r="FF1472" i="12"/>
  <c r="DR462" i="12"/>
  <c r="EV1472" i="12"/>
  <c r="FF2482" i="12"/>
  <c r="AY1472" i="12"/>
  <c r="FE462" i="12"/>
  <c r="AO1472" i="12"/>
  <c r="GI1977" i="12"/>
  <c r="CC1472" i="12"/>
  <c r="U462" i="12"/>
  <c r="DQ1977" i="12"/>
  <c r="FO1977" i="12"/>
  <c r="AE967" i="12"/>
  <c r="EU462" i="12"/>
  <c r="BI1977" i="12"/>
  <c r="FE1977" i="12"/>
  <c r="GI2482" i="12"/>
  <c r="EA462" i="12"/>
  <c r="DG1977" i="12"/>
  <c r="GI462" i="12"/>
  <c r="U2482" i="12"/>
  <c r="EA1472" i="12"/>
  <c r="BS1977" i="12"/>
  <c r="CW462" i="12"/>
  <c r="DQ1472" i="12"/>
  <c r="DQ462" i="12"/>
  <c r="CM462" i="12"/>
  <c r="CW1472" i="12"/>
  <c r="CW1977" i="12"/>
  <c r="A1977" i="12"/>
  <c r="AO1977" i="12"/>
  <c r="AY2482" i="12"/>
  <c r="CC2482" i="12"/>
  <c r="FE1472" i="12"/>
  <c r="FO1472" i="12"/>
  <c r="A461" i="12"/>
  <c r="CM2482" i="12"/>
  <c r="FY2482" i="12"/>
  <c r="K1977" i="12"/>
  <c r="AY462" i="12"/>
  <c r="EK967" i="12"/>
  <c r="AE2482" i="12"/>
  <c r="U967" i="12"/>
  <c r="DQ2482" i="12"/>
  <c r="DG967" i="12"/>
  <c r="EK1977" i="12"/>
  <c r="FO967" i="12"/>
  <c r="DG462" i="12"/>
  <c r="BS462" i="12"/>
  <c r="CC967" i="12"/>
  <c r="K1472" i="12"/>
  <c r="CW2482" i="12"/>
  <c r="K462" i="12"/>
  <c r="DG2482" i="12"/>
  <c r="CC1977" i="12"/>
  <c r="BS2482" i="12"/>
  <c r="BI462" i="12"/>
  <c r="EU1977" i="12"/>
  <c r="AO462" i="12"/>
  <c r="DQ967" i="12"/>
  <c r="FO462" i="12"/>
  <c r="EU967" i="12"/>
  <c r="GI1472" i="12"/>
  <c r="FY1472" i="12"/>
  <c r="EK462" i="12"/>
  <c r="FE967" i="12"/>
  <c r="FY967" i="12"/>
  <c r="AY967" i="12"/>
  <c r="CW967" i="12"/>
  <c r="FY1977" i="12"/>
  <c r="BI2482" i="12"/>
  <c r="EA1977" i="12"/>
  <c r="K967" i="12"/>
  <c r="FO2482" i="12"/>
  <c r="GI967" i="12"/>
  <c r="AO967" i="12"/>
  <c r="CM967" i="12"/>
  <c r="CM1472" i="12"/>
  <c r="EK2482" i="12"/>
  <c r="AE462" i="12"/>
  <c r="EU1472" i="12"/>
  <c r="EA2482" i="12"/>
  <c r="CC462" i="12"/>
  <c r="FE2482" i="12"/>
  <c r="EK1472" i="12"/>
  <c r="BI967" i="12"/>
  <c r="AE1472" i="12"/>
  <c r="CM1977" i="12"/>
  <c r="FY462" i="12"/>
  <c r="BI1472" i="12"/>
  <c r="A967" i="12"/>
  <c r="U1472" i="12"/>
  <c r="DG1472" i="12"/>
  <c r="BS967" i="12"/>
  <c r="EU2482" i="12"/>
  <c r="BS1472" i="12"/>
  <c r="K2482" i="12"/>
  <c r="A2482" i="12"/>
  <c r="A1472" i="12"/>
  <c r="EA967" i="12"/>
  <c r="U1977" i="12"/>
  <c r="AO2482" i="12"/>
  <c r="AY1977" i="12"/>
  <c r="AE1977" i="12"/>
  <c r="GJ2483" i="12" l="1"/>
  <c r="FZ1978" i="12"/>
  <c r="EB1473" i="12"/>
  <c r="EL463" i="12"/>
  <c r="FZ1473" i="12"/>
  <c r="V1473" i="12"/>
  <c r="AF1473" i="12"/>
  <c r="FF2483" i="12"/>
  <c r="AZ1473" i="12"/>
  <c r="AF2483" i="12"/>
  <c r="FZ2483" i="12"/>
  <c r="CN1473" i="12"/>
  <c r="GJ1978" i="12"/>
  <c r="L1473" i="12"/>
  <c r="B1978" i="12"/>
  <c r="EB463" i="12"/>
  <c r="FP1978" i="12"/>
  <c r="CX2483" i="12"/>
  <c r="CN2483" i="12"/>
  <c r="BJ2483" i="12"/>
  <c r="L2483" i="12"/>
  <c r="CX968" i="12"/>
  <c r="FF968" i="12"/>
  <c r="EV2483" i="12"/>
  <c r="EV463" i="12"/>
  <c r="DH2483" i="12"/>
  <c r="BT1978" i="12"/>
  <c r="CX463" i="12"/>
  <c r="CX1978" i="12"/>
  <c r="L1978" i="12"/>
  <c r="EL968" i="12"/>
  <c r="BT2483" i="12"/>
  <c r="BT1473" i="12"/>
  <c r="AP968" i="12"/>
  <c r="AP2483" i="12"/>
  <c r="DR2483" i="12"/>
  <c r="DR1473" i="12"/>
  <c r="AP1473" i="12"/>
  <c r="AF463" i="12"/>
  <c r="DR463" i="12"/>
  <c r="V2483" i="12"/>
  <c r="EB1978" i="12"/>
  <c r="CN1978" i="12"/>
  <c r="CD968" i="12"/>
  <c r="AZ463" i="12"/>
  <c r="CD1978" i="12"/>
  <c r="CD463" i="12"/>
  <c r="DR968" i="12"/>
  <c r="GJ1473" i="12"/>
  <c r="V968" i="12"/>
  <c r="FF1978" i="12"/>
  <c r="L463" i="12"/>
  <c r="AZ968" i="12"/>
  <c r="CN463" i="12"/>
  <c r="AF968" i="12"/>
  <c r="BT463" i="12"/>
  <c r="DR1978" i="12"/>
  <c r="FP1473" i="12"/>
  <c r="B2483" i="12"/>
  <c r="CX1473" i="12"/>
  <c r="FP968" i="12"/>
  <c r="EV968" i="12"/>
  <c r="V463" i="12"/>
  <c r="EL2483" i="12"/>
  <c r="EV1473" i="12"/>
  <c r="BJ1473" i="12"/>
  <c r="CN968" i="12"/>
  <c r="BT968" i="12"/>
  <c r="DH463" i="12"/>
  <c r="L968" i="12"/>
  <c r="AF1978" i="12"/>
  <c r="EB2483" i="12"/>
  <c r="CD1473" i="12"/>
  <c r="FZ463" i="12"/>
  <c r="FP463" i="12"/>
  <c r="FF1473" i="12"/>
  <c r="BJ968" i="12"/>
  <c r="FP2483" i="12"/>
  <c r="EV1978" i="12"/>
  <c r="DH1473" i="12"/>
  <c r="AP463" i="12"/>
  <c r="BJ1978" i="12"/>
  <c r="EB968" i="12"/>
  <c r="EL1473" i="12"/>
  <c r="CD2483" i="12"/>
  <c r="B968" i="12"/>
  <c r="DH968" i="12"/>
  <c r="AZ1978" i="12"/>
  <c r="FF463" i="12"/>
  <c r="AZ2483" i="12"/>
  <c r="V1978" i="12"/>
  <c r="BJ463" i="12"/>
  <c r="GJ463" i="12"/>
  <c r="AP1978" i="12"/>
  <c r="B462" i="12"/>
  <c r="EL1978" i="12"/>
  <c r="B1473" i="12"/>
  <c r="GJ968" i="12"/>
  <c r="DH1978" i="12"/>
  <c r="FZ968" i="12"/>
  <c r="DG1978" i="12"/>
  <c r="AE2483" i="12"/>
  <c r="DG463" i="12"/>
  <c r="K968" i="12"/>
  <c r="BS968" i="12"/>
  <c r="A1978" i="12"/>
  <c r="FE1473" i="12"/>
  <c r="K463" i="12"/>
  <c r="CM1978" i="12"/>
  <c r="DQ968" i="12"/>
  <c r="BS1978" i="12"/>
  <c r="FO463" i="12"/>
  <c r="GI2483" i="12"/>
  <c r="CW968" i="12"/>
  <c r="A2483" i="12"/>
  <c r="BI1473" i="12"/>
  <c r="U968" i="12"/>
  <c r="AO463" i="12"/>
  <c r="K1978" i="12"/>
  <c r="AE968" i="12"/>
  <c r="FY463" i="12"/>
  <c r="EK2483" i="12"/>
  <c r="CM1473" i="12"/>
  <c r="FE463" i="12"/>
  <c r="GI463" i="12"/>
  <c r="U1473" i="12"/>
  <c r="FO1473" i="12"/>
  <c r="EK968" i="12"/>
  <c r="GI968" i="12"/>
  <c r="CW2483" i="12"/>
  <c r="FE2483" i="12"/>
  <c r="EK1978" i="12"/>
  <c r="U463" i="12"/>
  <c r="U2483" i="12"/>
  <c r="FE1978" i="12"/>
  <c r="BS2483" i="12"/>
  <c r="AE1473" i="12"/>
  <c r="CM463" i="12"/>
  <c r="EU2483" i="12"/>
  <c r="AY2483" i="12"/>
  <c r="A1473" i="12"/>
  <c r="EA463" i="12"/>
  <c r="CM2483" i="12"/>
  <c r="AE463" i="12"/>
  <c r="A968" i="12"/>
  <c r="AO1473" i="12"/>
  <c r="A462" i="12"/>
  <c r="AO2483" i="12"/>
  <c r="CC2483" i="12"/>
  <c r="DG968" i="12"/>
  <c r="CW463" i="12"/>
  <c r="AO1978" i="12"/>
  <c r="EU463" i="12"/>
  <c r="AY463" i="12"/>
  <c r="EK1473" i="12"/>
  <c r="DG1473" i="12"/>
  <c r="FO1978" i="12"/>
  <c r="BI1978" i="12"/>
  <c r="CC968" i="12"/>
  <c r="BI2483" i="12"/>
  <c r="FY2483" i="12"/>
  <c r="CC1473" i="12"/>
  <c r="CW1473" i="12"/>
  <c r="BS1473" i="12"/>
  <c r="K1473" i="12"/>
  <c r="CC1978" i="12"/>
  <c r="EU968" i="12"/>
  <c r="EK463" i="12"/>
  <c r="FY1978" i="12"/>
  <c r="U1978" i="12"/>
  <c r="AO968" i="12"/>
  <c r="AY968" i="12"/>
  <c r="AY1473" i="12"/>
  <c r="FE968" i="12"/>
  <c r="AE1978" i="12"/>
  <c r="GI1978" i="12"/>
  <c r="DG2483" i="12"/>
  <c r="DQ1978" i="12"/>
  <c r="FO968" i="12"/>
  <c r="EA968" i="12"/>
  <c r="GI1473" i="12"/>
  <c r="K2483" i="12"/>
  <c r="EU1978" i="12"/>
  <c r="CC463" i="12"/>
  <c r="AY1978" i="12"/>
  <c r="BI463" i="12"/>
  <c r="CM968" i="12"/>
  <c r="EA2483" i="12"/>
  <c r="FO2483" i="12"/>
  <c r="FY1473" i="12"/>
  <c r="EA1978" i="12"/>
  <c r="DQ463" i="12"/>
  <c r="DQ2483" i="12"/>
  <c r="CW1978" i="12"/>
  <c r="BI968" i="12"/>
  <c r="BS463" i="12"/>
  <c r="FY968" i="12"/>
  <c r="DQ1473" i="12"/>
  <c r="EA1473" i="12"/>
  <c r="EU1473" i="12"/>
  <c r="B463" i="12" l="1"/>
  <c r="EV1979" i="12"/>
  <c r="AF1979" i="12"/>
  <c r="AF969" i="12"/>
  <c r="AF464" i="12"/>
  <c r="FF969" i="12"/>
  <c r="FZ2484" i="12"/>
  <c r="FZ969" i="12"/>
  <c r="EL1979" i="12"/>
  <c r="BJ464" i="12"/>
  <c r="AZ1979" i="12"/>
  <c r="EL1474" i="12"/>
  <c r="DH1474" i="12"/>
  <c r="FF1474" i="12"/>
  <c r="EB2484" i="12"/>
  <c r="BT969" i="12"/>
  <c r="EL2484" i="12"/>
  <c r="CX1474" i="12"/>
  <c r="BT464" i="12"/>
  <c r="L464" i="12"/>
  <c r="DR969" i="12"/>
  <c r="CD969" i="12"/>
  <c r="DR464" i="12"/>
  <c r="DR2484" i="12"/>
  <c r="BT2484" i="12"/>
  <c r="CX464" i="12"/>
  <c r="EV2484" i="12"/>
  <c r="BJ2484" i="12"/>
  <c r="EB464" i="12"/>
  <c r="CN1474" i="12"/>
  <c r="FF2484" i="12"/>
  <c r="EL464" i="12"/>
  <c r="DH1979" i="12"/>
  <c r="EB969" i="12"/>
  <c r="CN969" i="12"/>
  <c r="FF1979" i="12"/>
  <c r="CN1979" i="12"/>
  <c r="BT1979" i="12"/>
  <c r="AF1474" i="12"/>
  <c r="GJ969" i="12"/>
  <c r="AP1979" i="12"/>
  <c r="AZ2484" i="12"/>
  <c r="B969" i="12"/>
  <c r="BJ1979" i="12"/>
  <c r="FP2484" i="12"/>
  <c r="FZ464" i="12"/>
  <c r="L969" i="12"/>
  <c r="BJ1474" i="12"/>
  <c r="EV969" i="12"/>
  <c r="FP1474" i="12"/>
  <c r="CN464" i="12"/>
  <c r="V969" i="12"/>
  <c r="CD1979" i="12"/>
  <c r="EB1979" i="12"/>
  <c r="AP1474" i="12"/>
  <c r="AP969" i="12"/>
  <c r="L1979" i="12"/>
  <c r="DH2484" i="12"/>
  <c r="CX969" i="12"/>
  <c r="CX2484" i="12"/>
  <c r="L1474" i="12"/>
  <c r="AF2484" i="12"/>
  <c r="V1474" i="12"/>
  <c r="FZ1979" i="12"/>
  <c r="V1979" i="12"/>
  <c r="DH969" i="12"/>
  <c r="FP464" i="12"/>
  <c r="V464" i="12"/>
  <c r="B2484" i="12"/>
  <c r="CD464" i="12"/>
  <c r="AP2484" i="12"/>
  <c r="EL969" i="12"/>
  <c r="CN2484" i="12"/>
  <c r="B1979" i="12"/>
  <c r="EB1474" i="12"/>
  <c r="B1474" i="12"/>
  <c r="GJ464" i="12"/>
  <c r="FF464" i="12"/>
  <c r="CD2484" i="12"/>
  <c r="AP464" i="12"/>
  <c r="BJ969" i="12"/>
  <c r="CD1474" i="12"/>
  <c r="DH464" i="12"/>
  <c r="EV1474" i="12"/>
  <c r="FP969" i="12"/>
  <c r="DR1979" i="12"/>
  <c r="AZ969" i="12"/>
  <c r="GJ1474" i="12"/>
  <c r="AZ464" i="12"/>
  <c r="V2484" i="12"/>
  <c r="DR1474" i="12"/>
  <c r="BT1474" i="12"/>
  <c r="CX1979" i="12"/>
  <c r="EV464" i="12"/>
  <c r="L2484" i="12"/>
  <c r="FP1979" i="12"/>
  <c r="GJ1979" i="12"/>
  <c r="AZ1474" i="12"/>
  <c r="FZ1474" i="12"/>
  <c r="GJ2484" i="12"/>
  <c r="EA1474" i="12"/>
  <c r="EA2484" i="12"/>
  <c r="FO464" i="12"/>
  <c r="CC464" i="12"/>
  <c r="CM2484" i="12"/>
  <c r="GI969" i="12"/>
  <c r="CC969" i="12"/>
  <c r="CW1979" i="12"/>
  <c r="GI1474" i="12"/>
  <c r="BI2484" i="12"/>
  <c r="BS2484" i="12"/>
  <c r="A1979" i="12"/>
  <c r="DG1979" i="12"/>
  <c r="U464" i="12"/>
  <c r="DQ1474" i="12"/>
  <c r="FE1474" i="12"/>
  <c r="EK2484" i="12"/>
  <c r="FE969" i="12"/>
  <c r="AY1474" i="12"/>
  <c r="CM464" i="12"/>
  <c r="CM1979" i="12"/>
  <c r="AO2484" i="12"/>
  <c r="A463" i="12"/>
  <c r="DG1474" i="12"/>
  <c r="BI464" i="12"/>
  <c r="A1474" i="12"/>
  <c r="AE1474" i="12"/>
  <c r="FE2484" i="12"/>
  <c r="U1979" i="12"/>
  <c r="FY2484" i="12"/>
  <c r="GI1979" i="12"/>
  <c r="EU464" i="12"/>
  <c r="CW2484" i="12"/>
  <c r="DQ2484" i="12"/>
  <c r="EK1979" i="12"/>
  <c r="FO969" i="12"/>
  <c r="DQ969" i="12"/>
  <c r="U1474" i="12"/>
  <c r="CM1474" i="12"/>
  <c r="CC1474" i="12"/>
  <c r="CM969" i="12"/>
  <c r="BS1979" i="12"/>
  <c r="EU2484" i="12"/>
  <c r="FY1474" i="12"/>
  <c r="CC1979" i="12"/>
  <c r="FE464" i="12"/>
  <c r="A2484" i="12"/>
  <c r="EK969" i="12"/>
  <c r="AO1979" i="12"/>
  <c r="BI1979" i="12"/>
  <c r="K1474" i="12"/>
  <c r="AY969" i="12"/>
  <c r="AY2484" i="12"/>
  <c r="AO464" i="12"/>
  <c r="A969" i="12"/>
  <c r="FY1979" i="12"/>
  <c r="U2484" i="12"/>
  <c r="EA1979" i="12"/>
  <c r="EA464" i="12"/>
  <c r="BI969" i="12"/>
  <c r="DG969" i="12"/>
  <c r="CW464" i="12"/>
  <c r="BS969" i="12"/>
  <c r="FO2484" i="12"/>
  <c r="FO1979" i="12"/>
  <c r="DQ1979" i="12"/>
  <c r="BS464" i="12"/>
  <c r="AE464" i="12"/>
  <c r="DG464" i="12"/>
  <c r="AY464" i="12"/>
  <c r="EU1474" i="12"/>
  <c r="CC2484" i="12"/>
  <c r="FO1474" i="12"/>
  <c r="K464" i="12"/>
  <c r="EU1979" i="12"/>
  <c r="AE2484" i="12"/>
  <c r="CW1474" i="12"/>
  <c r="CW969" i="12"/>
  <c r="AO1474" i="12"/>
  <c r="K2484" i="12"/>
  <c r="AE969" i="12"/>
  <c r="EK1474" i="12"/>
  <c r="DQ464" i="12"/>
  <c r="FY969" i="12"/>
  <c r="FE1979" i="12"/>
  <c r="K1979" i="12"/>
  <c r="AE1979" i="12"/>
  <c r="AO969" i="12"/>
  <c r="EK464" i="12"/>
  <c r="GI464" i="12"/>
  <c r="BI1474" i="12"/>
  <c r="EU969" i="12"/>
  <c r="DG2484" i="12"/>
  <c r="EA969" i="12"/>
  <c r="FY464" i="12"/>
  <c r="U969" i="12"/>
  <c r="BS1474" i="12"/>
  <c r="K969" i="12"/>
  <c r="AY1979" i="12"/>
  <c r="GI2484" i="12"/>
  <c r="AZ970" i="12" l="1"/>
  <c r="EB1475" i="12"/>
  <c r="CX970" i="12"/>
  <c r="CN465" i="12"/>
  <c r="CN970" i="12"/>
  <c r="DR465" i="12"/>
  <c r="AZ1980" i="12"/>
  <c r="GJ2485" i="12"/>
  <c r="FP1980" i="12"/>
  <c r="BT1475" i="12"/>
  <c r="GJ1475" i="12"/>
  <c r="EV1475" i="12"/>
  <c r="AP465" i="12"/>
  <c r="B1475" i="12"/>
  <c r="EL970" i="12"/>
  <c r="V465" i="12"/>
  <c r="FZ1980" i="12"/>
  <c r="CX2485" i="12"/>
  <c r="AP970" i="12"/>
  <c r="V970" i="12"/>
  <c r="BJ1475" i="12"/>
  <c r="BJ1980" i="12"/>
  <c r="GJ970" i="12"/>
  <c r="FF1980" i="12"/>
  <c r="EL465" i="12"/>
  <c r="BJ2485" i="12"/>
  <c r="DR2485" i="12"/>
  <c r="L465" i="12"/>
  <c r="BT970" i="12"/>
  <c r="EL1475" i="12"/>
  <c r="FZ970" i="12"/>
  <c r="AF970" i="12"/>
  <c r="L2485" i="12"/>
  <c r="CD2485" i="12"/>
  <c r="V1475" i="12"/>
  <c r="L970" i="12"/>
  <c r="FF2485" i="12"/>
  <c r="BT465" i="12"/>
  <c r="FZ2485" i="12"/>
  <c r="AZ1475" i="12"/>
  <c r="EV465" i="12"/>
  <c r="V2485" i="12"/>
  <c r="DR1980" i="12"/>
  <c r="CD1475" i="12"/>
  <c r="FF465" i="12"/>
  <c r="B1980" i="12"/>
  <c r="CD465" i="12"/>
  <c r="DH970" i="12"/>
  <c r="AF2485" i="12"/>
  <c r="DH2485" i="12"/>
  <c r="EB1980" i="12"/>
  <c r="FP1475" i="12"/>
  <c r="FZ465" i="12"/>
  <c r="AZ2485" i="12"/>
  <c r="BT1980" i="12"/>
  <c r="EB970" i="12"/>
  <c r="CN1475" i="12"/>
  <c r="CX465" i="12"/>
  <c r="CD970" i="12"/>
  <c r="CX1475" i="12"/>
  <c r="FF1475" i="12"/>
  <c r="BJ465" i="12"/>
  <c r="FF970" i="12"/>
  <c r="EV1980" i="12"/>
  <c r="FZ1475" i="12"/>
  <c r="DR1475" i="12"/>
  <c r="DH465" i="12"/>
  <c r="AP2485" i="12"/>
  <c r="FP465" i="12"/>
  <c r="AP1475" i="12"/>
  <c r="B970" i="12"/>
  <c r="AF1475" i="12"/>
  <c r="EV2485" i="12"/>
  <c r="EB2485" i="12"/>
  <c r="AF1980" i="12"/>
  <c r="GJ1980" i="12"/>
  <c r="CX1980" i="12"/>
  <c r="AZ465" i="12"/>
  <c r="FP970" i="12"/>
  <c r="BJ970" i="12"/>
  <c r="GJ465" i="12"/>
  <c r="CN2485" i="12"/>
  <c r="B2485" i="12"/>
  <c r="V1980" i="12"/>
  <c r="L1475" i="12"/>
  <c r="L1980" i="12"/>
  <c r="CD1980" i="12"/>
  <c r="EV970" i="12"/>
  <c r="FP2485" i="12"/>
  <c r="AP1980" i="12"/>
  <c r="CN1980" i="12"/>
  <c r="DH1980" i="12"/>
  <c r="EB465" i="12"/>
  <c r="BT2485" i="12"/>
  <c r="DR970" i="12"/>
  <c r="EL2485" i="12"/>
  <c r="DH1475" i="12"/>
  <c r="EL1980" i="12"/>
  <c r="AF465" i="12"/>
  <c r="B464" i="12"/>
  <c r="EK2485" i="12"/>
  <c r="EU970" i="12"/>
  <c r="CC1475" i="12"/>
  <c r="EU1475" i="12"/>
  <c r="CM1475" i="12"/>
  <c r="BS2485" i="12"/>
  <c r="FY1980" i="12"/>
  <c r="EA1475" i="12"/>
  <c r="AO465" i="12"/>
  <c r="CC2485" i="12"/>
  <c r="AY1980" i="12"/>
  <c r="AO2485" i="12"/>
  <c r="BI465" i="12"/>
  <c r="DQ970" i="12"/>
  <c r="EK970" i="12"/>
  <c r="BS1980" i="12"/>
  <c r="FO465" i="12"/>
  <c r="CW2485" i="12"/>
  <c r="K1980" i="12"/>
  <c r="FY2485" i="12"/>
  <c r="U1980" i="12"/>
  <c r="BI970" i="12"/>
  <c r="CW1475" i="12"/>
  <c r="AE465" i="12"/>
  <c r="EK1475" i="12"/>
  <c r="CM970" i="12"/>
  <c r="U2485" i="12"/>
  <c r="DG970" i="12"/>
  <c r="CW465" i="12"/>
  <c r="A1980" i="12"/>
  <c r="CC465" i="12"/>
  <c r="BS465" i="12"/>
  <c r="GI465" i="12"/>
  <c r="CC1980" i="12"/>
  <c r="A1475" i="12"/>
  <c r="DQ1475" i="12"/>
  <c r="BS970" i="12"/>
  <c r="EA970" i="12"/>
  <c r="GI1475" i="12"/>
  <c r="EA2485" i="12"/>
  <c r="AO970" i="12"/>
  <c r="GI1980" i="12"/>
  <c r="EU2485" i="12"/>
  <c r="FE970" i="12"/>
  <c r="EK1980" i="12"/>
  <c r="FE2485" i="12"/>
  <c r="DG465" i="12"/>
  <c r="BI2485" i="12"/>
  <c r="AY465" i="12"/>
  <c r="AE2485" i="12"/>
  <c r="FE1475" i="12"/>
  <c r="BI1980" i="12"/>
  <c r="EU465" i="12"/>
  <c r="AE1475" i="12"/>
  <c r="CM2485" i="12"/>
  <c r="DQ2485" i="12"/>
  <c r="AY1475" i="12"/>
  <c r="U970" i="12"/>
  <c r="EK465" i="12"/>
  <c r="DQ1980" i="12"/>
  <c r="BI1475" i="12"/>
  <c r="CW1980" i="12"/>
  <c r="DQ465" i="12"/>
  <c r="DG1980" i="12"/>
  <c r="DG2485" i="12"/>
  <c r="A970" i="12"/>
  <c r="K1475" i="12"/>
  <c r="FE1980" i="12"/>
  <c r="AO1475" i="12"/>
  <c r="AO1980" i="12"/>
  <c r="AE1980" i="12"/>
  <c r="CC970" i="12"/>
  <c r="GI970" i="12"/>
  <c r="AY2485" i="12"/>
  <c r="FE465" i="12"/>
  <c r="K465" i="12"/>
  <c r="FO1475" i="12"/>
  <c r="EA465" i="12"/>
  <c r="FO2485" i="12"/>
  <c r="K2485" i="12"/>
  <c r="EU1980" i="12"/>
  <c r="CM465" i="12"/>
  <c r="BS1475" i="12"/>
  <c r="U465" i="12"/>
  <c r="FY465" i="12"/>
  <c r="CM1980" i="12"/>
  <c r="AY970" i="12"/>
  <c r="U1475" i="12"/>
  <c r="AE970" i="12"/>
  <c r="CW970" i="12"/>
  <c r="EA1980" i="12"/>
  <c r="A2485" i="12"/>
  <c r="FO1980" i="12"/>
  <c r="K970" i="12"/>
  <c r="A464" i="12"/>
  <c r="FY970" i="12"/>
  <c r="FO970" i="12"/>
  <c r="DG1475" i="12"/>
  <c r="GI2485" i="12"/>
  <c r="FY1475" i="12"/>
  <c r="AF466" i="12" l="1"/>
  <c r="CD1981" i="12"/>
  <c r="B971" i="12"/>
  <c r="EB1981" i="12"/>
  <c r="B465" i="12"/>
  <c r="EL2486" i="12"/>
  <c r="DH1981" i="12"/>
  <c r="EV971" i="12"/>
  <c r="V1981" i="12"/>
  <c r="BJ971" i="12"/>
  <c r="GJ1981" i="12"/>
  <c r="AF1476" i="12"/>
  <c r="AP2486" i="12"/>
  <c r="EV1981" i="12"/>
  <c r="CX1476" i="12"/>
  <c r="EB971" i="12"/>
  <c r="FP1476" i="12"/>
  <c r="DH971" i="12"/>
  <c r="CD1476" i="12"/>
  <c r="AZ1476" i="12"/>
  <c r="L971" i="12"/>
  <c r="AF971" i="12"/>
  <c r="L466" i="12"/>
  <c r="FF1981" i="12"/>
  <c r="V971" i="12"/>
  <c r="V466" i="12"/>
  <c r="EV1476" i="12"/>
  <c r="GJ2486" i="12"/>
  <c r="CN466" i="12"/>
  <c r="DR971" i="12"/>
  <c r="FP971" i="12"/>
  <c r="FF971" i="12"/>
  <c r="CD466" i="12"/>
  <c r="V1476" i="12"/>
  <c r="DR2486" i="12"/>
  <c r="EL971" i="12"/>
  <c r="AZ1981" i="12"/>
  <c r="EL1981" i="12"/>
  <c r="BT2486" i="12"/>
  <c r="AP1981" i="12"/>
  <c r="L1981" i="12"/>
  <c r="CN2486" i="12"/>
  <c r="AZ466" i="12"/>
  <c r="EB2486" i="12"/>
  <c r="AP1476" i="12"/>
  <c r="DR1476" i="12"/>
  <c r="BJ466" i="12"/>
  <c r="CX466" i="12"/>
  <c r="AZ2486" i="12"/>
  <c r="DH2486" i="12"/>
  <c r="B1981" i="12"/>
  <c r="V2486" i="12"/>
  <c r="BT466" i="12"/>
  <c r="CD2486" i="12"/>
  <c r="EL1476" i="12"/>
  <c r="BJ2486" i="12"/>
  <c r="BJ1981" i="12"/>
  <c r="CX2486" i="12"/>
  <c r="B1476" i="12"/>
  <c r="BT1476" i="12"/>
  <c r="DR466" i="12"/>
  <c r="EB1476" i="12"/>
  <c r="CN1981" i="12"/>
  <c r="B2486" i="12"/>
  <c r="AF1981" i="12"/>
  <c r="DH466" i="12"/>
  <c r="CD971" i="12"/>
  <c r="BT1981" i="12"/>
  <c r="DR1981" i="12"/>
  <c r="FZ2486" i="12"/>
  <c r="FZ971" i="12"/>
  <c r="GJ971" i="12"/>
  <c r="AP971" i="12"/>
  <c r="GJ1476" i="12"/>
  <c r="CX971" i="12"/>
  <c r="DH1476" i="12"/>
  <c r="EB466" i="12"/>
  <c r="FP2486" i="12"/>
  <c r="L1476" i="12"/>
  <c r="GJ466" i="12"/>
  <c r="CX1981" i="12"/>
  <c r="EV2486" i="12"/>
  <c r="FP466" i="12"/>
  <c r="FZ1476" i="12"/>
  <c r="FF1476" i="12"/>
  <c r="CN1476" i="12"/>
  <c r="FZ466" i="12"/>
  <c r="AF2486" i="12"/>
  <c r="FF466" i="12"/>
  <c r="EV466" i="12"/>
  <c r="FF2486" i="12"/>
  <c r="L2486" i="12"/>
  <c r="BT971" i="12"/>
  <c r="EL466" i="12"/>
  <c r="BJ1476" i="12"/>
  <c r="FZ1981" i="12"/>
  <c r="AP466" i="12"/>
  <c r="FP1981" i="12"/>
  <c r="CN971" i="12"/>
  <c r="AZ971" i="12"/>
  <c r="AE1476" i="12"/>
  <c r="BS1981" i="12"/>
  <c r="A2486" i="12"/>
  <c r="CM1981" i="12"/>
  <c r="EK971" i="12"/>
  <c r="U1476" i="12"/>
  <c r="DQ2486" i="12"/>
  <c r="FE971" i="12"/>
  <c r="BI971" i="12"/>
  <c r="DG466" i="12"/>
  <c r="FO1981" i="12"/>
  <c r="CC971" i="12"/>
  <c r="FY466" i="12"/>
  <c r="U2486" i="12"/>
  <c r="CM2486" i="12"/>
  <c r="CW1981" i="12"/>
  <c r="DQ971" i="12"/>
  <c r="BI466" i="12"/>
  <c r="EU1476" i="12"/>
  <c r="CM971" i="12"/>
  <c r="GI1981" i="12"/>
  <c r="AE971" i="12"/>
  <c r="EU971" i="12"/>
  <c r="AO971" i="12"/>
  <c r="CM466" i="12"/>
  <c r="EU1981" i="12"/>
  <c r="FY1476" i="12"/>
  <c r="U971" i="12"/>
  <c r="CW2486" i="12"/>
  <c r="FO971" i="12"/>
  <c r="EK466" i="12"/>
  <c r="FY2486" i="12"/>
  <c r="BS1476" i="12"/>
  <c r="BI1981" i="12"/>
  <c r="FY1981" i="12"/>
  <c r="AY1476" i="12"/>
  <c r="FY971" i="12"/>
  <c r="DG971" i="12"/>
  <c r="CW1476" i="12"/>
  <c r="EA1981" i="12"/>
  <c r="GI971" i="12"/>
  <c r="EK1476" i="12"/>
  <c r="AO1981" i="12"/>
  <c r="AY466" i="12"/>
  <c r="AO1476" i="12"/>
  <c r="U1981" i="12"/>
  <c r="EK2486" i="12"/>
  <c r="FE466" i="12"/>
  <c r="FE1981" i="12"/>
  <c r="DQ1981" i="12"/>
  <c r="EK1981" i="12"/>
  <c r="GI1476" i="12"/>
  <c r="AO2486" i="12"/>
  <c r="CM1476" i="12"/>
  <c r="AY1981" i="12"/>
  <c r="AO466" i="12"/>
  <c r="EA2486" i="12"/>
  <c r="DQ466" i="12"/>
  <c r="BI1476" i="12"/>
  <c r="K971" i="12"/>
  <c r="FO2486" i="12"/>
  <c r="CC466" i="12"/>
  <c r="AE466" i="12"/>
  <c r="K466" i="12"/>
  <c r="K1981" i="12"/>
  <c r="FE1476" i="12"/>
  <c r="EA971" i="12"/>
  <c r="U466" i="12"/>
  <c r="A971" i="12"/>
  <c r="EU2486" i="12"/>
  <c r="GI2486" i="12"/>
  <c r="DG2486" i="12"/>
  <c r="EU466" i="12"/>
  <c r="AE1981" i="12"/>
  <c r="DG1476" i="12"/>
  <c r="CW971" i="12"/>
  <c r="CC1981" i="12"/>
  <c r="CC2486" i="12"/>
  <c r="EA1476" i="12"/>
  <c r="GI466" i="12"/>
  <c r="BS466" i="12"/>
  <c r="BS2486" i="12"/>
  <c r="A465" i="12"/>
  <c r="K2486" i="12"/>
  <c r="BS971" i="12"/>
  <c r="A1981" i="12"/>
  <c r="BI2486" i="12"/>
  <c r="DG1981" i="12"/>
  <c r="FO466" i="12"/>
  <c r="K1476" i="12"/>
  <c r="CW466" i="12"/>
  <c r="A1476" i="12"/>
  <c r="FO1476" i="12"/>
  <c r="FE2486" i="12"/>
  <c r="AY2486" i="12"/>
  <c r="EA466" i="12"/>
  <c r="CC1476" i="12"/>
  <c r="AE2486" i="12"/>
  <c r="DQ1476" i="12"/>
  <c r="AY971" i="12"/>
  <c r="CN972" i="12" l="1"/>
  <c r="FZ467" i="12"/>
  <c r="CX972" i="12"/>
  <c r="FZ972" i="12"/>
  <c r="B1477" i="12"/>
  <c r="EL1477" i="12"/>
  <c r="AZ467" i="12"/>
  <c r="BT2487" i="12"/>
  <c r="EV1477" i="12"/>
  <c r="CX1477" i="12"/>
  <c r="B972" i="12"/>
  <c r="AZ972" i="12"/>
  <c r="FZ1982" i="12"/>
  <c r="L2487" i="12"/>
  <c r="AF2487" i="12"/>
  <c r="FZ1477" i="12"/>
  <c r="GJ467" i="12"/>
  <c r="DH1477" i="12"/>
  <c r="GJ972" i="12"/>
  <c r="BT1982" i="12"/>
  <c r="B2487" i="12"/>
  <c r="BT1477" i="12"/>
  <c r="BJ2487" i="12"/>
  <c r="V2487" i="12"/>
  <c r="CX467" i="12"/>
  <c r="EB2487" i="12"/>
  <c r="AP1982" i="12"/>
  <c r="EL972" i="12"/>
  <c r="FF972" i="12"/>
  <c r="GJ2487" i="12"/>
  <c r="FF1982" i="12"/>
  <c r="AZ1477" i="12"/>
  <c r="EB972" i="12"/>
  <c r="AF1477" i="12"/>
  <c r="EV972" i="12"/>
  <c r="EB1982" i="12"/>
  <c r="FF2487" i="12"/>
  <c r="FP467" i="12"/>
  <c r="CD972" i="12"/>
  <c r="BJ467" i="12"/>
  <c r="FP972" i="12"/>
  <c r="CD1477" i="12"/>
  <c r="GJ1982" i="12"/>
  <c r="FP1982" i="12"/>
  <c r="EL467" i="12"/>
  <c r="EV467" i="12"/>
  <c r="CN1477" i="12"/>
  <c r="EV2487" i="12"/>
  <c r="FP2487" i="12"/>
  <c r="GJ1477" i="12"/>
  <c r="FZ2487" i="12"/>
  <c r="DH467" i="12"/>
  <c r="EB1477" i="12"/>
  <c r="CX2487" i="12"/>
  <c r="CD2487" i="12"/>
  <c r="DH2487" i="12"/>
  <c r="DR1477" i="12"/>
  <c r="CN2487" i="12"/>
  <c r="EL1982" i="12"/>
  <c r="V1477" i="12"/>
  <c r="DR972" i="12"/>
  <c r="V467" i="12"/>
  <c r="AF972" i="12"/>
  <c r="DH972" i="12"/>
  <c r="EV1982" i="12"/>
  <c r="BJ972" i="12"/>
  <c r="EL2487" i="12"/>
  <c r="CD1982" i="12"/>
  <c r="BJ1477" i="12"/>
  <c r="L1477" i="12"/>
  <c r="CN1982" i="12"/>
  <c r="B1982" i="12"/>
  <c r="DR2487" i="12"/>
  <c r="L467" i="12"/>
  <c r="DH1982" i="12"/>
  <c r="AP467" i="12"/>
  <c r="BT972" i="12"/>
  <c r="FF467" i="12"/>
  <c r="FF1477" i="12"/>
  <c r="CX1982" i="12"/>
  <c r="EB467" i="12"/>
  <c r="AP972" i="12"/>
  <c r="DR1982" i="12"/>
  <c r="AF1982" i="12"/>
  <c r="DR467" i="12"/>
  <c r="BJ1982" i="12"/>
  <c r="BT467" i="12"/>
  <c r="AZ2487" i="12"/>
  <c r="AP1477" i="12"/>
  <c r="L1982" i="12"/>
  <c r="AZ1982" i="12"/>
  <c r="CD467" i="12"/>
  <c r="CN467" i="12"/>
  <c r="V972" i="12"/>
  <c r="L972" i="12"/>
  <c r="FP1477" i="12"/>
  <c r="AP2487" i="12"/>
  <c r="V1982" i="12"/>
  <c r="B466" i="12"/>
  <c r="AF467" i="12"/>
  <c r="AY972" i="12"/>
  <c r="CC2487" i="12"/>
  <c r="FY1477" i="12"/>
  <c r="AE1477" i="12"/>
  <c r="DG2487" i="12"/>
  <c r="DQ972" i="12"/>
  <c r="FY1982" i="12"/>
  <c r="DQ1477" i="12"/>
  <c r="AE972" i="12"/>
  <c r="CC467" i="12"/>
  <c r="BI1477" i="12"/>
  <c r="GI1477" i="12"/>
  <c r="DG1982" i="12"/>
  <c r="FE2487" i="12"/>
  <c r="FY467" i="12"/>
  <c r="AO2487" i="12"/>
  <c r="CM1477" i="12"/>
  <c r="BI2487" i="12"/>
  <c r="AY1477" i="12"/>
  <c r="FE1982" i="12"/>
  <c r="BS2487" i="12"/>
  <c r="A1477" i="12"/>
  <c r="EU2487" i="12"/>
  <c r="AY467" i="12"/>
  <c r="EU467" i="12"/>
  <c r="EA2487" i="12"/>
  <c r="AE2487" i="12"/>
  <c r="AE467" i="12"/>
  <c r="DQ467" i="12"/>
  <c r="U1477" i="12"/>
  <c r="GI972" i="12"/>
  <c r="AO972" i="12"/>
  <c r="K1477" i="12"/>
  <c r="FO1477" i="12"/>
  <c r="BS1982" i="12"/>
  <c r="CW972" i="12"/>
  <c r="DQ1982" i="12"/>
  <c r="GI2487" i="12"/>
  <c r="CC972" i="12"/>
  <c r="FY972" i="12"/>
  <c r="FE972" i="12"/>
  <c r="AO1477" i="12"/>
  <c r="FY2487" i="12"/>
  <c r="DQ2487" i="12"/>
  <c r="GI1982" i="12"/>
  <c r="DG1477" i="12"/>
  <c r="CM1982" i="12"/>
  <c r="FO467" i="12"/>
  <c r="EU972" i="12"/>
  <c r="K1982" i="12"/>
  <c r="AE1982" i="12"/>
  <c r="AY2487" i="12"/>
  <c r="BS467" i="12"/>
  <c r="EK1982" i="12"/>
  <c r="EA972" i="12"/>
  <c r="CM972" i="12"/>
  <c r="EK972" i="12"/>
  <c r="CW467" i="12"/>
  <c r="K972" i="12"/>
  <c r="EU1982" i="12"/>
  <c r="A2487" i="12"/>
  <c r="EK467" i="12"/>
  <c r="AO467" i="12"/>
  <c r="FE1477" i="12"/>
  <c r="U1982" i="12"/>
  <c r="EA1982" i="12"/>
  <c r="U2487" i="12"/>
  <c r="EU1477" i="12"/>
  <c r="CM2487" i="12"/>
  <c r="BS972" i="12"/>
  <c r="A972" i="12"/>
  <c r="CW1477" i="12"/>
  <c r="BI972" i="12"/>
  <c r="EK1477" i="12"/>
  <c r="A1982" i="12"/>
  <c r="BS1477" i="12"/>
  <c r="DG467" i="12"/>
  <c r="EA467" i="12"/>
  <c r="K2487" i="12"/>
  <c r="CC1982" i="12"/>
  <c r="U467" i="12"/>
  <c r="EA1477" i="12"/>
  <c r="EK2487" i="12"/>
  <c r="GI467" i="12"/>
  <c r="U972" i="12"/>
  <c r="CM467" i="12"/>
  <c r="FE467" i="12"/>
  <c r="CW1982" i="12"/>
  <c r="FO1982" i="12"/>
  <c r="FO2487" i="12"/>
  <c r="A466" i="12"/>
  <c r="K467" i="12"/>
  <c r="BI467" i="12"/>
  <c r="CW2487" i="12"/>
  <c r="AO1982" i="12"/>
  <c r="FO972" i="12"/>
  <c r="CC1477" i="12"/>
  <c r="AY1982" i="12"/>
  <c r="DG972" i="12"/>
  <c r="BI1982" i="12"/>
  <c r="AF468" i="12" l="1"/>
  <c r="FP1478" i="12"/>
  <c r="CD468" i="12"/>
  <c r="AZ2488" i="12"/>
  <c r="AF1983" i="12"/>
  <c r="CX1983" i="12"/>
  <c r="AP468" i="12"/>
  <c r="B1983" i="12"/>
  <c r="CD1983" i="12"/>
  <c r="DH973" i="12"/>
  <c r="V1478" i="12"/>
  <c r="DH2488" i="12"/>
  <c r="DH468" i="12"/>
  <c r="EV2488" i="12"/>
  <c r="FP1983" i="12"/>
  <c r="BJ468" i="12"/>
  <c r="EB1983" i="12"/>
  <c r="AZ1478" i="12"/>
  <c r="EL973" i="12"/>
  <c r="V2488" i="12"/>
  <c r="BT1983" i="12"/>
  <c r="FZ1478" i="12"/>
  <c r="AZ973" i="12"/>
  <c r="BT2488" i="12"/>
  <c r="FZ973" i="12"/>
  <c r="B467" i="12"/>
  <c r="BT468" i="12"/>
  <c r="DH1983" i="12"/>
  <c r="AF973" i="12"/>
  <c r="FZ2488" i="12"/>
  <c r="CD973" i="12"/>
  <c r="AP1983" i="12"/>
  <c r="GJ973" i="12"/>
  <c r="B973" i="12"/>
  <c r="CX973" i="12"/>
  <c r="V1983" i="12"/>
  <c r="V973" i="12"/>
  <c r="L1983" i="12"/>
  <c r="BJ1983" i="12"/>
  <c r="AP973" i="12"/>
  <c r="FF468" i="12"/>
  <c r="L468" i="12"/>
  <c r="L1478" i="12"/>
  <c r="BJ973" i="12"/>
  <c r="V468" i="12"/>
  <c r="CN2488" i="12"/>
  <c r="CX2488" i="12"/>
  <c r="GJ1478" i="12"/>
  <c r="EV468" i="12"/>
  <c r="CD1478" i="12"/>
  <c r="FP468" i="12"/>
  <c r="AF1478" i="12"/>
  <c r="GJ2488" i="12"/>
  <c r="EB2488" i="12"/>
  <c r="BT1478" i="12"/>
  <c r="DH1478" i="12"/>
  <c r="L2488" i="12"/>
  <c r="CX1478" i="12"/>
  <c r="EL1478" i="12"/>
  <c r="FZ468" i="12"/>
  <c r="L973" i="12"/>
  <c r="AZ1983" i="12"/>
  <c r="DR1983" i="12"/>
  <c r="FF1478" i="12"/>
  <c r="CN1983" i="12"/>
  <c r="EL2488" i="12"/>
  <c r="EL1983" i="12"/>
  <c r="CD2488" i="12"/>
  <c r="CN1478" i="12"/>
  <c r="GJ1983" i="12"/>
  <c r="EV973" i="12"/>
  <c r="FF1983" i="12"/>
  <c r="BJ2488" i="12"/>
  <c r="AF2488" i="12"/>
  <c r="AZ468" i="12"/>
  <c r="AP2488" i="12"/>
  <c r="CN468" i="12"/>
  <c r="AP1478" i="12"/>
  <c r="DR468" i="12"/>
  <c r="EB468" i="12"/>
  <c r="BT973" i="12"/>
  <c r="DR2488" i="12"/>
  <c r="BJ1478" i="12"/>
  <c r="EV1983" i="12"/>
  <c r="DR973" i="12"/>
  <c r="DR1478" i="12"/>
  <c r="EB1478" i="12"/>
  <c r="FP2488" i="12"/>
  <c r="EL468" i="12"/>
  <c r="FP973" i="12"/>
  <c r="FF2488" i="12"/>
  <c r="EB973" i="12"/>
  <c r="FF973" i="12"/>
  <c r="CX468" i="12"/>
  <c r="B2488" i="12"/>
  <c r="GJ468" i="12"/>
  <c r="FZ1983" i="12"/>
  <c r="EV1478" i="12"/>
  <c r="B1478" i="12"/>
  <c r="CN973" i="12"/>
  <c r="FE1983" i="12"/>
  <c r="EU1478" i="12"/>
  <c r="CM973" i="12"/>
  <c r="A973" i="12"/>
  <c r="FO1478" i="12"/>
  <c r="FE1478" i="12"/>
  <c r="GI1983" i="12"/>
  <c r="BI2488" i="12"/>
  <c r="CM1478" i="12"/>
  <c r="DG468" i="12"/>
  <c r="U468" i="12"/>
  <c r="A467" i="12"/>
  <c r="U1478" i="12"/>
  <c r="DQ1983" i="12"/>
  <c r="AY468" i="12"/>
  <c r="FE468" i="12"/>
  <c r="K973" i="12"/>
  <c r="AE973" i="12"/>
  <c r="AO2488" i="12"/>
  <c r="EK2488" i="12"/>
  <c r="FY1478" i="12"/>
  <c r="FO468" i="12"/>
  <c r="CM2488" i="12"/>
  <c r="AE1478" i="12"/>
  <c r="CC973" i="12"/>
  <c r="U973" i="12"/>
  <c r="CM468" i="12"/>
  <c r="AE2488" i="12"/>
  <c r="BI973" i="12"/>
  <c r="CC1983" i="12"/>
  <c r="EU1983" i="12"/>
  <c r="CW1478" i="12"/>
  <c r="EK1478" i="12"/>
  <c r="FE973" i="12"/>
  <c r="DQ468" i="12"/>
  <c r="FO973" i="12"/>
  <c r="BS1478" i="12"/>
  <c r="K468" i="12"/>
  <c r="BI1983" i="12"/>
  <c r="DQ973" i="12"/>
  <c r="A2488" i="12"/>
  <c r="CC2488" i="12"/>
  <c r="DG1478" i="12"/>
  <c r="FO1983" i="12"/>
  <c r="CW468" i="12"/>
  <c r="DG2488" i="12"/>
  <c r="EA2488" i="12"/>
  <c r="CW973" i="12"/>
  <c r="AO468" i="12"/>
  <c r="BS2488" i="12"/>
  <c r="FY1983" i="12"/>
  <c r="EU2488" i="12"/>
  <c r="FY973" i="12"/>
  <c r="AY1983" i="12"/>
  <c r="BS468" i="12"/>
  <c r="U1983" i="12"/>
  <c r="GI2488" i="12"/>
  <c r="A1983" i="12"/>
  <c r="GI1478" i="12"/>
  <c r="AY2488" i="12"/>
  <c r="DQ2488" i="12"/>
  <c r="U2488" i="12"/>
  <c r="EA468" i="12"/>
  <c r="FE2488" i="12"/>
  <c r="GI468" i="12"/>
  <c r="CW2488" i="12"/>
  <c r="EA973" i="12"/>
  <c r="EU468" i="12"/>
  <c r="BS1983" i="12"/>
  <c r="EA1983" i="12"/>
  <c r="EK973" i="12"/>
  <c r="BS973" i="12"/>
  <c r="DQ1478" i="12"/>
  <c r="K1983" i="12"/>
  <c r="EU973" i="12"/>
  <c r="DG1983" i="12"/>
  <c r="CC1478" i="12"/>
  <c r="BI468" i="12"/>
  <c r="BI1478" i="12"/>
  <c r="FY468" i="12"/>
  <c r="EK1983" i="12"/>
  <c r="AY973" i="12"/>
  <c r="AO973" i="12"/>
  <c r="A1478" i="12"/>
  <c r="AO1983" i="12"/>
  <c r="GI973" i="12"/>
  <c r="CM1983" i="12"/>
  <c r="AE1983" i="12"/>
  <c r="CW1983" i="12"/>
  <c r="CC468" i="12"/>
  <c r="DG973" i="12"/>
  <c r="FY2488" i="12"/>
  <c r="AE468" i="12"/>
  <c r="EA1478" i="12"/>
  <c r="EK468" i="12"/>
  <c r="K1478" i="12"/>
  <c r="K2488" i="12"/>
  <c r="AO1478" i="12"/>
  <c r="AY1478" i="12"/>
  <c r="FO2488" i="12"/>
  <c r="B1479" i="12" l="1"/>
  <c r="EB1479" i="12"/>
  <c r="BJ1479" i="12"/>
  <c r="EV974" i="12"/>
  <c r="EL1984" i="12"/>
  <c r="BT1479" i="12"/>
  <c r="FP469" i="12"/>
  <c r="BJ1984" i="12"/>
  <c r="CX974" i="12"/>
  <c r="AZ974" i="12"/>
  <c r="AP469" i="12"/>
  <c r="CN974" i="12"/>
  <c r="GJ469" i="12"/>
  <c r="EB974" i="12"/>
  <c r="FP2489" i="12"/>
  <c r="EV1984" i="12"/>
  <c r="EB469" i="12"/>
  <c r="AP2489" i="12"/>
  <c r="FF1984" i="12"/>
  <c r="CD2489" i="12"/>
  <c r="FF1479" i="12"/>
  <c r="FZ469" i="12"/>
  <c r="DH1479" i="12"/>
  <c r="AF1479" i="12"/>
  <c r="GJ1479" i="12"/>
  <c r="BJ974" i="12"/>
  <c r="AP974" i="12"/>
  <c r="V1984" i="12"/>
  <c r="AP1984" i="12"/>
  <c r="DH1984" i="12"/>
  <c r="BT2489" i="12"/>
  <c r="V2489" i="12"/>
  <c r="BJ469" i="12"/>
  <c r="DH2489" i="12"/>
  <c r="B1984" i="12"/>
  <c r="AZ2489" i="12"/>
  <c r="B2489" i="12"/>
  <c r="AZ469" i="12"/>
  <c r="EL1479" i="12"/>
  <c r="L1479" i="12"/>
  <c r="CD974" i="12"/>
  <c r="FP1984" i="12"/>
  <c r="CD469" i="12"/>
  <c r="EV1479" i="12"/>
  <c r="CX469" i="12"/>
  <c r="FP974" i="12"/>
  <c r="DR1479" i="12"/>
  <c r="DR2489" i="12"/>
  <c r="AP1479" i="12"/>
  <c r="AF2489" i="12"/>
  <c r="GJ1984" i="12"/>
  <c r="EL2489" i="12"/>
  <c r="AZ1984" i="12"/>
  <c r="CX1479" i="12"/>
  <c r="EB2489" i="12"/>
  <c r="CD1479" i="12"/>
  <c r="CN2489" i="12"/>
  <c r="L469" i="12"/>
  <c r="L1984" i="12"/>
  <c r="B974" i="12"/>
  <c r="FZ2489" i="12"/>
  <c r="B468" i="12"/>
  <c r="FZ1479" i="12"/>
  <c r="AZ1479" i="12"/>
  <c r="EV2489" i="12"/>
  <c r="DH974" i="12"/>
  <c r="CX1984" i="12"/>
  <c r="FP1479" i="12"/>
  <c r="FF2489" i="12"/>
  <c r="DR469" i="12"/>
  <c r="DR1984" i="12"/>
  <c r="CX2489" i="12"/>
  <c r="BT469" i="12"/>
  <c r="EL974" i="12"/>
  <c r="V1479" i="12"/>
  <c r="FZ1984" i="12"/>
  <c r="FF974" i="12"/>
  <c r="EL469" i="12"/>
  <c r="DR974" i="12"/>
  <c r="BT974" i="12"/>
  <c r="CN469" i="12"/>
  <c r="BJ2489" i="12"/>
  <c r="CN1479" i="12"/>
  <c r="CN1984" i="12"/>
  <c r="L974" i="12"/>
  <c r="L2489" i="12"/>
  <c r="GJ2489" i="12"/>
  <c r="EV469" i="12"/>
  <c r="V469" i="12"/>
  <c r="FF469" i="12"/>
  <c r="V974" i="12"/>
  <c r="GJ974" i="12"/>
  <c r="AF974" i="12"/>
  <c r="FZ974" i="12"/>
  <c r="BT1984" i="12"/>
  <c r="EB1984" i="12"/>
  <c r="DH469" i="12"/>
  <c r="CD1984" i="12"/>
  <c r="AF1984" i="12"/>
  <c r="AF469" i="12"/>
  <c r="AO2489" i="12"/>
  <c r="BI2489" i="12"/>
  <c r="EK469" i="12"/>
  <c r="FY1984" i="12"/>
  <c r="U2489" i="12"/>
  <c r="BI1479" i="12"/>
  <c r="FO2489" i="12"/>
  <c r="CC1479" i="12"/>
  <c r="K469" i="12"/>
  <c r="FE2489" i="12"/>
  <c r="AO974" i="12"/>
  <c r="DG2489" i="12"/>
  <c r="A974" i="12"/>
  <c r="EK2489" i="12"/>
  <c r="BI974" i="12"/>
  <c r="K974" i="12"/>
  <c r="FO469" i="12"/>
  <c r="CW2489" i="12"/>
  <c r="CC469" i="12"/>
  <c r="DG1984" i="12"/>
  <c r="BS469" i="12"/>
  <c r="AO1984" i="12"/>
  <c r="A468" i="12"/>
  <c r="FY1479" i="12"/>
  <c r="AE974" i="12"/>
  <c r="DQ1479" i="12"/>
  <c r="EU2489" i="12"/>
  <c r="FE1984" i="12"/>
  <c r="CC1984" i="12"/>
  <c r="AE469" i="12"/>
  <c r="AY1984" i="12"/>
  <c r="CW974" i="12"/>
  <c r="EA2489" i="12"/>
  <c r="AE1479" i="12"/>
  <c r="AE2489" i="12"/>
  <c r="FY2489" i="12"/>
  <c r="EK974" i="12"/>
  <c r="CM1479" i="12"/>
  <c r="FO1479" i="12"/>
  <c r="A2489" i="12"/>
  <c r="BI469" i="12"/>
  <c r="U469" i="12"/>
  <c r="GI1479" i="12"/>
  <c r="EA1984" i="12"/>
  <c r="EA469" i="12"/>
  <c r="K2489" i="12"/>
  <c r="DG974" i="12"/>
  <c r="CM2489" i="12"/>
  <c r="K1479" i="12"/>
  <c r="K1984" i="12"/>
  <c r="GI2489" i="12"/>
  <c r="BI1984" i="12"/>
  <c r="FO974" i="12"/>
  <c r="BS974" i="12"/>
  <c r="CC974" i="12"/>
  <c r="EA1479" i="12"/>
  <c r="AO1479" i="12"/>
  <c r="AE1984" i="12"/>
  <c r="EK1479" i="12"/>
  <c r="CM469" i="12"/>
  <c r="A1984" i="12"/>
  <c r="U974" i="12"/>
  <c r="DQ469" i="12"/>
  <c r="DG469" i="12"/>
  <c r="A1479" i="12"/>
  <c r="AY469" i="12"/>
  <c r="DQ2489" i="12"/>
  <c r="DQ1984" i="12"/>
  <c r="AO469" i="12"/>
  <c r="EK1984" i="12"/>
  <c r="BS2489" i="12"/>
  <c r="EU469" i="12"/>
  <c r="GI1984" i="12"/>
  <c r="CW1479" i="12"/>
  <c r="U1479" i="12"/>
  <c r="FY974" i="12"/>
  <c r="CW469" i="12"/>
  <c r="BS1479" i="12"/>
  <c r="U1984" i="12"/>
  <c r="EU1984" i="12"/>
  <c r="FE1479" i="12"/>
  <c r="CM974" i="12"/>
  <c r="DQ974" i="12"/>
  <c r="BS1984" i="12"/>
  <c r="CC2489" i="12"/>
  <c r="EU1479" i="12"/>
  <c r="AY2489" i="12"/>
  <c r="FE974" i="12"/>
  <c r="CW1984" i="12"/>
  <c r="CM1984" i="12"/>
  <c r="FY469" i="12"/>
  <c r="FO1984" i="12"/>
  <c r="EA974" i="12"/>
  <c r="AY1479" i="12"/>
  <c r="EU974" i="12"/>
  <c r="GI974" i="12"/>
  <c r="DG1479" i="12"/>
  <c r="FE469" i="12"/>
  <c r="AY974" i="12"/>
  <c r="GI469" i="12"/>
  <c r="AF470" i="12" l="1"/>
  <c r="EB1985" i="12"/>
  <c r="GJ975" i="12"/>
  <c r="EV470" i="12"/>
  <c r="CN1985" i="12"/>
  <c r="BT975" i="12"/>
  <c r="FZ1985" i="12"/>
  <c r="CX2490" i="12"/>
  <c r="FP1480" i="12"/>
  <c r="AZ1480" i="12"/>
  <c r="B975" i="12"/>
  <c r="CD1480" i="12"/>
  <c r="EL2490" i="12"/>
  <c r="DR2490" i="12"/>
  <c r="EV1480" i="12"/>
  <c r="L1480" i="12"/>
  <c r="AZ2490" i="12"/>
  <c r="V2490" i="12"/>
  <c r="V1985" i="12"/>
  <c r="AF1480" i="12"/>
  <c r="CD2490" i="12"/>
  <c r="EV1985" i="12"/>
  <c r="CN975" i="12"/>
  <c r="BJ1985" i="12"/>
  <c r="EV975" i="12"/>
  <c r="V975" i="12"/>
  <c r="V1480" i="12"/>
  <c r="FZ1480" i="12"/>
  <c r="GJ1985" i="12"/>
  <c r="EL1480" i="12"/>
  <c r="AP975" i="12"/>
  <c r="FP2490" i="12"/>
  <c r="FP470" i="12"/>
  <c r="CD1985" i="12"/>
  <c r="FZ975" i="12"/>
  <c r="FF470" i="12"/>
  <c r="L2490" i="12"/>
  <c r="BJ2490" i="12"/>
  <c r="EL470" i="12"/>
  <c r="EL975" i="12"/>
  <c r="DR470" i="12"/>
  <c r="DH975" i="12"/>
  <c r="B469" i="12"/>
  <c r="L470" i="12"/>
  <c r="CX1480" i="12"/>
  <c r="AF2490" i="12"/>
  <c r="FP975" i="12"/>
  <c r="FP1985" i="12"/>
  <c r="AZ470" i="12"/>
  <c r="DH2490" i="12"/>
  <c r="DH1985" i="12"/>
  <c r="BJ975" i="12"/>
  <c r="FZ470" i="12"/>
  <c r="AP2490" i="12"/>
  <c r="EB975" i="12"/>
  <c r="AZ975" i="12"/>
  <c r="BT1480" i="12"/>
  <c r="EB1480" i="12"/>
  <c r="AF1985" i="12"/>
  <c r="BT1985" i="12"/>
  <c r="GJ2490" i="12"/>
  <c r="CN1480" i="12"/>
  <c r="DR975" i="12"/>
  <c r="DR1985" i="12"/>
  <c r="CX1985" i="12"/>
  <c r="L1985" i="12"/>
  <c r="EB2490" i="12"/>
  <c r="DR1480" i="12"/>
  <c r="CD470" i="12"/>
  <c r="B1985" i="12"/>
  <c r="BT2490" i="12"/>
  <c r="DH1480" i="12"/>
  <c r="FF1985" i="12"/>
  <c r="AP470" i="12"/>
  <c r="BJ1480" i="12"/>
  <c r="DH470" i="12"/>
  <c r="AF975" i="12"/>
  <c r="V470" i="12"/>
  <c r="L975" i="12"/>
  <c r="CN470" i="12"/>
  <c r="FF975" i="12"/>
  <c r="BT470" i="12"/>
  <c r="FF2490" i="12"/>
  <c r="EV2490" i="12"/>
  <c r="FZ2490" i="12"/>
  <c r="CN2490" i="12"/>
  <c r="AZ1985" i="12"/>
  <c r="AP1480" i="12"/>
  <c r="CX470" i="12"/>
  <c r="CD975" i="12"/>
  <c r="B2490" i="12"/>
  <c r="BJ470" i="12"/>
  <c r="AP1985" i="12"/>
  <c r="GJ1480" i="12"/>
  <c r="FF1480" i="12"/>
  <c r="EB470" i="12"/>
  <c r="GJ470" i="12"/>
  <c r="CX975" i="12"/>
  <c r="EL1985" i="12"/>
  <c r="B1480" i="12"/>
  <c r="AY975" i="12"/>
  <c r="GI1480" i="12"/>
  <c r="AO975" i="12"/>
  <c r="K975" i="12"/>
  <c r="DQ975" i="12"/>
  <c r="EA975" i="12"/>
  <c r="CM470" i="12"/>
  <c r="CM1480" i="12"/>
  <c r="U1480" i="12"/>
  <c r="CM975" i="12"/>
  <c r="K470" i="12"/>
  <c r="GI975" i="12"/>
  <c r="EK975" i="12"/>
  <c r="AY470" i="12"/>
  <c r="CC1985" i="12"/>
  <c r="BI1480" i="12"/>
  <c r="A1985" i="12"/>
  <c r="A469" i="12"/>
  <c r="FO470" i="12"/>
  <c r="EK1480" i="12"/>
  <c r="K1985" i="12"/>
  <c r="AO470" i="12"/>
  <c r="GI1985" i="12"/>
  <c r="BI2490" i="12"/>
  <c r="BI470" i="12"/>
  <c r="K1480" i="12"/>
  <c r="AY1985" i="12"/>
  <c r="CW470" i="12"/>
  <c r="U975" i="12"/>
  <c r="AY1480" i="12"/>
  <c r="CC470" i="12"/>
  <c r="FE975" i="12"/>
  <c r="U470" i="12"/>
  <c r="U2490" i="12"/>
  <c r="FY975" i="12"/>
  <c r="EA2490" i="12"/>
  <c r="EA1480" i="12"/>
  <c r="BI1985" i="12"/>
  <c r="AE1985" i="12"/>
  <c r="FY1985" i="12"/>
  <c r="DG470" i="12"/>
  <c r="EK1985" i="12"/>
  <c r="FO2490" i="12"/>
  <c r="BS975" i="12"/>
  <c r="AE470" i="12"/>
  <c r="K2490" i="12"/>
  <c r="FE2490" i="12"/>
  <c r="DQ1480" i="12"/>
  <c r="EU1985" i="12"/>
  <c r="DG975" i="12"/>
  <c r="FO1985" i="12"/>
  <c r="GI2490" i="12"/>
  <c r="DG2490" i="12"/>
  <c r="EK2490" i="12"/>
  <c r="A1480" i="12"/>
  <c r="U1985" i="12"/>
  <c r="DG1985" i="12"/>
  <c r="BS1985" i="12"/>
  <c r="DQ1985" i="12"/>
  <c r="CM1985" i="12"/>
  <c r="FE1480" i="12"/>
  <c r="CW975" i="12"/>
  <c r="FO975" i="12"/>
  <c r="CC1480" i="12"/>
  <c r="CW1480" i="12"/>
  <c r="FY1480" i="12"/>
  <c r="CM2490" i="12"/>
  <c r="AO1480" i="12"/>
  <c r="EU470" i="12"/>
  <c r="FE470" i="12"/>
  <c r="FE1985" i="12"/>
  <c r="AO2490" i="12"/>
  <c r="DG1480" i="12"/>
  <c r="A975" i="12"/>
  <c r="EU975" i="12"/>
  <c r="EA1985" i="12"/>
  <c r="EK470" i="12"/>
  <c r="FY470" i="12"/>
  <c r="CC975" i="12"/>
  <c r="BS1480" i="12"/>
  <c r="AE1480" i="12"/>
  <c r="A2490" i="12"/>
  <c r="DQ470" i="12"/>
  <c r="FY2490" i="12"/>
  <c r="GI470" i="12"/>
  <c r="AO1985" i="12"/>
  <c r="CW2490" i="12"/>
  <c r="BI975" i="12"/>
  <c r="EU2490" i="12"/>
  <c r="AE2490" i="12"/>
  <c r="AY2490" i="12"/>
  <c r="EA470" i="12"/>
  <c r="CW1985" i="12"/>
  <c r="AE975" i="12"/>
  <c r="DQ2490" i="12"/>
  <c r="FO1480" i="12"/>
  <c r="CC2490" i="12"/>
  <c r="BS2490" i="12"/>
  <c r="BS470" i="12"/>
  <c r="EU1480" i="12"/>
  <c r="EL1986" i="12" l="1"/>
  <c r="B1481" i="12"/>
  <c r="EB471" i="12"/>
  <c r="BJ471" i="12"/>
  <c r="AP1481" i="12"/>
  <c r="EV2491" i="12"/>
  <c r="CN471" i="12"/>
  <c r="DH471" i="12"/>
  <c r="DH1481" i="12"/>
  <c r="DR1481" i="12"/>
  <c r="DR1986" i="12"/>
  <c r="BT1986" i="12"/>
  <c r="AZ976" i="12"/>
  <c r="BJ976" i="12"/>
  <c r="FP1986" i="12"/>
  <c r="L471" i="12"/>
  <c r="EL976" i="12"/>
  <c r="FF471" i="12"/>
  <c r="FP2491" i="12"/>
  <c r="FZ1481" i="12"/>
  <c r="BJ1986" i="12"/>
  <c r="AF1481" i="12"/>
  <c r="L1481" i="12"/>
  <c r="CD1481" i="12"/>
  <c r="CX2491" i="12"/>
  <c r="EV471" i="12"/>
  <c r="FF1481" i="12"/>
  <c r="FF2491" i="12"/>
  <c r="BT2491" i="12"/>
  <c r="AF1986" i="12"/>
  <c r="B470" i="12"/>
  <c r="AP976" i="12"/>
  <c r="V1986" i="12"/>
  <c r="B976" i="12"/>
  <c r="GJ976" i="12"/>
  <c r="CX976" i="12"/>
  <c r="GJ1481" i="12"/>
  <c r="CD976" i="12"/>
  <c r="CN2491" i="12"/>
  <c r="BT471" i="12"/>
  <c r="V471" i="12"/>
  <c r="AP471" i="12"/>
  <c r="B1986" i="12"/>
  <c r="L1986" i="12"/>
  <c r="CN1481" i="12"/>
  <c r="EB1481" i="12"/>
  <c r="AP2491" i="12"/>
  <c r="DH2491" i="12"/>
  <c r="AF2491" i="12"/>
  <c r="DH976" i="12"/>
  <c r="BJ2491" i="12"/>
  <c r="CD1986" i="12"/>
  <c r="EL1481" i="12"/>
  <c r="V976" i="12"/>
  <c r="EV1986" i="12"/>
  <c r="V2491" i="12"/>
  <c r="DR2491" i="12"/>
  <c r="AZ1481" i="12"/>
  <c r="BT976" i="12"/>
  <c r="EB1986" i="12"/>
  <c r="B2491" i="12"/>
  <c r="AZ1986" i="12"/>
  <c r="L976" i="12"/>
  <c r="BJ1481" i="12"/>
  <c r="EB2491" i="12"/>
  <c r="DR976" i="12"/>
  <c r="EB976" i="12"/>
  <c r="DH1986" i="12"/>
  <c r="FP976" i="12"/>
  <c r="EL471" i="12"/>
  <c r="FZ976" i="12"/>
  <c r="V1481" i="12"/>
  <c r="CN976" i="12"/>
  <c r="EV1481" i="12"/>
  <c r="FZ1986" i="12"/>
  <c r="GJ471" i="12"/>
  <c r="AP1986" i="12"/>
  <c r="CX471" i="12"/>
  <c r="FZ2491" i="12"/>
  <c r="FF976" i="12"/>
  <c r="AF976" i="12"/>
  <c r="FF1986" i="12"/>
  <c r="CD471" i="12"/>
  <c r="CX1986" i="12"/>
  <c r="GJ2491" i="12"/>
  <c r="BT1481" i="12"/>
  <c r="FZ471" i="12"/>
  <c r="AZ471" i="12"/>
  <c r="CX1481" i="12"/>
  <c r="DR471" i="12"/>
  <c r="L2491" i="12"/>
  <c r="FP471" i="12"/>
  <c r="GJ1986" i="12"/>
  <c r="EV976" i="12"/>
  <c r="CD2491" i="12"/>
  <c r="AZ2491" i="12"/>
  <c r="EL2491" i="12"/>
  <c r="FP1481" i="12"/>
  <c r="CN1986" i="12"/>
  <c r="AF471" i="12"/>
  <c r="DQ1986" i="12"/>
  <c r="EA2491" i="12"/>
  <c r="FO1986" i="12"/>
  <c r="FY1481" i="12"/>
  <c r="K976" i="12"/>
  <c r="DG2491" i="12"/>
  <c r="FY471" i="12"/>
  <c r="FY2491" i="12"/>
  <c r="BI1986" i="12"/>
  <c r="CC471" i="12"/>
  <c r="DQ471" i="12"/>
  <c r="AO1481" i="12"/>
  <c r="AE2491" i="12"/>
  <c r="BS2491" i="12"/>
  <c r="AO1986" i="12"/>
  <c r="CM976" i="12"/>
  <c r="K1481" i="12"/>
  <c r="BS471" i="12"/>
  <c r="CW1986" i="12"/>
  <c r="BS976" i="12"/>
  <c r="EA1986" i="12"/>
  <c r="CM1986" i="12"/>
  <c r="AE471" i="12"/>
  <c r="CW1481" i="12"/>
  <c r="K1986" i="12"/>
  <c r="DQ976" i="12"/>
  <c r="CM1481" i="12"/>
  <c r="DG471" i="12"/>
  <c r="FY976" i="12"/>
  <c r="BI1481" i="12"/>
  <c r="CM471" i="12"/>
  <c r="AE1481" i="12"/>
  <c r="GI976" i="12"/>
  <c r="CC1481" i="12"/>
  <c r="A1986" i="12"/>
  <c r="AO471" i="12"/>
  <c r="FY1986" i="12"/>
  <c r="A1481" i="12"/>
  <c r="FO471" i="12"/>
  <c r="FO2491" i="12"/>
  <c r="AO2491" i="12"/>
  <c r="CC976" i="12"/>
  <c r="EK2491" i="12"/>
  <c r="K2491" i="12"/>
  <c r="AE976" i="12"/>
  <c r="AE1986" i="12"/>
  <c r="CW471" i="12"/>
  <c r="EK1986" i="12"/>
  <c r="EK976" i="12"/>
  <c r="AY2491" i="12"/>
  <c r="CM2491" i="12"/>
  <c r="CC1986" i="12"/>
  <c r="GI1986" i="12"/>
  <c r="GI471" i="12"/>
  <c r="U2491" i="12"/>
  <c r="DQ1481" i="12"/>
  <c r="EA471" i="12"/>
  <c r="FO976" i="12"/>
  <c r="BI2491" i="12"/>
  <c r="A470" i="12"/>
  <c r="AY471" i="12"/>
  <c r="EK471" i="12"/>
  <c r="EU976" i="12"/>
  <c r="U976" i="12"/>
  <c r="CW976" i="12"/>
  <c r="BS1481" i="12"/>
  <c r="K471" i="12"/>
  <c r="FE471" i="12"/>
  <c r="A976" i="12"/>
  <c r="U1481" i="12"/>
  <c r="EU1986" i="12"/>
  <c r="EA976" i="12"/>
  <c r="FE1481" i="12"/>
  <c r="EU2491" i="12"/>
  <c r="BI471" i="12"/>
  <c r="EK1481" i="12"/>
  <c r="EU1481" i="12"/>
  <c r="DG1481" i="12"/>
  <c r="U1986" i="12"/>
  <c r="GI2491" i="12"/>
  <c r="AY1986" i="12"/>
  <c r="U471" i="12"/>
  <c r="AO976" i="12"/>
  <c r="EA1481" i="12"/>
  <c r="FO1481" i="12"/>
  <c r="DG976" i="12"/>
  <c r="DQ2491" i="12"/>
  <c r="FE976" i="12"/>
  <c r="A2491" i="12"/>
  <c r="GI1481" i="12"/>
  <c r="DG1986" i="12"/>
  <c r="AY976" i="12"/>
  <c r="BI976" i="12"/>
  <c r="AY1481" i="12"/>
  <c r="CC2491" i="12"/>
  <c r="FE1986" i="12"/>
  <c r="CW2491" i="12"/>
  <c r="BS1986" i="12"/>
  <c r="FE2491" i="12"/>
  <c r="EU471" i="12"/>
  <c r="L2492" i="12" l="1"/>
  <c r="FZ472" i="12"/>
  <c r="FZ1987" i="12"/>
  <c r="FZ977" i="12"/>
  <c r="BT977" i="12"/>
  <c r="EV1987" i="12"/>
  <c r="B1987" i="12"/>
  <c r="GJ977" i="12"/>
  <c r="FF1482" i="12"/>
  <c r="FP1987" i="12"/>
  <c r="EB472" i="12"/>
  <c r="AF472" i="12"/>
  <c r="AZ2492" i="12"/>
  <c r="FP472" i="12"/>
  <c r="AZ472" i="12"/>
  <c r="CX1987" i="12"/>
  <c r="FF977" i="12"/>
  <c r="GJ472" i="12"/>
  <c r="V1482" i="12"/>
  <c r="DH1987" i="12"/>
  <c r="BJ1482" i="12"/>
  <c r="EB1987" i="12"/>
  <c r="V2492" i="12"/>
  <c r="CD1987" i="12"/>
  <c r="DH2492" i="12"/>
  <c r="L1987" i="12"/>
  <c r="BT472" i="12"/>
  <c r="CX977" i="12"/>
  <c r="AP977" i="12"/>
  <c r="FF2492" i="12"/>
  <c r="CD1482" i="12"/>
  <c r="FZ1482" i="12"/>
  <c r="L472" i="12"/>
  <c r="BT1987" i="12"/>
  <c r="DH472" i="12"/>
  <c r="BJ472" i="12"/>
  <c r="CN1987" i="12"/>
  <c r="CD472" i="12"/>
  <c r="EB977" i="12"/>
  <c r="BJ2492" i="12"/>
  <c r="CN2492" i="12"/>
  <c r="FP2492" i="12"/>
  <c r="DR1987" i="12"/>
  <c r="FP1482" i="12"/>
  <c r="EV977" i="12"/>
  <c r="DR472" i="12"/>
  <c r="BT1482" i="12"/>
  <c r="FF1987" i="12"/>
  <c r="CX472" i="12"/>
  <c r="EV1482" i="12"/>
  <c r="EL472" i="12"/>
  <c r="DR977" i="12"/>
  <c r="AZ1987" i="12"/>
  <c r="AZ1482" i="12"/>
  <c r="V977" i="12"/>
  <c r="DH977" i="12"/>
  <c r="EB1482" i="12"/>
  <c r="AP472" i="12"/>
  <c r="CD977" i="12"/>
  <c r="B977" i="12"/>
  <c r="AF1987" i="12"/>
  <c r="EV472" i="12"/>
  <c r="AF1482" i="12"/>
  <c r="FF472" i="12"/>
  <c r="BJ977" i="12"/>
  <c r="DR1482" i="12"/>
  <c r="EV2492" i="12"/>
  <c r="B1482" i="12"/>
  <c r="CD2492" i="12"/>
  <c r="FZ2492" i="12"/>
  <c r="L977" i="12"/>
  <c r="AP2492" i="12"/>
  <c r="B471" i="12"/>
  <c r="L1482" i="12"/>
  <c r="CN472" i="12"/>
  <c r="EL2492" i="12"/>
  <c r="GJ1987" i="12"/>
  <c r="CX1482" i="12"/>
  <c r="GJ2492" i="12"/>
  <c r="AF977" i="12"/>
  <c r="AP1987" i="12"/>
  <c r="CN977" i="12"/>
  <c r="FP977" i="12"/>
  <c r="EB2492" i="12"/>
  <c r="B2492" i="12"/>
  <c r="DR2492" i="12"/>
  <c r="EL1482" i="12"/>
  <c r="AF2492" i="12"/>
  <c r="CN1482" i="12"/>
  <c r="V472" i="12"/>
  <c r="GJ1482" i="12"/>
  <c r="V1987" i="12"/>
  <c r="BT2492" i="12"/>
  <c r="CX2492" i="12"/>
  <c r="BJ1987" i="12"/>
  <c r="EL977" i="12"/>
  <c r="AZ977" i="12"/>
  <c r="DH1482" i="12"/>
  <c r="AP1482" i="12"/>
  <c r="EL1987" i="12"/>
  <c r="EA472" i="12"/>
  <c r="K472" i="12"/>
  <c r="AE2492" i="12"/>
  <c r="FO2492" i="12"/>
  <c r="GI2492" i="12"/>
  <c r="FY977" i="12"/>
  <c r="AE977" i="12"/>
  <c r="FO1987" i="12"/>
  <c r="AY1987" i="12"/>
  <c r="AE1482" i="12"/>
  <c r="U1482" i="12"/>
  <c r="AE1987" i="12"/>
  <c r="U977" i="12"/>
  <c r="BI1482" i="12"/>
  <c r="AY1482" i="12"/>
  <c r="FY472" i="12"/>
  <c r="CW977" i="12"/>
  <c r="EK2492" i="12"/>
  <c r="CC1987" i="12"/>
  <c r="AY2492" i="12"/>
  <c r="EK1987" i="12"/>
  <c r="CC2492" i="12"/>
  <c r="BS1987" i="12"/>
  <c r="DQ472" i="12"/>
  <c r="U1987" i="12"/>
  <c r="DQ1987" i="12"/>
  <c r="DQ977" i="12"/>
  <c r="DG977" i="12"/>
  <c r="K977" i="12"/>
  <c r="EK472" i="12"/>
  <c r="EK1482" i="12"/>
  <c r="FO977" i="12"/>
  <c r="BS1482" i="12"/>
  <c r="FE2492" i="12"/>
  <c r="BI2492" i="12"/>
  <c r="CM472" i="12"/>
  <c r="AO2492" i="12"/>
  <c r="EA2492" i="12"/>
  <c r="BS472" i="12"/>
  <c r="A1987" i="12"/>
  <c r="CM1987" i="12"/>
  <c r="FY2492" i="12"/>
  <c r="EK977" i="12"/>
  <c r="U472" i="12"/>
  <c r="A977" i="12"/>
  <c r="AO1987" i="12"/>
  <c r="U2492" i="12"/>
  <c r="K1987" i="12"/>
  <c r="GI1987" i="12"/>
  <c r="DG1482" i="12"/>
  <c r="BI472" i="12"/>
  <c r="EU1482" i="12"/>
  <c r="CC472" i="12"/>
  <c r="AO472" i="12"/>
  <c r="CW472" i="12"/>
  <c r="DQ1482" i="12"/>
  <c r="CW2492" i="12"/>
  <c r="FE472" i="12"/>
  <c r="K1482" i="12"/>
  <c r="CC1482" i="12"/>
  <c r="FE977" i="12"/>
  <c r="K2492" i="12"/>
  <c r="AY977" i="12"/>
  <c r="EA977" i="12"/>
  <c r="FO1482" i="12"/>
  <c r="GI1482" i="12"/>
  <c r="A2492" i="12"/>
  <c r="BS977" i="12"/>
  <c r="BI1987" i="12"/>
  <c r="FE1987" i="12"/>
  <c r="EU472" i="12"/>
  <c r="AE472" i="12"/>
  <c r="CW1482" i="12"/>
  <c r="DQ2492" i="12"/>
  <c r="DG472" i="12"/>
  <c r="AY472" i="12"/>
  <c r="FO472" i="12"/>
  <c r="CW1987" i="12"/>
  <c r="GI472" i="12"/>
  <c r="A1482" i="12"/>
  <c r="DG2492" i="12"/>
  <c r="BI977" i="12"/>
  <c r="A471" i="12"/>
  <c r="GI977" i="12"/>
  <c r="EA1482" i="12"/>
  <c r="EA1987" i="12"/>
  <c r="AO977" i="12"/>
  <c r="DG1987" i="12"/>
  <c r="AO1482" i="12"/>
  <c r="EU1987" i="12"/>
  <c r="EU977" i="12"/>
  <c r="FE1482" i="12"/>
  <c r="CM2492" i="12"/>
  <c r="CC977" i="12"/>
  <c r="CM977" i="12"/>
  <c r="FY1482" i="12"/>
  <c r="BS2492" i="12"/>
  <c r="FY1987" i="12"/>
  <c r="CM1482" i="12"/>
  <c r="EU2492" i="12"/>
  <c r="BJ1988" i="12" l="1"/>
  <c r="GJ2493" i="12"/>
  <c r="EL1988" i="12"/>
  <c r="EL978" i="12"/>
  <c r="V1988" i="12"/>
  <c r="AF2493" i="12"/>
  <c r="EB2493" i="12"/>
  <c r="AF978" i="12"/>
  <c r="EL2493" i="12"/>
  <c r="AP2493" i="12"/>
  <c r="B1483" i="12"/>
  <c r="FF473" i="12"/>
  <c r="B978" i="12"/>
  <c r="DH978" i="12"/>
  <c r="DR978" i="12"/>
  <c r="FF1988" i="12"/>
  <c r="FP1483" i="12"/>
  <c r="BJ2493" i="12"/>
  <c r="BJ473" i="12"/>
  <c r="FZ1483" i="12"/>
  <c r="CX978" i="12"/>
  <c r="CD1988" i="12"/>
  <c r="DH1988" i="12"/>
  <c r="CX1988" i="12"/>
  <c r="AF473" i="12"/>
  <c r="GJ978" i="12"/>
  <c r="FZ978" i="12"/>
  <c r="EL1483" i="12"/>
  <c r="L978" i="12"/>
  <c r="CD978" i="12"/>
  <c r="EL473" i="12"/>
  <c r="EB978" i="12"/>
  <c r="BT473" i="12"/>
  <c r="AZ473" i="12"/>
  <c r="EB473" i="12"/>
  <c r="FZ1988" i="12"/>
  <c r="DH1483" i="12"/>
  <c r="CX2493" i="12"/>
  <c r="V473" i="12"/>
  <c r="DR2493" i="12"/>
  <c r="CN978" i="12"/>
  <c r="CX1483" i="12"/>
  <c r="L1483" i="12"/>
  <c r="FZ2493" i="12"/>
  <c r="DR1483" i="12"/>
  <c r="EV473" i="12"/>
  <c r="AP473" i="12"/>
  <c r="AZ1483" i="12"/>
  <c r="EV1483" i="12"/>
  <c r="DR473" i="12"/>
  <c r="FP2493" i="12"/>
  <c r="CD473" i="12"/>
  <c r="BT1988" i="12"/>
  <c r="FF2493" i="12"/>
  <c r="L1988" i="12"/>
  <c r="EB1988" i="12"/>
  <c r="GJ473" i="12"/>
  <c r="FP473" i="12"/>
  <c r="FP1988" i="12"/>
  <c r="EV1988" i="12"/>
  <c r="FZ473" i="12"/>
  <c r="AP1483" i="12"/>
  <c r="GJ1483" i="12"/>
  <c r="FP978" i="12"/>
  <c r="CN473" i="12"/>
  <c r="EV2493" i="12"/>
  <c r="AF1483" i="12"/>
  <c r="V978" i="12"/>
  <c r="BT1483" i="12"/>
  <c r="DR1988" i="12"/>
  <c r="DH473" i="12"/>
  <c r="CD1483" i="12"/>
  <c r="V2493" i="12"/>
  <c r="V1483" i="12"/>
  <c r="B1988" i="12"/>
  <c r="AZ978" i="12"/>
  <c r="BT2493" i="12"/>
  <c r="CN1483" i="12"/>
  <c r="B2493" i="12"/>
  <c r="AP1988" i="12"/>
  <c r="GJ1988" i="12"/>
  <c r="B472" i="12"/>
  <c r="CD2493" i="12"/>
  <c r="BJ978" i="12"/>
  <c r="AF1988" i="12"/>
  <c r="EB1483" i="12"/>
  <c r="AZ1988" i="12"/>
  <c r="CX473" i="12"/>
  <c r="EV978" i="12"/>
  <c r="CN2493" i="12"/>
  <c r="CN1988" i="12"/>
  <c r="L473" i="12"/>
  <c r="AP978" i="12"/>
  <c r="DH2493" i="12"/>
  <c r="BJ1483" i="12"/>
  <c r="FF978" i="12"/>
  <c r="AZ2493" i="12"/>
  <c r="FF1483" i="12"/>
  <c r="BT978" i="12"/>
  <c r="L2493" i="12"/>
  <c r="CC1988" i="12"/>
  <c r="CW1988" i="12"/>
  <c r="EU473" i="12"/>
  <c r="EU1483" i="12"/>
  <c r="FO473" i="12"/>
  <c r="EU978" i="12"/>
  <c r="CM473" i="12"/>
  <c r="EK978" i="12"/>
  <c r="CM1483" i="12"/>
  <c r="AE2493" i="12"/>
  <c r="CM1988" i="12"/>
  <c r="FO978" i="12"/>
  <c r="FY978" i="12"/>
  <c r="DG978" i="12"/>
  <c r="CM978" i="12"/>
  <c r="DG2493" i="12"/>
  <c r="EU2493" i="12"/>
  <c r="GI473" i="12"/>
  <c r="AY473" i="12"/>
  <c r="FY2493" i="12"/>
  <c r="AE1483" i="12"/>
  <c r="CW1483" i="12"/>
  <c r="CM2493" i="12"/>
  <c r="BS1483" i="12"/>
  <c r="FO1483" i="12"/>
  <c r="EK1988" i="12"/>
  <c r="AO1483" i="12"/>
  <c r="FE473" i="12"/>
  <c r="U1988" i="12"/>
  <c r="A978" i="12"/>
  <c r="DQ1988" i="12"/>
  <c r="U473" i="12"/>
  <c r="FY1988" i="12"/>
  <c r="DQ978" i="12"/>
  <c r="AE1988" i="12"/>
  <c r="BI473" i="12"/>
  <c r="BS1988" i="12"/>
  <c r="EA978" i="12"/>
  <c r="CC473" i="12"/>
  <c r="GI1988" i="12"/>
  <c r="DG473" i="12"/>
  <c r="BI1483" i="12"/>
  <c r="DQ473" i="12"/>
  <c r="FY473" i="12"/>
  <c r="BI2493" i="12"/>
  <c r="EU1988" i="12"/>
  <c r="AY1988" i="12"/>
  <c r="K473" i="12"/>
  <c r="DG1483" i="12"/>
  <c r="BS978" i="12"/>
  <c r="DG1988" i="12"/>
  <c r="AY978" i="12"/>
  <c r="DQ2493" i="12"/>
  <c r="EK473" i="12"/>
  <c r="AO978" i="12"/>
  <c r="DQ1483" i="12"/>
  <c r="K1483" i="12"/>
  <c r="AE473" i="12"/>
  <c r="A472" i="12"/>
  <c r="CW2493" i="12"/>
  <c r="AY1483" i="12"/>
  <c r="GI978" i="12"/>
  <c r="FY1483" i="12"/>
  <c r="FE1988" i="12"/>
  <c r="A1988" i="12"/>
  <c r="EA2493" i="12"/>
  <c r="EK1483" i="12"/>
  <c r="K2493" i="12"/>
  <c r="U2493" i="12"/>
  <c r="FE1483" i="12"/>
  <c r="AY2493" i="12"/>
  <c r="CC2493" i="12"/>
  <c r="FE2493" i="12"/>
  <c r="A2493" i="12"/>
  <c r="GI1483" i="12"/>
  <c r="K978" i="12"/>
  <c r="FO1988" i="12"/>
  <c r="CW473" i="12"/>
  <c r="CW978" i="12"/>
  <c r="BS2493" i="12"/>
  <c r="K1988" i="12"/>
  <c r="AO473" i="12"/>
  <c r="AO2493" i="12"/>
  <c r="BS473" i="12"/>
  <c r="CC1483" i="12"/>
  <c r="EA1483" i="12"/>
  <c r="BI978" i="12"/>
  <c r="A1483" i="12"/>
  <c r="FO2493" i="12"/>
  <c r="EA1988" i="12"/>
  <c r="EA473" i="12"/>
  <c r="CC978" i="12"/>
  <c r="AE978" i="12"/>
  <c r="GI2493" i="12"/>
  <c r="U978" i="12"/>
  <c r="EK2493" i="12"/>
  <c r="U1483" i="12"/>
  <c r="BI1988" i="12"/>
  <c r="AO1988" i="12"/>
  <c r="FE978" i="12"/>
  <c r="L2494" i="12" l="1"/>
  <c r="FF979" i="12"/>
  <c r="L474" i="12"/>
  <c r="CX474" i="12"/>
  <c r="BJ979" i="12"/>
  <c r="AP1989" i="12"/>
  <c r="AZ979" i="12"/>
  <c r="CD1484" i="12"/>
  <c r="V979" i="12"/>
  <c r="FP979" i="12"/>
  <c r="EV1989" i="12"/>
  <c r="EB1989" i="12"/>
  <c r="CD474" i="12"/>
  <c r="AZ1484" i="12"/>
  <c r="FZ2494" i="12"/>
  <c r="DR2494" i="12"/>
  <c r="FZ1989" i="12"/>
  <c r="EB979" i="12"/>
  <c r="EL1484" i="12"/>
  <c r="CX1989" i="12"/>
  <c r="FZ1484" i="12"/>
  <c r="FF1989" i="12"/>
  <c r="FF474" i="12"/>
  <c r="AF979" i="12"/>
  <c r="EL979" i="12"/>
  <c r="BT979" i="12"/>
  <c r="AZ1989" i="12"/>
  <c r="B1989" i="12"/>
  <c r="GJ1484" i="12"/>
  <c r="FP2494" i="12"/>
  <c r="V474" i="12"/>
  <c r="FZ979" i="12"/>
  <c r="DR979" i="12"/>
  <c r="EB2494" i="12"/>
  <c r="FF1484" i="12"/>
  <c r="DH2494" i="12"/>
  <c r="CN2494" i="12"/>
  <c r="EB1484" i="12"/>
  <c r="B473" i="12"/>
  <c r="CN1484" i="12"/>
  <c r="V1484" i="12"/>
  <c r="DR1989" i="12"/>
  <c r="EV2494" i="12"/>
  <c r="AP1484" i="12"/>
  <c r="FP474" i="12"/>
  <c r="FF2494" i="12"/>
  <c r="DR474" i="12"/>
  <c r="EV474" i="12"/>
  <c r="CX1484" i="12"/>
  <c r="CX2494" i="12"/>
  <c r="AZ474" i="12"/>
  <c r="CD979" i="12"/>
  <c r="GJ979" i="12"/>
  <c r="CD1989" i="12"/>
  <c r="BJ2494" i="12"/>
  <c r="DH979" i="12"/>
  <c r="AP2494" i="12"/>
  <c r="AF2494" i="12"/>
  <c r="GJ2494" i="12"/>
  <c r="BJ1484" i="12"/>
  <c r="CN1989" i="12"/>
  <c r="CD2494" i="12"/>
  <c r="B2494" i="12"/>
  <c r="DH474" i="12"/>
  <c r="AF1484" i="12"/>
  <c r="FP1989" i="12"/>
  <c r="L1989" i="12"/>
  <c r="AP474" i="12"/>
  <c r="L1484" i="12"/>
  <c r="EB474" i="12"/>
  <c r="EL474" i="12"/>
  <c r="DH1989" i="12"/>
  <c r="BJ474" i="12"/>
  <c r="B1484" i="12"/>
  <c r="EL1989" i="12"/>
  <c r="AZ2494" i="12"/>
  <c r="AP979" i="12"/>
  <c r="EV979" i="12"/>
  <c r="AF1989" i="12"/>
  <c r="GJ1989" i="12"/>
  <c r="BT2494" i="12"/>
  <c r="V2494" i="12"/>
  <c r="BT1484" i="12"/>
  <c r="CN474" i="12"/>
  <c r="FZ474" i="12"/>
  <c r="GJ474" i="12"/>
  <c r="BT1989" i="12"/>
  <c r="EV1484" i="12"/>
  <c r="DR1484" i="12"/>
  <c r="CN979" i="12"/>
  <c r="DH1484" i="12"/>
  <c r="BT474" i="12"/>
  <c r="L979" i="12"/>
  <c r="AF474" i="12"/>
  <c r="CX979" i="12"/>
  <c r="FP1484" i="12"/>
  <c r="B979" i="12"/>
  <c r="EL2494" i="12"/>
  <c r="V1989" i="12"/>
  <c r="BJ1989" i="12"/>
  <c r="CM2494" i="12"/>
  <c r="BI1989" i="12"/>
  <c r="EK1989" i="12"/>
  <c r="K1484" i="12"/>
  <c r="FE2494" i="12"/>
  <c r="FY474" i="12"/>
  <c r="GI1484" i="12"/>
  <c r="AY1484" i="12"/>
  <c r="CC2494" i="12"/>
  <c r="DG1989" i="12"/>
  <c r="EU2494" i="12"/>
  <c r="GI1989" i="12"/>
  <c r="FE979" i="12"/>
  <c r="BS1484" i="12"/>
  <c r="AY2494" i="12"/>
  <c r="FO979" i="12"/>
  <c r="EA979" i="12"/>
  <c r="FE474" i="12"/>
  <c r="CM1484" i="12"/>
  <c r="EU1989" i="12"/>
  <c r="AE2494" i="12"/>
  <c r="BI979" i="12"/>
  <c r="FO1484" i="12"/>
  <c r="BS2494" i="12"/>
  <c r="FO2494" i="12"/>
  <c r="CC474" i="12"/>
  <c r="K1989" i="12"/>
  <c r="EA2494" i="12"/>
  <c r="EA474" i="12"/>
  <c r="FO1989" i="12"/>
  <c r="A2494" i="12"/>
  <c r="FE1484" i="12"/>
  <c r="CM474" i="12"/>
  <c r="DQ1484" i="12"/>
  <c r="AO474" i="12"/>
  <c r="EU474" i="12"/>
  <c r="U2494" i="12"/>
  <c r="DQ979" i="12"/>
  <c r="BS1989" i="12"/>
  <c r="EK2494" i="12"/>
  <c r="U1989" i="12"/>
  <c r="DG2494" i="12"/>
  <c r="CW1989" i="12"/>
  <c r="AE474" i="12"/>
  <c r="K2494" i="12"/>
  <c r="A979" i="12"/>
  <c r="CM1989" i="12"/>
  <c r="A473" i="12"/>
  <c r="DG1484" i="12"/>
  <c r="FE1989" i="12"/>
  <c r="EK1484" i="12"/>
  <c r="DG979" i="12"/>
  <c r="U474" i="12"/>
  <c r="CW1484" i="12"/>
  <c r="GI979" i="12"/>
  <c r="BI474" i="12"/>
  <c r="EK979" i="12"/>
  <c r="FY1989" i="12"/>
  <c r="FO474" i="12"/>
  <c r="EU979" i="12"/>
  <c r="DG474" i="12"/>
  <c r="BS979" i="12"/>
  <c r="AO2494" i="12"/>
  <c r="GI474" i="12"/>
  <c r="U979" i="12"/>
  <c r="CM979" i="12"/>
  <c r="DQ1989" i="12"/>
  <c r="AO979" i="12"/>
  <c r="FY979" i="12"/>
  <c r="EA1484" i="12"/>
  <c r="K979" i="12"/>
  <c r="AE979" i="12"/>
  <c r="AE1484" i="12"/>
  <c r="A1989" i="12"/>
  <c r="GI2494" i="12"/>
  <c r="CW2494" i="12"/>
  <c r="EU1484" i="12"/>
  <c r="EA1989" i="12"/>
  <c r="U1484" i="12"/>
  <c r="AO1484" i="12"/>
  <c r="EK474" i="12"/>
  <c r="CW979" i="12"/>
  <c r="FY2494" i="12"/>
  <c r="K474" i="12"/>
  <c r="CC979" i="12"/>
  <c r="BI2494" i="12"/>
  <c r="AE1989" i="12"/>
  <c r="AY1989" i="12"/>
  <c r="BI1484" i="12"/>
  <c r="AO1989" i="12"/>
  <c r="A1484" i="12"/>
  <c r="CW474" i="12"/>
  <c r="DQ2494" i="12"/>
  <c r="DQ474" i="12"/>
  <c r="CC1989" i="12"/>
  <c r="FY1484" i="12"/>
  <c r="AY979" i="12"/>
  <c r="AY474" i="12"/>
  <c r="BS474" i="12"/>
  <c r="CC1484" i="12"/>
  <c r="DH1485" i="12" l="1"/>
  <c r="BT1990" i="12"/>
  <c r="EL1990" i="12"/>
  <c r="EL475" i="12"/>
  <c r="GJ2495" i="12"/>
  <c r="BJ2495" i="12"/>
  <c r="EV2495" i="12"/>
  <c r="FF1485" i="12"/>
  <c r="AZ1990" i="12"/>
  <c r="FZ2495" i="12"/>
  <c r="L475" i="12"/>
  <c r="BJ1990" i="12"/>
  <c r="FP1485" i="12"/>
  <c r="BT475" i="12"/>
  <c r="EV1485" i="12"/>
  <c r="CN475" i="12"/>
  <c r="GJ1990" i="12"/>
  <c r="AZ2495" i="12"/>
  <c r="DH1990" i="12"/>
  <c r="AP475" i="12"/>
  <c r="DH475" i="12"/>
  <c r="BJ1485" i="12"/>
  <c r="DH980" i="12"/>
  <c r="CD980" i="12"/>
  <c r="EV475" i="12"/>
  <c r="AP1485" i="12"/>
  <c r="CN1485" i="12"/>
  <c r="DH2495" i="12"/>
  <c r="FZ980" i="12"/>
  <c r="B1990" i="12"/>
  <c r="AF980" i="12"/>
  <c r="CX1990" i="12"/>
  <c r="DR2495" i="12"/>
  <c r="EB1990" i="12"/>
  <c r="CD1485" i="12"/>
  <c r="CX475" i="12"/>
  <c r="CX980" i="12"/>
  <c r="AF1990" i="12"/>
  <c r="B2495" i="12"/>
  <c r="DR475" i="12"/>
  <c r="V475" i="12"/>
  <c r="EL1485" i="12"/>
  <c r="AZ980" i="12"/>
  <c r="EL2495" i="12"/>
  <c r="AF475" i="12"/>
  <c r="CN980" i="12"/>
  <c r="GJ475" i="12"/>
  <c r="V2495" i="12"/>
  <c r="EV980" i="12"/>
  <c r="B1485" i="12"/>
  <c r="EB475" i="12"/>
  <c r="FP1990" i="12"/>
  <c r="CD2495" i="12"/>
  <c r="AF2495" i="12"/>
  <c r="CD1990" i="12"/>
  <c r="CX2495" i="12"/>
  <c r="FF2495" i="12"/>
  <c r="DR1990" i="12"/>
  <c r="EB1485" i="12"/>
  <c r="EB2495" i="12"/>
  <c r="FP2495" i="12"/>
  <c r="BT980" i="12"/>
  <c r="FF1990" i="12"/>
  <c r="EB980" i="12"/>
  <c r="AZ1485" i="12"/>
  <c r="FP980" i="12"/>
  <c r="AP1990" i="12"/>
  <c r="FF980" i="12"/>
  <c r="V1990" i="12"/>
  <c r="BT1485" i="12"/>
  <c r="L1990" i="12"/>
  <c r="AZ475" i="12"/>
  <c r="B474" i="12"/>
  <c r="FF475" i="12"/>
  <c r="EV1990" i="12"/>
  <c r="B980" i="12"/>
  <c r="L980" i="12"/>
  <c r="DR1485" i="12"/>
  <c r="FZ475" i="12"/>
  <c r="BT2495" i="12"/>
  <c r="AP980" i="12"/>
  <c r="BJ475" i="12"/>
  <c r="L1485" i="12"/>
  <c r="AF1485" i="12"/>
  <c r="CN1990" i="12"/>
  <c r="AP2495" i="12"/>
  <c r="GJ980" i="12"/>
  <c r="CX1485" i="12"/>
  <c r="FP475" i="12"/>
  <c r="V1485" i="12"/>
  <c r="CN2495" i="12"/>
  <c r="DR980" i="12"/>
  <c r="GJ1485" i="12"/>
  <c r="EL980" i="12"/>
  <c r="FZ1485" i="12"/>
  <c r="FZ1990" i="12"/>
  <c r="CD475" i="12"/>
  <c r="V980" i="12"/>
  <c r="BJ980" i="12"/>
  <c r="L2495" i="12"/>
  <c r="AY1990" i="12"/>
  <c r="BS1485" i="12"/>
  <c r="EK1485" i="12"/>
  <c r="CC1485" i="12"/>
  <c r="EU1990" i="12"/>
  <c r="CM1485" i="12"/>
  <c r="DQ980" i="12"/>
  <c r="EA1485" i="12"/>
  <c r="U1990" i="12"/>
  <c r="U1485" i="12"/>
  <c r="FE980" i="12"/>
  <c r="A1485" i="12"/>
  <c r="A980" i="12"/>
  <c r="EU980" i="12"/>
  <c r="AO1485" i="12"/>
  <c r="DG980" i="12"/>
  <c r="K980" i="12"/>
  <c r="BI980" i="12"/>
  <c r="K1990" i="12"/>
  <c r="CC2495" i="12"/>
  <c r="CC980" i="12"/>
  <c r="CW1485" i="12"/>
  <c r="CC475" i="12"/>
  <c r="DQ1485" i="12"/>
  <c r="AO980" i="12"/>
  <c r="CW2495" i="12"/>
  <c r="A2495" i="12"/>
  <c r="EA475" i="12"/>
  <c r="DG475" i="12"/>
  <c r="FO1485" i="12"/>
  <c r="GI980" i="12"/>
  <c r="AE1485" i="12"/>
  <c r="FO475" i="12"/>
  <c r="FY1990" i="12"/>
  <c r="BI2495" i="12"/>
  <c r="AY2495" i="12"/>
  <c r="AY980" i="12"/>
  <c r="K2495" i="12"/>
  <c r="BS980" i="12"/>
  <c r="K475" i="12"/>
  <c r="EK475" i="12"/>
  <c r="CM1990" i="12"/>
  <c r="AY475" i="12"/>
  <c r="FE2495" i="12"/>
  <c r="AE2495" i="12"/>
  <c r="FE1485" i="12"/>
  <c r="BI1990" i="12"/>
  <c r="FY980" i="12"/>
  <c r="CM980" i="12"/>
  <c r="CC1990" i="12"/>
  <c r="DG1990" i="12"/>
  <c r="EK980" i="12"/>
  <c r="EK2495" i="12"/>
  <c r="U980" i="12"/>
  <c r="K1485" i="12"/>
  <c r="FO2495" i="12"/>
  <c r="BS2495" i="12"/>
  <c r="AY1485" i="12"/>
  <c r="DQ475" i="12"/>
  <c r="CW1990" i="12"/>
  <c r="DQ1990" i="12"/>
  <c r="GI1990" i="12"/>
  <c r="FO980" i="12"/>
  <c r="BS1990" i="12"/>
  <c r="EK1990" i="12"/>
  <c r="EU475" i="12"/>
  <c r="AO1990" i="12"/>
  <c r="EA2495" i="12"/>
  <c r="A1990" i="12"/>
  <c r="FO1990" i="12"/>
  <c r="DQ2495" i="12"/>
  <c r="EA1990" i="12"/>
  <c r="GI2495" i="12"/>
  <c r="DG2495" i="12"/>
  <c r="AO475" i="12"/>
  <c r="AE980" i="12"/>
  <c r="DG1485" i="12"/>
  <c r="CW475" i="12"/>
  <c r="FE475" i="12"/>
  <c r="FY475" i="12"/>
  <c r="BI1485" i="12"/>
  <c r="FE1990" i="12"/>
  <c r="EU2495" i="12"/>
  <c r="U475" i="12"/>
  <c r="EU1485" i="12"/>
  <c r="CM475" i="12"/>
  <c r="AE475" i="12"/>
  <c r="AE1990" i="12"/>
  <c r="CW980" i="12"/>
  <c r="EA980" i="12"/>
  <c r="FY2495" i="12"/>
  <c r="GI1485" i="12"/>
  <c r="BI475" i="12"/>
  <c r="GI475" i="12"/>
  <c r="FY1485" i="12"/>
  <c r="A474" i="12"/>
  <c r="U2495" i="12"/>
  <c r="AO2495" i="12"/>
  <c r="BS475" i="12"/>
  <c r="CM2495" i="12"/>
  <c r="FZ1486" i="12" l="1"/>
  <c r="GJ981" i="12"/>
  <c r="L1486" i="12"/>
  <c r="L1991" i="12"/>
  <c r="EB1486" i="12"/>
  <c r="CD1991" i="12"/>
  <c r="AZ981" i="12"/>
  <c r="B2496" i="12"/>
  <c r="CN1486" i="12"/>
  <c r="DH981" i="12"/>
  <c r="EL1991" i="12"/>
  <c r="L2496" i="12"/>
  <c r="FZ1991" i="12"/>
  <c r="DR981" i="12"/>
  <c r="CX1486" i="12"/>
  <c r="AF1486" i="12"/>
  <c r="BT2496" i="12"/>
  <c r="B981" i="12"/>
  <c r="AZ476" i="12"/>
  <c r="FF981" i="12"/>
  <c r="EB981" i="12"/>
  <c r="EB2496" i="12"/>
  <c r="CX2496" i="12"/>
  <c r="FP1991" i="12"/>
  <c r="V2496" i="12"/>
  <c r="EL2496" i="12"/>
  <c r="DR476" i="12"/>
  <c r="CX476" i="12"/>
  <c r="CX1991" i="12"/>
  <c r="DH2496" i="12"/>
  <c r="CD981" i="12"/>
  <c r="AP476" i="12"/>
  <c r="CN476" i="12"/>
  <c r="BJ1991" i="12"/>
  <c r="FF1486" i="12"/>
  <c r="EL476" i="12"/>
  <c r="BJ981" i="12"/>
  <c r="EV1991" i="12"/>
  <c r="AP1991" i="12"/>
  <c r="EB476" i="12"/>
  <c r="CD1486" i="12"/>
  <c r="DH1991" i="12"/>
  <c r="L476" i="12"/>
  <c r="V981" i="12"/>
  <c r="EL981" i="12"/>
  <c r="V1486" i="12"/>
  <c r="AP2496" i="12"/>
  <c r="BJ476" i="12"/>
  <c r="DR1486" i="12"/>
  <c r="FF476" i="12"/>
  <c r="BT1486" i="12"/>
  <c r="FP981" i="12"/>
  <c r="BT981" i="12"/>
  <c r="DR1991" i="12"/>
  <c r="AF2496" i="12"/>
  <c r="B1486" i="12"/>
  <c r="CN981" i="12"/>
  <c r="EL1486" i="12"/>
  <c r="AF1991" i="12"/>
  <c r="EB1991" i="12"/>
  <c r="B1991" i="12"/>
  <c r="AP1486" i="12"/>
  <c r="BJ1486" i="12"/>
  <c r="AZ2496" i="12"/>
  <c r="BT476" i="12"/>
  <c r="FZ2496" i="12"/>
  <c r="BJ2496" i="12"/>
  <c r="BT1991" i="12"/>
  <c r="CN2496" i="12"/>
  <c r="FZ476" i="12"/>
  <c r="FF1991" i="12"/>
  <c r="GJ476" i="12"/>
  <c r="AF981" i="12"/>
  <c r="EV1486" i="12"/>
  <c r="EV2496" i="12"/>
  <c r="CD476" i="12"/>
  <c r="GJ1486" i="12"/>
  <c r="FP476" i="12"/>
  <c r="CN1991" i="12"/>
  <c r="AP981" i="12"/>
  <c r="L981" i="12"/>
  <c r="B475" i="12"/>
  <c r="V1991" i="12"/>
  <c r="AZ1486" i="12"/>
  <c r="FP2496" i="12"/>
  <c r="FF2496" i="12"/>
  <c r="CD2496" i="12"/>
  <c r="EV981" i="12"/>
  <c r="AF476" i="12"/>
  <c r="V476" i="12"/>
  <c r="CX981" i="12"/>
  <c r="DR2496" i="12"/>
  <c r="FZ981" i="12"/>
  <c r="EV476" i="12"/>
  <c r="DH476" i="12"/>
  <c r="GJ1991" i="12"/>
  <c r="FP1486" i="12"/>
  <c r="AZ1991" i="12"/>
  <c r="GJ2496" i="12"/>
  <c r="DH1486" i="12"/>
  <c r="BS476" i="12"/>
  <c r="DG476" i="12"/>
  <c r="AO1991" i="12"/>
  <c r="A2496" i="12"/>
  <c r="DQ2496" i="12"/>
  <c r="EU1991" i="12"/>
  <c r="FE476" i="12"/>
  <c r="FE1991" i="12"/>
  <c r="FO1991" i="12"/>
  <c r="EK476" i="12"/>
  <c r="FE2496" i="12"/>
  <c r="AO981" i="12"/>
  <c r="FY476" i="12"/>
  <c r="CC2496" i="12"/>
  <c r="BS1991" i="12"/>
  <c r="U2496" i="12"/>
  <c r="AE1991" i="12"/>
  <c r="FY2496" i="12"/>
  <c r="CW981" i="12"/>
  <c r="CM1486" i="12"/>
  <c r="FE981" i="12"/>
  <c r="EU1486" i="12"/>
  <c r="K1486" i="12"/>
  <c r="FY1486" i="12"/>
  <c r="FE1486" i="12"/>
  <c r="AY981" i="12"/>
  <c r="FO476" i="12"/>
  <c r="DG981" i="12"/>
  <c r="EK2496" i="12"/>
  <c r="BS2496" i="12"/>
  <c r="CM1991" i="12"/>
  <c r="CM476" i="12"/>
  <c r="BS1486" i="12"/>
  <c r="A1991" i="12"/>
  <c r="U1991" i="12"/>
  <c r="DQ981" i="12"/>
  <c r="K981" i="12"/>
  <c r="CC476" i="12"/>
  <c r="CW476" i="12"/>
  <c r="EU981" i="12"/>
  <c r="EA2496" i="12"/>
  <c r="AO1486" i="12"/>
  <c r="DQ1991" i="12"/>
  <c r="CW2496" i="12"/>
  <c r="U1486" i="12"/>
  <c r="CC1991" i="12"/>
  <c r="EA1486" i="12"/>
  <c r="AO2496" i="12"/>
  <c r="FO2496" i="12"/>
  <c r="EA1991" i="12"/>
  <c r="CC1486" i="12"/>
  <c r="GI981" i="12"/>
  <c r="CC981" i="12"/>
  <c r="DG2496" i="12"/>
  <c r="DG1991" i="12"/>
  <c r="AE2496" i="12"/>
  <c r="CM2496" i="12"/>
  <c r="BI476" i="12"/>
  <c r="BS981" i="12"/>
  <c r="DQ476" i="12"/>
  <c r="BI1486" i="12"/>
  <c r="EA476" i="12"/>
  <c r="AY2496" i="12"/>
  <c r="AE1486" i="12"/>
  <c r="GI2496" i="12"/>
  <c r="A981" i="12"/>
  <c r="CW1991" i="12"/>
  <c r="GI1486" i="12"/>
  <c r="AO476" i="12"/>
  <c r="U981" i="12"/>
  <c r="EU2496" i="12"/>
  <c r="AE476" i="12"/>
  <c r="CM981" i="12"/>
  <c r="FY981" i="12"/>
  <c r="EU476" i="12"/>
  <c r="AY1486" i="12"/>
  <c r="FY1991" i="12"/>
  <c r="BI2496" i="12"/>
  <c r="K1991" i="12"/>
  <c r="CW1486" i="12"/>
  <c r="EK981" i="12"/>
  <c r="FO1486" i="12"/>
  <c r="A475" i="12"/>
  <c r="EK1486" i="12"/>
  <c r="EK1991" i="12"/>
  <c r="DQ1486" i="12"/>
  <c r="K476" i="12"/>
  <c r="EA981" i="12"/>
  <c r="GI1991" i="12"/>
  <c r="U476" i="12"/>
  <c r="AY476" i="12"/>
  <c r="AY1991" i="12"/>
  <c r="DG1486" i="12"/>
  <c r="BI1991" i="12"/>
  <c r="FO981" i="12"/>
  <c r="A1486" i="12"/>
  <c r="GI476" i="12"/>
  <c r="BI981" i="12"/>
  <c r="K2496" i="12"/>
  <c r="AE981" i="12"/>
  <c r="DH477" i="12" l="1"/>
  <c r="CX982" i="12"/>
  <c r="CN1992" i="12"/>
  <c r="EV2497" i="12"/>
  <c r="BJ1487" i="12"/>
  <c r="BT1487" i="12"/>
  <c r="AP2497" i="12"/>
  <c r="FF1487" i="12"/>
  <c r="CD982" i="12"/>
  <c r="AZ477" i="12"/>
  <c r="CX1487" i="12"/>
  <c r="L1487" i="12"/>
  <c r="DH1487" i="12"/>
  <c r="GJ1992" i="12"/>
  <c r="DR2497" i="12"/>
  <c r="EV982" i="12"/>
  <c r="AZ1487" i="12"/>
  <c r="AP982" i="12"/>
  <c r="CD477" i="12"/>
  <c r="GJ477" i="12"/>
  <c r="BT1992" i="12"/>
  <c r="AZ2497" i="12"/>
  <c r="EB1992" i="12"/>
  <c r="B1487" i="12"/>
  <c r="FP982" i="12"/>
  <c r="BJ477" i="12"/>
  <c r="V982" i="12"/>
  <c r="EB477" i="12"/>
  <c r="EL477" i="12"/>
  <c r="AP477" i="12"/>
  <c r="CX477" i="12"/>
  <c r="FP1992" i="12"/>
  <c r="FF982" i="12"/>
  <c r="AF1487" i="12"/>
  <c r="L2497" i="12"/>
  <c r="B2497" i="12"/>
  <c r="L1992" i="12"/>
  <c r="CD2497" i="12"/>
  <c r="FF1992" i="12"/>
  <c r="AF1992" i="12"/>
  <c r="AP1992" i="12"/>
  <c r="CX2497" i="12"/>
  <c r="AZ982" i="12"/>
  <c r="AZ1992" i="12"/>
  <c r="EV477" i="12"/>
  <c r="V477" i="12"/>
  <c r="FF2497" i="12"/>
  <c r="B476" i="12"/>
  <c r="FP477" i="12"/>
  <c r="EV1487" i="12"/>
  <c r="FZ477" i="12"/>
  <c r="FZ2497" i="12"/>
  <c r="AP1487" i="12"/>
  <c r="EL1487" i="12"/>
  <c r="DR1992" i="12"/>
  <c r="FF477" i="12"/>
  <c r="V1487" i="12"/>
  <c r="DH1992" i="12"/>
  <c r="EV1992" i="12"/>
  <c r="BJ1992" i="12"/>
  <c r="DH2497" i="12"/>
  <c r="EL2497" i="12"/>
  <c r="EB2497" i="12"/>
  <c r="B982" i="12"/>
  <c r="DR982" i="12"/>
  <c r="DH982" i="12"/>
  <c r="CD1992" i="12"/>
  <c r="GJ982" i="12"/>
  <c r="GJ2497" i="12"/>
  <c r="V1992" i="12"/>
  <c r="BJ2497" i="12"/>
  <c r="AF2497" i="12"/>
  <c r="L477" i="12"/>
  <c r="DR477" i="12"/>
  <c r="EL1992" i="12"/>
  <c r="FP1487" i="12"/>
  <c r="FZ982" i="12"/>
  <c r="AF477" i="12"/>
  <c r="FP2497" i="12"/>
  <c r="L982" i="12"/>
  <c r="GJ1487" i="12"/>
  <c r="AF982" i="12"/>
  <c r="CN2497" i="12"/>
  <c r="BT477" i="12"/>
  <c r="B1992" i="12"/>
  <c r="CN982" i="12"/>
  <c r="BT982" i="12"/>
  <c r="DR1487" i="12"/>
  <c r="EL982" i="12"/>
  <c r="CD1487" i="12"/>
  <c r="BJ982" i="12"/>
  <c r="CN477" i="12"/>
  <c r="CX1992" i="12"/>
  <c r="V2497" i="12"/>
  <c r="EB982" i="12"/>
  <c r="BT2497" i="12"/>
  <c r="FZ1992" i="12"/>
  <c r="CN1487" i="12"/>
  <c r="EB1487" i="12"/>
  <c r="FZ1487" i="12"/>
  <c r="FE1992" i="12"/>
  <c r="FE477" i="12"/>
  <c r="CM1487" i="12"/>
  <c r="AE982" i="12"/>
  <c r="FY982" i="12"/>
  <c r="DQ1992" i="12"/>
  <c r="FE2497" i="12"/>
  <c r="EA1487" i="12"/>
  <c r="EK477" i="12"/>
  <c r="EA982" i="12"/>
  <c r="K982" i="12"/>
  <c r="K1992" i="12"/>
  <c r="AY982" i="12"/>
  <c r="U2497" i="12"/>
  <c r="A1487" i="12"/>
  <c r="A982" i="12"/>
  <c r="EU1992" i="12"/>
  <c r="FY1487" i="12"/>
  <c r="K477" i="12"/>
  <c r="BI982" i="12"/>
  <c r="FO982" i="12"/>
  <c r="AO982" i="12"/>
  <c r="GI2497" i="12"/>
  <c r="EK1992" i="12"/>
  <c r="FO477" i="12"/>
  <c r="AY1992" i="12"/>
  <c r="EA477" i="12"/>
  <c r="EU982" i="12"/>
  <c r="DQ2497" i="12"/>
  <c r="EA1992" i="12"/>
  <c r="AY2497" i="12"/>
  <c r="DG982" i="12"/>
  <c r="BS982" i="12"/>
  <c r="CW2497" i="12"/>
  <c r="FY477" i="12"/>
  <c r="U477" i="12"/>
  <c r="CW982" i="12"/>
  <c r="DQ1487" i="12"/>
  <c r="GI1992" i="12"/>
  <c r="CC1487" i="12"/>
  <c r="CM2497" i="12"/>
  <c r="BS477" i="12"/>
  <c r="CM1992" i="12"/>
  <c r="K1487" i="12"/>
  <c r="U982" i="12"/>
  <c r="EK2497" i="12"/>
  <c r="CW1992" i="12"/>
  <c r="CW477" i="12"/>
  <c r="FO1487" i="12"/>
  <c r="EU477" i="12"/>
  <c r="BI1992" i="12"/>
  <c r="EU1487" i="12"/>
  <c r="GI477" i="12"/>
  <c r="AY1487" i="12"/>
  <c r="AE2497" i="12"/>
  <c r="CC982" i="12"/>
  <c r="EK982" i="12"/>
  <c r="FY2497" i="12"/>
  <c r="EA2497" i="12"/>
  <c r="DG1487" i="12"/>
  <c r="GI982" i="12"/>
  <c r="DQ982" i="12"/>
  <c r="AE477" i="12"/>
  <c r="AE1992" i="12"/>
  <c r="A2497" i="12"/>
  <c r="U1992" i="12"/>
  <c r="BI1487" i="12"/>
  <c r="FY1992" i="12"/>
  <c r="AO477" i="12"/>
  <c r="A1992" i="12"/>
  <c r="U1487" i="12"/>
  <c r="EK1487" i="12"/>
  <c r="FE982" i="12"/>
  <c r="FO2497" i="12"/>
  <c r="A476" i="12"/>
  <c r="CM982" i="12"/>
  <c r="AO1992" i="12"/>
  <c r="DG477" i="12"/>
  <c r="DQ477" i="12"/>
  <c r="AO2497" i="12"/>
  <c r="BI2497" i="12"/>
  <c r="CC2497" i="12"/>
  <c r="AO1487" i="12"/>
  <c r="DG1992" i="12"/>
  <c r="CW1487" i="12"/>
  <c r="EU2497" i="12"/>
  <c r="BI477" i="12"/>
  <c r="AY477" i="12"/>
  <c r="K2497" i="12"/>
  <c r="FO1992" i="12"/>
  <c r="DG2497" i="12"/>
  <c r="GI1487" i="12"/>
  <c r="FE1487" i="12"/>
  <c r="CC477" i="12"/>
  <c r="AE1487" i="12"/>
  <c r="BS1487" i="12"/>
  <c r="CM477" i="12"/>
  <c r="CC1992" i="12"/>
  <c r="BS2497" i="12"/>
  <c r="BS1992" i="12"/>
  <c r="FZ1488" i="12" l="1"/>
  <c r="BT2498" i="12"/>
  <c r="CN478" i="12"/>
  <c r="DR1488" i="12"/>
  <c r="BT478" i="12"/>
  <c r="L983" i="12"/>
  <c r="FP1488" i="12"/>
  <c r="AF2498" i="12"/>
  <c r="GJ983" i="12"/>
  <c r="B983" i="12"/>
  <c r="BJ1993" i="12"/>
  <c r="FF478" i="12"/>
  <c r="FZ2498" i="12"/>
  <c r="B477" i="12"/>
  <c r="AZ1993" i="12"/>
  <c r="AF1993" i="12"/>
  <c r="B2498" i="12"/>
  <c r="FP1993" i="12"/>
  <c r="EB478" i="12"/>
  <c r="B1488" i="12"/>
  <c r="GJ478" i="12"/>
  <c r="EV983" i="12"/>
  <c r="L1488" i="12"/>
  <c r="FF1488" i="12"/>
  <c r="EV2498" i="12"/>
  <c r="BJ983" i="12"/>
  <c r="EL1993" i="12"/>
  <c r="EB2498" i="12"/>
  <c r="FZ478" i="12"/>
  <c r="FF1993" i="12"/>
  <c r="V983" i="12"/>
  <c r="DR2498" i="12"/>
  <c r="AP2498" i="12"/>
  <c r="CN1488" i="12"/>
  <c r="V2498" i="12"/>
  <c r="CD1488" i="12"/>
  <c r="CN983" i="12"/>
  <c r="AF983" i="12"/>
  <c r="AF478" i="12"/>
  <c r="DR478" i="12"/>
  <c r="V1993" i="12"/>
  <c r="DH983" i="12"/>
  <c r="EL2498" i="12"/>
  <c r="DH1993" i="12"/>
  <c r="EL1488" i="12"/>
  <c r="EV1488" i="12"/>
  <c r="V478" i="12"/>
  <c r="CX2498" i="12"/>
  <c r="CD2498" i="12"/>
  <c r="AF1488" i="12"/>
  <c r="AP478" i="12"/>
  <c r="BJ478" i="12"/>
  <c r="AZ2498" i="12"/>
  <c r="AP983" i="12"/>
  <c r="GJ1993" i="12"/>
  <c r="AZ478" i="12"/>
  <c r="BT1488" i="12"/>
  <c r="CX983" i="12"/>
  <c r="EB1488" i="12"/>
  <c r="EB983" i="12"/>
  <c r="BT983" i="12"/>
  <c r="CN2498" i="12"/>
  <c r="FP2498" i="12"/>
  <c r="BJ2498" i="12"/>
  <c r="CD1993" i="12"/>
  <c r="EV1993" i="12"/>
  <c r="DR1993" i="12"/>
  <c r="FF2498" i="12"/>
  <c r="AZ983" i="12"/>
  <c r="L2498" i="12"/>
  <c r="CX478" i="12"/>
  <c r="EB1993" i="12"/>
  <c r="CD478" i="12"/>
  <c r="CX1488" i="12"/>
  <c r="CN1993" i="12"/>
  <c r="FZ1993" i="12"/>
  <c r="CX1993" i="12"/>
  <c r="EL983" i="12"/>
  <c r="B1993" i="12"/>
  <c r="GJ1488" i="12"/>
  <c r="FZ983" i="12"/>
  <c r="L478" i="12"/>
  <c r="GJ2498" i="12"/>
  <c r="DR983" i="12"/>
  <c r="DH2498" i="12"/>
  <c r="V1488" i="12"/>
  <c r="AP1488" i="12"/>
  <c r="FP478" i="12"/>
  <c r="EV478" i="12"/>
  <c r="AP1993" i="12"/>
  <c r="L1993" i="12"/>
  <c r="FF983" i="12"/>
  <c r="EL478" i="12"/>
  <c r="FP983" i="12"/>
  <c r="BT1993" i="12"/>
  <c r="AZ1488" i="12"/>
  <c r="DH1488" i="12"/>
  <c r="CD983" i="12"/>
  <c r="BJ1488" i="12"/>
  <c r="DH478" i="12"/>
  <c r="EK1993" i="12"/>
  <c r="AO1993" i="12"/>
  <c r="EA2498" i="12"/>
  <c r="FE2498" i="12"/>
  <c r="A477" i="12"/>
  <c r="U478" i="12"/>
  <c r="EA478" i="12"/>
  <c r="DQ2498" i="12"/>
  <c r="DQ1488" i="12"/>
  <c r="CM1488" i="12"/>
  <c r="EK2498" i="12"/>
  <c r="GI983" i="12"/>
  <c r="BS983" i="12"/>
  <c r="EU1488" i="12"/>
  <c r="K2498" i="12"/>
  <c r="DQ983" i="12"/>
  <c r="DG2498" i="12"/>
  <c r="AY1488" i="12"/>
  <c r="BI478" i="12"/>
  <c r="EK983" i="12"/>
  <c r="CM1993" i="12"/>
  <c r="U983" i="12"/>
  <c r="A983" i="12"/>
  <c r="K1488" i="12"/>
  <c r="CM983" i="12"/>
  <c r="EU983" i="12"/>
  <c r="EA1488" i="12"/>
  <c r="AE478" i="12"/>
  <c r="AE1993" i="12"/>
  <c r="U1488" i="12"/>
  <c r="FY478" i="12"/>
  <c r="FE983" i="12"/>
  <c r="EU478" i="12"/>
  <c r="DQ1993" i="12"/>
  <c r="AO983" i="12"/>
  <c r="AY983" i="12"/>
  <c r="DG1993" i="12"/>
  <c r="U1993" i="12"/>
  <c r="BI1488" i="12"/>
  <c r="DG983" i="12"/>
  <c r="FO983" i="12"/>
  <c r="BS1993" i="12"/>
  <c r="CW1993" i="12"/>
  <c r="DQ478" i="12"/>
  <c r="AY2498" i="12"/>
  <c r="BS2498" i="12"/>
  <c r="FY1488" i="12"/>
  <c r="FE1488" i="12"/>
  <c r="DG478" i="12"/>
  <c r="FO1993" i="12"/>
  <c r="FY1993" i="12"/>
  <c r="A2498" i="12"/>
  <c r="CC983" i="12"/>
  <c r="CC1488" i="12"/>
  <c r="EK478" i="12"/>
  <c r="CW478" i="12"/>
  <c r="CC478" i="12"/>
  <c r="GI1488" i="12"/>
  <c r="FO1488" i="12"/>
  <c r="AY478" i="12"/>
  <c r="BS1488" i="12"/>
  <c r="EK1488" i="12"/>
  <c r="EU2498" i="12"/>
  <c r="BI1993" i="12"/>
  <c r="K478" i="12"/>
  <c r="FO2498" i="12"/>
  <c r="CW1488" i="12"/>
  <c r="EA1993" i="12"/>
  <c r="GI478" i="12"/>
  <c r="U2498" i="12"/>
  <c r="FY983" i="12"/>
  <c r="FE1993" i="12"/>
  <c r="AO1488" i="12"/>
  <c r="FE478" i="12"/>
  <c r="AE1488" i="12"/>
  <c r="BI983" i="12"/>
  <c r="FO478" i="12"/>
  <c r="CW983" i="12"/>
  <c r="CC1993" i="12"/>
  <c r="A1488" i="12"/>
  <c r="AE983" i="12"/>
  <c r="A1993" i="12"/>
  <c r="GI2498" i="12"/>
  <c r="GI1993" i="12"/>
  <c r="FY2498" i="12"/>
  <c r="AO2498" i="12"/>
  <c r="CC2498" i="12"/>
  <c r="BI2498" i="12"/>
  <c r="CW2498" i="12"/>
  <c r="EA983" i="12"/>
  <c r="AE2498" i="12"/>
  <c r="CM478" i="12"/>
  <c r="CM2498" i="12"/>
  <c r="BS478" i="12"/>
  <c r="AY1993" i="12"/>
  <c r="DG1488" i="12"/>
  <c r="K1993" i="12"/>
  <c r="EU1993" i="12"/>
  <c r="K983" i="12"/>
  <c r="AO478" i="12"/>
  <c r="BJ1489" i="12" l="1"/>
  <c r="L1994" i="12"/>
  <c r="GJ2499" i="12"/>
  <c r="CX479" i="12"/>
  <c r="DR1994" i="12"/>
  <c r="GJ1994" i="12"/>
  <c r="AP479" i="12"/>
  <c r="AF479" i="12"/>
  <c r="V984" i="12"/>
  <c r="L1489" i="12"/>
  <c r="BJ1994" i="12"/>
  <c r="DH479" i="12"/>
  <c r="AZ1489" i="12"/>
  <c r="FF984" i="12"/>
  <c r="FP479" i="12"/>
  <c r="DR984" i="12"/>
  <c r="GJ1489" i="12"/>
  <c r="FZ1994" i="12"/>
  <c r="EB1994" i="12"/>
  <c r="FF2499" i="12"/>
  <c r="BJ2499" i="12"/>
  <c r="EB984" i="12"/>
  <c r="AZ479" i="12"/>
  <c r="BJ479" i="12"/>
  <c r="CX2499" i="12"/>
  <c r="DH1994" i="12"/>
  <c r="DR479" i="12"/>
  <c r="CD1489" i="12"/>
  <c r="DR2499" i="12"/>
  <c r="EB2499" i="12"/>
  <c r="FF1489" i="12"/>
  <c r="B1489" i="12"/>
  <c r="AF1994" i="12"/>
  <c r="FF479" i="12"/>
  <c r="AF2499" i="12"/>
  <c r="DR1489" i="12"/>
  <c r="AP1489" i="12"/>
  <c r="CN1994" i="12"/>
  <c r="EB1489" i="12"/>
  <c r="EL2499" i="12"/>
  <c r="EL1994" i="12"/>
  <c r="AZ1994" i="12"/>
  <c r="FP1489" i="12"/>
  <c r="CD984" i="12"/>
  <c r="FP984" i="12"/>
  <c r="AP1994" i="12"/>
  <c r="V1489" i="12"/>
  <c r="L479" i="12"/>
  <c r="EL984" i="12"/>
  <c r="CX1489" i="12"/>
  <c r="L2499" i="12"/>
  <c r="EV1994" i="12"/>
  <c r="CN2499" i="12"/>
  <c r="CX984" i="12"/>
  <c r="AP984" i="12"/>
  <c r="AF1489" i="12"/>
  <c r="EV1489" i="12"/>
  <c r="DH984" i="12"/>
  <c r="AF984" i="12"/>
  <c r="CN1489" i="12"/>
  <c r="FF1994" i="12"/>
  <c r="BJ984" i="12"/>
  <c r="EV984" i="12"/>
  <c r="FP1994" i="12"/>
  <c r="B478" i="12"/>
  <c r="B984" i="12"/>
  <c r="L984" i="12"/>
  <c r="BT2499" i="12"/>
  <c r="BT1994" i="12"/>
  <c r="B1994" i="12"/>
  <c r="FP2499" i="12"/>
  <c r="V479" i="12"/>
  <c r="V2499" i="12"/>
  <c r="EB479" i="12"/>
  <c r="CN479" i="12"/>
  <c r="DH1489" i="12"/>
  <c r="EL479" i="12"/>
  <c r="EV479" i="12"/>
  <c r="DH2499" i="12"/>
  <c r="FZ984" i="12"/>
  <c r="CX1994" i="12"/>
  <c r="CD479" i="12"/>
  <c r="AZ984" i="12"/>
  <c r="CD1994" i="12"/>
  <c r="BT984" i="12"/>
  <c r="BT1489" i="12"/>
  <c r="AZ2499" i="12"/>
  <c r="CD2499" i="12"/>
  <c r="EL1489" i="12"/>
  <c r="V1994" i="12"/>
  <c r="CN984" i="12"/>
  <c r="AP2499" i="12"/>
  <c r="FZ479" i="12"/>
  <c r="EV2499" i="12"/>
  <c r="GJ479" i="12"/>
  <c r="B2499" i="12"/>
  <c r="FZ2499" i="12"/>
  <c r="GJ984" i="12"/>
  <c r="BT479" i="12"/>
  <c r="FZ1489" i="12"/>
  <c r="A1994" i="12"/>
  <c r="EU1489" i="12"/>
  <c r="DQ2499" i="12"/>
  <c r="CW1489" i="12"/>
  <c r="AY1489" i="12"/>
  <c r="DG2499" i="12"/>
  <c r="EK1994" i="12"/>
  <c r="CC1489" i="12"/>
  <c r="BI479" i="12"/>
  <c r="EK1489" i="12"/>
  <c r="AY479" i="12"/>
  <c r="AY1994" i="12"/>
  <c r="CM1994" i="12"/>
  <c r="CW984" i="12"/>
  <c r="U479" i="12"/>
  <c r="AO1489" i="12"/>
  <c r="BI1994" i="12"/>
  <c r="A1489" i="12"/>
  <c r="BS1489" i="12"/>
  <c r="U1489" i="12"/>
  <c r="BI2499" i="12"/>
  <c r="U1994" i="12"/>
  <c r="FY1994" i="12"/>
  <c r="FE1994" i="12"/>
  <c r="EA2499" i="12"/>
  <c r="DQ1489" i="12"/>
  <c r="AO984" i="12"/>
  <c r="GI2499" i="12"/>
  <c r="AE479" i="12"/>
  <c r="EU479" i="12"/>
  <c r="K984" i="12"/>
  <c r="EA479" i="12"/>
  <c r="FO2499" i="12"/>
  <c r="DG1489" i="12"/>
  <c r="A984" i="12"/>
  <c r="AE1994" i="12"/>
  <c r="CM984" i="12"/>
  <c r="EU1994" i="12"/>
  <c r="CW2499" i="12"/>
  <c r="EK479" i="12"/>
  <c r="BI984" i="12"/>
  <c r="FO479" i="12"/>
  <c r="EA984" i="12"/>
  <c r="EA1994" i="12"/>
  <c r="AO1994" i="12"/>
  <c r="AO2499" i="12"/>
  <c r="FY2499" i="12"/>
  <c r="K2499" i="12"/>
  <c r="BI1489" i="12"/>
  <c r="FY984" i="12"/>
  <c r="FY479" i="12"/>
  <c r="EU984" i="12"/>
  <c r="CM2499" i="12"/>
  <c r="EA1489" i="12"/>
  <c r="EK2499" i="12"/>
  <c r="GI1994" i="12"/>
  <c r="DQ479" i="12"/>
  <c r="AE984" i="12"/>
  <c r="A2499" i="12"/>
  <c r="AO479" i="12"/>
  <c r="FE1489" i="12"/>
  <c r="U2499" i="12"/>
  <c r="DG1994" i="12"/>
  <c r="BS1994" i="12"/>
  <c r="CW479" i="12"/>
  <c r="BS479" i="12"/>
  <c r="BS2499" i="12"/>
  <c r="FO1994" i="12"/>
  <c r="CC2499" i="12"/>
  <c r="DQ1994" i="12"/>
  <c r="GI479" i="12"/>
  <c r="DG984" i="12"/>
  <c r="CC1994" i="12"/>
  <c r="CC984" i="12"/>
  <c r="CM479" i="12"/>
  <c r="FE479" i="12"/>
  <c r="GI1489" i="12"/>
  <c r="FO1489" i="12"/>
  <c r="K479" i="12"/>
  <c r="BS984" i="12"/>
  <c r="AY2499" i="12"/>
  <c r="CC479" i="12"/>
  <c r="U984" i="12"/>
  <c r="EU2499" i="12"/>
  <c r="DQ984" i="12"/>
  <c r="AE2499" i="12"/>
  <c r="EK984" i="12"/>
  <c r="K1994" i="12"/>
  <c r="AE1489" i="12"/>
  <c r="DG479" i="12"/>
  <c r="CM1489" i="12"/>
  <c r="FE2499" i="12"/>
  <c r="A478" i="12"/>
  <c r="AY984" i="12"/>
  <c r="FE984" i="12"/>
  <c r="FO984" i="12"/>
  <c r="CW1994" i="12"/>
  <c r="K1489" i="12"/>
  <c r="GI984" i="12"/>
  <c r="FY1489" i="12"/>
  <c r="AZ2500" i="12" l="1"/>
  <c r="FZ1490" i="12"/>
  <c r="B2500" i="12"/>
  <c r="AP2500" i="12"/>
  <c r="CD2500" i="12"/>
  <c r="CD1995" i="12"/>
  <c r="FZ985" i="12"/>
  <c r="DH1490" i="12"/>
  <c r="V480" i="12"/>
  <c r="BT2500" i="12"/>
  <c r="FP1995" i="12"/>
  <c r="CN1490" i="12"/>
  <c r="AF1490" i="12"/>
  <c r="EV1995" i="12"/>
  <c r="L480" i="12"/>
  <c r="CD985" i="12"/>
  <c r="EL2500" i="12"/>
  <c r="DR1490" i="12"/>
  <c r="B1490" i="12"/>
  <c r="CD1490" i="12"/>
  <c r="BJ480" i="12"/>
  <c r="FF2500" i="12"/>
  <c r="DR985" i="12"/>
  <c r="DH480" i="12"/>
  <c r="AF480" i="12"/>
  <c r="CX480" i="12"/>
  <c r="BT480" i="12"/>
  <c r="AZ985" i="12"/>
  <c r="FP2500" i="12"/>
  <c r="EV985" i="12"/>
  <c r="L2500" i="12"/>
  <c r="EB1490" i="12"/>
  <c r="DR480" i="12"/>
  <c r="FP480" i="12"/>
  <c r="AP480" i="12"/>
  <c r="GJ985" i="12"/>
  <c r="EV2500" i="12"/>
  <c r="V1995" i="12"/>
  <c r="BT1490" i="12"/>
  <c r="CD480" i="12"/>
  <c r="EV480" i="12"/>
  <c r="EB480" i="12"/>
  <c r="B1995" i="12"/>
  <c r="B985" i="12"/>
  <c r="BJ985" i="12"/>
  <c r="DH985" i="12"/>
  <c r="CX985" i="12"/>
  <c r="CX1490" i="12"/>
  <c r="AP1995" i="12"/>
  <c r="AZ1995" i="12"/>
  <c r="CN1995" i="12"/>
  <c r="FF480" i="12"/>
  <c r="EB2500" i="12"/>
  <c r="DH1995" i="12"/>
  <c r="EB985" i="12"/>
  <c r="FZ1995" i="12"/>
  <c r="FF985" i="12"/>
  <c r="L1490" i="12"/>
  <c r="GJ1995" i="12"/>
  <c r="L1995" i="12"/>
  <c r="GJ480" i="12"/>
  <c r="CN985" i="12"/>
  <c r="DH2500" i="12"/>
  <c r="CN480" i="12"/>
  <c r="L985" i="12"/>
  <c r="AF985" i="12"/>
  <c r="AP985" i="12"/>
  <c r="V1490" i="12"/>
  <c r="FP1490" i="12"/>
  <c r="AF2500" i="12"/>
  <c r="FF1490" i="12"/>
  <c r="AZ480" i="12"/>
  <c r="EB1995" i="12"/>
  <c r="BJ1995" i="12"/>
  <c r="GJ2500" i="12"/>
  <c r="FZ2500" i="12"/>
  <c r="FZ480" i="12"/>
  <c r="EL1490" i="12"/>
  <c r="BT985" i="12"/>
  <c r="CX1995" i="12"/>
  <c r="EL480" i="12"/>
  <c r="V2500" i="12"/>
  <c r="BT1995" i="12"/>
  <c r="B479" i="12"/>
  <c r="FF1995" i="12"/>
  <c r="EV1490" i="12"/>
  <c r="CN2500" i="12"/>
  <c r="EL985" i="12"/>
  <c r="FP985" i="12"/>
  <c r="EL1995" i="12"/>
  <c r="AP1490" i="12"/>
  <c r="AF1995" i="12"/>
  <c r="DR2500" i="12"/>
  <c r="CX2500" i="12"/>
  <c r="BJ2500" i="12"/>
  <c r="GJ1490" i="12"/>
  <c r="AZ1490" i="12"/>
  <c r="V985" i="12"/>
  <c r="DR1995" i="12"/>
  <c r="BJ1490" i="12"/>
  <c r="U1995" i="12"/>
  <c r="FO1995" i="12"/>
  <c r="FO480" i="12"/>
  <c r="EU985" i="12"/>
  <c r="AE2500" i="12"/>
  <c r="FY480" i="12"/>
  <c r="U985" i="12"/>
  <c r="FO1490" i="12"/>
  <c r="AY1995" i="12"/>
  <c r="FO2500" i="12"/>
  <c r="GI1490" i="12"/>
  <c r="CM1490" i="12"/>
  <c r="CC985" i="12"/>
  <c r="DG985" i="12"/>
  <c r="EK480" i="12"/>
  <c r="U2500" i="12"/>
  <c r="EU2500" i="12"/>
  <c r="K1995" i="12"/>
  <c r="EA2500" i="12"/>
  <c r="BI2500" i="12"/>
  <c r="DG1490" i="12"/>
  <c r="CM2500" i="12"/>
  <c r="AY985" i="12"/>
  <c r="FE985" i="12"/>
  <c r="AE480" i="12"/>
  <c r="CW985" i="12"/>
  <c r="BS1995" i="12"/>
  <c r="CC1490" i="12"/>
  <c r="BI1995" i="12"/>
  <c r="GI985" i="12"/>
  <c r="AO480" i="12"/>
  <c r="AE1995" i="12"/>
  <c r="CC2500" i="12"/>
  <c r="EK1490" i="12"/>
  <c r="FE480" i="12"/>
  <c r="GI1995" i="12"/>
  <c r="DQ1490" i="12"/>
  <c r="U1490" i="12"/>
  <c r="CM480" i="12"/>
  <c r="EA480" i="12"/>
  <c r="BI480" i="12"/>
  <c r="BS480" i="12"/>
  <c r="FY1995" i="12"/>
  <c r="GI2500" i="12"/>
  <c r="K1490" i="12"/>
  <c r="DG2500" i="12"/>
  <c r="K480" i="12"/>
  <c r="FY2500" i="12"/>
  <c r="EU1490" i="12"/>
  <c r="EA1995" i="12"/>
  <c r="BS985" i="12"/>
  <c r="A1490" i="12"/>
  <c r="FE2500" i="12"/>
  <c r="DQ985" i="12"/>
  <c r="FY1490" i="12"/>
  <c r="AY1490" i="12"/>
  <c r="BS1490" i="12"/>
  <c r="CC1995" i="12"/>
  <c r="FY985" i="12"/>
  <c r="AE985" i="12"/>
  <c r="GI480" i="12"/>
  <c r="CW1490" i="12"/>
  <c r="EA1490" i="12"/>
  <c r="DG480" i="12"/>
  <c r="A2500" i="12"/>
  <c r="CW1995" i="12"/>
  <c r="CM985" i="12"/>
  <c r="BI985" i="12"/>
  <c r="CW2500" i="12"/>
  <c r="AY480" i="12"/>
  <c r="CW480" i="12"/>
  <c r="CM1995" i="12"/>
  <c r="AO1995" i="12"/>
  <c r="AO1490" i="12"/>
  <c r="K2500" i="12"/>
  <c r="AO2500" i="12"/>
  <c r="DQ480" i="12"/>
  <c r="A985" i="12"/>
  <c r="AO985" i="12"/>
  <c r="A1995" i="12"/>
  <c r="EK1995" i="12"/>
  <c r="FE1995" i="12"/>
  <c r="EU480" i="12"/>
  <c r="K985" i="12"/>
  <c r="DQ1995" i="12"/>
  <c r="DG1995" i="12"/>
  <c r="U480" i="12"/>
  <c r="DQ2500" i="12"/>
  <c r="A479" i="12"/>
  <c r="EA985" i="12"/>
  <c r="CC480" i="12"/>
  <c r="EK985" i="12"/>
  <c r="FO985" i="12"/>
  <c r="FE1490" i="12"/>
  <c r="EU1995" i="12"/>
  <c r="BS2500" i="12"/>
  <c r="EK2500" i="12"/>
  <c r="AE1490" i="12"/>
  <c r="AY2500" i="12"/>
  <c r="BI1490" i="12"/>
  <c r="DR1996" i="12" l="1"/>
  <c r="AP1491" i="12"/>
  <c r="BT1996" i="12"/>
  <c r="FF1491" i="12"/>
  <c r="AP986" i="12"/>
  <c r="EB986" i="12"/>
  <c r="CN1996" i="12"/>
  <c r="BT1491" i="12"/>
  <c r="AP481" i="12"/>
  <c r="DR986" i="12"/>
  <c r="FP1996" i="12"/>
  <c r="BJ1491" i="12"/>
  <c r="GJ1491" i="12"/>
  <c r="AF1996" i="12"/>
  <c r="EL986" i="12"/>
  <c r="B480" i="12"/>
  <c r="CX1996" i="12"/>
  <c r="FZ2501" i="12"/>
  <c r="AZ481" i="12"/>
  <c r="V1491" i="12"/>
  <c r="CN481" i="12"/>
  <c r="L1996" i="12"/>
  <c r="FZ1996" i="12"/>
  <c r="FF481" i="12"/>
  <c r="CX1491" i="12"/>
  <c r="B986" i="12"/>
  <c r="CD481" i="12"/>
  <c r="GJ986" i="12"/>
  <c r="EB1491" i="12"/>
  <c r="AZ986" i="12"/>
  <c r="DH481" i="12"/>
  <c r="CD1491" i="12"/>
  <c r="CD986" i="12"/>
  <c r="CN1491" i="12"/>
  <c r="DH1491" i="12"/>
  <c r="AP2501" i="12"/>
  <c r="BJ2501" i="12"/>
  <c r="BT986" i="12"/>
  <c r="GJ1996" i="12"/>
  <c r="B1996" i="12"/>
  <c r="L2501" i="12"/>
  <c r="B1491" i="12"/>
  <c r="FZ986" i="12"/>
  <c r="V986" i="12"/>
  <c r="CX2501" i="12"/>
  <c r="EL1996" i="12"/>
  <c r="EV1491" i="12"/>
  <c r="V2501" i="12"/>
  <c r="EL1491" i="12"/>
  <c r="BJ1996" i="12"/>
  <c r="AF2501" i="12"/>
  <c r="AF986" i="12"/>
  <c r="CN986" i="12"/>
  <c r="L1491" i="12"/>
  <c r="DH1996" i="12"/>
  <c r="AZ1996" i="12"/>
  <c r="DH986" i="12"/>
  <c r="EB481" i="12"/>
  <c r="V1996" i="12"/>
  <c r="FP481" i="12"/>
  <c r="EV986" i="12"/>
  <c r="CX481" i="12"/>
  <c r="FF2501" i="12"/>
  <c r="DR1491" i="12"/>
  <c r="EV1996" i="12"/>
  <c r="BT2501" i="12"/>
  <c r="CD1996" i="12"/>
  <c r="FZ1491" i="12"/>
  <c r="CN2501" i="12"/>
  <c r="GJ2501" i="12"/>
  <c r="DH2501" i="12"/>
  <c r="CX986" i="12"/>
  <c r="BT481" i="12"/>
  <c r="L481" i="12"/>
  <c r="B2501" i="12"/>
  <c r="AZ1491" i="12"/>
  <c r="DR2501" i="12"/>
  <c r="FP986" i="12"/>
  <c r="FF1996" i="12"/>
  <c r="EL481" i="12"/>
  <c r="FZ481" i="12"/>
  <c r="EB1996" i="12"/>
  <c r="FP1491" i="12"/>
  <c r="L986" i="12"/>
  <c r="GJ481" i="12"/>
  <c r="FF986" i="12"/>
  <c r="EB2501" i="12"/>
  <c r="AP1996" i="12"/>
  <c r="BJ986" i="12"/>
  <c r="EV481" i="12"/>
  <c r="EV2501" i="12"/>
  <c r="DR481" i="12"/>
  <c r="FP2501" i="12"/>
  <c r="AF481" i="12"/>
  <c r="BJ481" i="12"/>
  <c r="EL2501" i="12"/>
  <c r="AF1491" i="12"/>
  <c r="V481" i="12"/>
  <c r="CD2501" i="12"/>
  <c r="AZ2501" i="12"/>
  <c r="U1491" i="12"/>
  <c r="BI1491" i="12"/>
  <c r="EA481" i="12"/>
  <c r="CC1996" i="12"/>
  <c r="FE2501" i="12"/>
  <c r="CC481" i="12"/>
  <c r="BI481" i="12"/>
  <c r="U986" i="12"/>
  <c r="EK1491" i="12"/>
  <c r="AE481" i="12"/>
  <c r="EU1491" i="12"/>
  <c r="AO2501" i="12"/>
  <c r="DQ481" i="12"/>
  <c r="EA1996" i="12"/>
  <c r="FE1996" i="12"/>
  <c r="AO1996" i="12"/>
  <c r="CC986" i="12"/>
  <c r="K481" i="12"/>
  <c r="BS481" i="12"/>
  <c r="EU986" i="12"/>
  <c r="BI986" i="12"/>
  <c r="AE1491" i="12"/>
  <c r="A1996" i="12"/>
  <c r="EU2501" i="12"/>
  <c r="EU1996" i="12"/>
  <c r="GI1491" i="12"/>
  <c r="FY1491" i="12"/>
  <c r="BI1996" i="12"/>
  <c r="U481" i="12"/>
  <c r="CW481" i="12"/>
  <c r="AY986" i="12"/>
  <c r="FY481" i="12"/>
  <c r="DQ2501" i="12"/>
  <c r="A480" i="12"/>
  <c r="CM481" i="12"/>
  <c r="FO481" i="12"/>
  <c r="CW986" i="12"/>
  <c r="GI1996" i="12"/>
  <c r="AE1996" i="12"/>
  <c r="EU481" i="12"/>
  <c r="FY986" i="12"/>
  <c r="GI2501" i="12"/>
  <c r="BS2501" i="12"/>
  <c r="K1996" i="12"/>
  <c r="DG1996" i="12"/>
  <c r="CM1491" i="12"/>
  <c r="K2501" i="12"/>
  <c r="AY481" i="12"/>
  <c r="FO986" i="12"/>
  <c r="DG1491" i="12"/>
  <c r="EK1996" i="12"/>
  <c r="GI986" i="12"/>
  <c r="A1491" i="12"/>
  <c r="DQ986" i="12"/>
  <c r="AE986" i="12"/>
  <c r="CW1996" i="12"/>
  <c r="EK986" i="12"/>
  <c r="EA2501" i="12"/>
  <c r="CM1996" i="12"/>
  <c r="K986" i="12"/>
  <c r="FE986" i="12"/>
  <c r="AE2501" i="12"/>
  <c r="AY2501" i="12"/>
  <c r="FO1491" i="12"/>
  <c r="CC1491" i="12"/>
  <c r="DQ1996" i="12"/>
  <c r="EK481" i="12"/>
  <c r="CW1491" i="12"/>
  <c r="BS1996" i="12"/>
  <c r="A2501" i="12"/>
  <c r="FE481" i="12"/>
  <c r="EK2501" i="12"/>
  <c r="AY1491" i="12"/>
  <c r="CC2501" i="12"/>
  <c r="FO2501" i="12"/>
  <c r="BS986" i="12"/>
  <c r="DG481" i="12"/>
  <c r="FO1996" i="12"/>
  <c r="CM2501" i="12"/>
  <c r="BS1491" i="12"/>
  <c r="DG2501" i="12"/>
  <c r="K1491" i="12"/>
  <c r="AY1996" i="12"/>
  <c r="A986" i="12"/>
  <c r="FY2501" i="12"/>
  <c r="AO1491" i="12"/>
  <c r="FE1491" i="12"/>
  <c r="DG986" i="12"/>
  <c r="CM986" i="12"/>
  <c r="FY1996" i="12"/>
  <c r="EA1491" i="12"/>
  <c r="EA986" i="12"/>
  <c r="AO986" i="12"/>
  <c r="CW2501" i="12"/>
  <c r="BI2501" i="12"/>
  <c r="U2501" i="12"/>
  <c r="DQ1491" i="12"/>
  <c r="AO481" i="12"/>
  <c r="U1996" i="12"/>
  <c r="GI481" i="12"/>
  <c r="EV2502" i="12" l="1"/>
  <c r="EB2502" i="12"/>
  <c r="B2502" i="12"/>
  <c r="DH2502" i="12"/>
  <c r="V1997" i="12"/>
  <c r="AF2502" i="12"/>
  <c r="FZ987" i="12"/>
  <c r="DH482" i="12"/>
  <c r="CD482" i="12"/>
  <c r="EL987" i="12"/>
  <c r="BT1997" i="12"/>
  <c r="AZ2502" i="12"/>
  <c r="EL2502" i="12"/>
  <c r="DR482" i="12"/>
  <c r="AP1997" i="12"/>
  <c r="L987" i="12"/>
  <c r="EL482" i="12"/>
  <c r="AZ1492" i="12"/>
  <c r="CX987" i="12"/>
  <c r="FZ1492" i="12"/>
  <c r="DR1492" i="12"/>
  <c r="FP482" i="12"/>
  <c r="AZ1997" i="12"/>
  <c r="AF987" i="12"/>
  <c r="V2502" i="12"/>
  <c r="V987" i="12"/>
  <c r="B1997" i="12"/>
  <c r="AP2502" i="12"/>
  <c r="CD1492" i="12"/>
  <c r="GJ987" i="12"/>
  <c r="FF482" i="12"/>
  <c r="V1492" i="12"/>
  <c r="B481" i="12"/>
  <c r="BJ1492" i="12"/>
  <c r="BT1492" i="12"/>
  <c r="FF1492" i="12"/>
  <c r="BJ482" i="12"/>
  <c r="FF1997" i="12"/>
  <c r="CD1997" i="12"/>
  <c r="DH1997" i="12"/>
  <c r="GJ1997" i="12"/>
  <c r="AZ482" i="12"/>
  <c r="FP1997" i="12"/>
  <c r="V482" i="12"/>
  <c r="AF482" i="12"/>
  <c r="EV482" i="12"/>
  <c r="FF987" i="12"/>
  <c r="EB1997" i="12"/>
  <c r="FP987" i="12"/>
  <c r="L482" i="12"/>
  <c r="GJ2502" i="12"/>
  <c r="BT2502" i="12"/>
  <c r="CX482" i="12"/>
  <c r="EB482" i="12"/>
  <c r="L1492" i="12"/>
  <c r="BJ1997" i="12"/>
  <c r="EL1997" i="12"/>
  <c r="B1492" i="12"/>
  <c r="BT987" i="12"/>
  <c r="CN1492" i="12"/>
  <c r="AZ987" i="12"/>
  <c r="B987" i="12"/>
  <c r="L1997" i="12"/>
  <c r="FZ2502" i="12"/>
  <c r="AF1997" i="12"/>
  <c r="DR987" i="12"/>
  <c r="EB987" i="12"/>
  <c r="AP1492" i="12"/>
  <c r="CD2502" i="12"/>
  <c r="FP1492" i="12"/>
  <c r="FF2502" i="12"/>
  <c r="EV1492" i="12"/>
  <c r="DH1492" i="12"/>
  <c r="FZ1997" i="12"/>
  <c r="CN1997" i="12"/>
  <c r="AF1492" i="12"/>
  <c r="FP2502" i="12"/>
  <c r="BJ987" i="12"/>
  <c r="GJ482" i="12"/>
  <c r="FZ482" i="12"/>
  <c r="DR2502" i="12"/>
  <c r="BT482" i="12"/>
  <c r="CN2502" i="12"/>
  <c r="EV1997" i="12"/>
  <c r="EV987" i="12"/>
  <c r="DH987" i="12"/>
  <c r="CN987" i="12"/>
  <c r="EL1492" i="12"/>
  <c r="CX2502" i="12"/>
  <c r="L2502" i="12"/>
  <c r="BJ2502" i="12"/>
  <c r="CD987" i="12"/>
  <c r="EB1492" i="12"/>
  <c r="CX1492" i="12"/>
  <c r="CN482" i="12"/>
  <c r="CX1997" i="12"/>
  <c r="GJ1492" i="12"/>
  <c r="AP482" i="12"/>
  <c r="AP987" i="12"/>
  <c r="DR1997" i="12"/>
  <c r="EK482" i="12"/>
  <c r="CW2502" i="12"/>
  <c r="K1492" i="12"/>
  <c r="EA1997" i="12"/>
  <c r="FY987" i="12"/>
  <c r="DQ2502" i="12"/>
  <c r="AY1492" i="12"/>
  <c r="FO1997" i="12"/>
  <c r="BI987" i="12"/>
  <c r="EU1997" i="12"/>
  <c r="DG1492" i="12"/>
  <c r="U482" i="12"/>
  <c r="DQ987" i="12"/>
  <c r="CW1997" i="12"/>
  <c r="AY2502" i="12"/>
  <c r="K2502" i="12"/>
  <c r="GI1997" i="12"/>
  <c r="BI2502" i="12"/>
  <c r="FE1492" i="12"/>
  <c r="CC1997" i="12"/>
  <c r="CC482" i="12"/>
  <c r="EU482" i="12"/>
  <c r="EA2502" i="12"/>
  <c r="BI1997" i="12"/>
  <c r="FY482" i="12"/>
  <c r="EA482" i="12"/>
  <c r="EU987" i="12"/>
  <c r="EU1492" i="12"/>
  <c r="AO1492" i="12"/>
  <c r="FY2502" i="12"/>
  <c r="CM1997" i="12"/>
  <c r="GI482" i="12"/>
  <c r="CW987" i="12"/>
  <c r="DG1997" i="12"/>
  <c r="BI1492" i="12"/>
  <c r="AO2502" i="12"/>
  <c r="CM482" i="12"/>
  <c r="FY1997" i="12"/>
  <c r="FE482" i="12"/>
  <c r="CM987" i="12"/>
  <c r="A1997" i="12"/>
  <c r="A2502" i="12"/>
  <c r="BS987" i="12"/>
  <c r="CW482" i="12"/>
  <c r="DG2502" i="12"/>
  <c r="FO987" i="12"/>
  <c r="BS2502" i="12"/>
  <c r="GI2502" i="12"/>
  <c r="CW1492" i="12"/>
  <c r="FE2502" i="12"/>
  <c r="AE1997" i="12"/>
  <c r="AO482" i="12"/>
  <c r="BI482" i="12"/>
  <c r="AY482" i="12"/>
  <c r="K482" i="12"/>
  <c r="A987" i="12"/>
  <c r="FO482" i="12"/>
  <c r="EK1997" i="12"/>
  <c r="AE2502" i="12"/>
  <c r="FE1997" i="12"/>
  <c r="U1997" i="12"/>
  <c r="DQ1997" i="12"/>
  <c r="AE1492" i="12"/>
  <c r="CC1492" i="12"/>
  <c r="BS482" i="12"/>
  <c r="EK987" i="12"/>
  <c r="BS1492" i="12"/>
  <c r="A1492" i="12"/>
  <c r="BS1997" i="12"/>
  <c r="DG482" i="12"/>
  <c r="EK1492" i="12"/>
  <c r="EA987" i="12"/>
  <c r="CM2502" i="12"/>
  <c r="DQ482" i="12"/>
  <c r="AO1997" i="12"/>
  <c r="AY1997" i="12"/>
  <c r="FY1492" i="12"/>
  <c r="K1997" i="12"/>
  <c r="FE987" i="12"/>
  <c r="EK2502" i="12"/>
  <c r="AY987" i="12"/>
  <c r="AE482" i="12"/>
  <c r="FO2502" i="12"/>
  <c r="EU2502" i="12"/>
  <c r="K987" i="12"/>
  <c r="A481" i="12"/>
  <c r="CC2502" i="12"/>
  <c r="CC987" i="12"/>
  <c r="AE987" i="12"/>
  <c r="U987" i="12"/>
  <c r="GI1492" i="12"/>
  <c r="CM1492" i="12"/>
  <c r="U2502" i="12"/>
  <c r="DQ1492" i="12"/>
  <c r="DG987" i="12"/>
  <c r="EA1492" i="12"/>
  <c r="U1492" i="12"/>
  <c r="FO1492" i="12"/>
  <c r="AO987" i="12"/>
  <c r="GI987" i="12"/>
  <c r="CN483" i="12" l="1"/>
  <c r="CN988" i="12"/>
  <c r="GJ483" i="12"/>
  <c r="EB988" i="12"/>
  <c r="BT988" i="12"/>
  <c r="GJ2503" i="12"/>
  <c r="CD1998" i="12"/>
  <c r="FF483" i="12"/>
  <c r="CX988" i="12"/>
  <c r="FZ988" i="12"/>
  <c r="DR1998" i="12"/>
  <c r="CX1998" i="12"/>
  <c r="CD988" i="12"/>
  <c r="EL1493" i="12"/>
  <c r="EV1998" i="12"/>
  <c r="FZ483" i="12"/>
  <c r="AF1493" i="12"/>
  <c r="EV1493" i="12"/>
  <c r="AP1493" i="12"/>
  <c r="FZ2503" i="12"/>
  <c r="CN1493" i="12"/>
  <c r="BJ1998" i="12"/>
  <c r="BT2503" i="12"/>
  <c r="EB1998" i="12"/>
  <c r="V483" i="12"/>
  <c r="DH1998" i="12"/>
  <c r="FF1493" i="12"/>
  <c r="V1493" i="12"/>
  <c r="AP2503" i="12"/>
  <c r="AF988" i="12"/>
  <c r="FZ1493" i="12"/>
  <c r="L988" i="12"/>
  <c r="AZ2503" i="12"/>
  <c r="DH483" i="12"/>
  <c r="DH2503" i="12"/>
  <c r="BJ2503" i="12"/>
  <c r="CN1998" i="12"/>
  <c r="L1998" i="12"/>
  <c r="FF988" i="12"/>
  <c r="BT1493" i="12"/>
  <c r="AZ1998" i="12"/>
  <c r="BT1998" i="12"/>
  <c r="AP483" i="12"/>
  <c r="CX1493" i="12"/>
  <c r="L2503" i="12"/>
  <c r="DH988" i="12"/>
  <c r="BT483" i="12"/>
  <c r="BJ988" i="12"/>
  <c r="FZ1998" i="12"/>
  <c r="FP1493" i="12"/>
  <c r="DR988" i="12"/>
  <c r="B988" i="12"/>
  <c r="B1493" i="12"/>
  <c r="EB483" i="12"/>
  <c r="L483" i="12"/>
  <c r="EV483" i="12"/>
  <c r="AZ483" i="12"/>
  <c r="FF1998" i="12"/>
  <c r="BJ1493" i="12"/>
  <c r="GJ988" i="12"/>
  <c r="V988" i="12"/>
  <c r="FP483" i="12"/>
  <c r="AZ1493" i="12"/>
  <c r="DR483" i="12"/>
  <c r="EL988" i="12"/>
  <c r="AF2503" i="12"/>
  <c r="EB2503" i="12"/>
  <c r="AP988" i="12"/>
  <c r="CN2503" i="12"/>
  <c r="FF2503" i="12"/>
  <c r="L1493" i="12"/>
  <c r="FP1998" i="12"/>
  <c r="B1998" i="12"/>
  <c r="AP1998" i="12"/>
  <c r="B2503" i="12"/>
  <c r="GJ1493" i="12"/>
  <c r="EB1493" i="12"/>
  <c r="CX2503" i="12"/>
  <c r="EV988" i="12"/>
  <c r="DR2503" i="12"/>
  <c r="FP2503" i="12"/>
  <c r="DH1493" i="12"/>
  <c r="CD2503" i="12"/>
  <c r="AF1998" i="12"/>
  <c r="AZ988" i="12"/>
  <c r="EL1998" i="12"/>
  <c r="CX483" i="12"/>
  <c r="FP988" i="12"/>
  <c r="AF483" i="12"/>
  <c r="GJ1998" i="12"/>
  <c r="BJ483" i="12"/>
  <c r="B482" i="12"/>
  <c r="CD1493" i="12"/>
  <c r="V2503" i="12"/>
  <c r="DR1493" i="12"/>
  <c r="EL483" i="12"/>
  <c r="EL2503" i="12"/>
  <c r="CD483" i="12"/>
  <c r="V1998" i="12"/>
  <c r="EV2503" i="12"/>
  <c r="FY2503" i="12"/>
  <c r="DG1998" i="12"/>
  <c r="EK2503" i="12"/>
  <c r="CW1998" i="12"/>
  <c r="DQ1998" i="12"/>
  <c r="AE988" i="12"/>
  <c r="EU1998" i="12"/>
  <c r="BS2503" i="12"/>
  <c r="K2503" i="12"/>
  <c r="FO1493" i="12"/>
  <c r="EK1998" i="12"/>
  <c r="AO988" i="12"/>
  <c r="EK1493" i="12"/>
  <c r="GI1998" i="12"/>
  <c r="EA1493" i="12"/>
  <c r="DG2503" i="12"/>
  <c r="AE2503" i="12"/>
  <c r="AO1493" i="12"/>
  <c r="CC1493" i="12"/>
  <c r="CW2503" i="12"/>
  <c r="A1998" i="12"/>
  <c r="AY988" i="12"/>
  <c r="EU2503" i="12"/>
  <c r="BS483" i="12"/>
  <c r="A482" i="12"/>
  <c r="GI483" i="12"/>
  <c r="AE1998" i="12"/>
  <c r="DQ483" i="12"/>
  <c r="EA483" i="12"/>
  <c r="EU1493" i="12"/>
  <c r="CC2503" i="12"/>
  <c r="EK483" i="12"/>
  <c r="U1493" i="12"/>
  <c r="BS988" i="12"/>
  <c r="A1493" i="12"/>
  <c r="AY1998" i="12"/>
  <c r="AO483" i="12"/>
  <c r="FE988" i="12"/>
  <c r="CM2503" i="12"/>
  <c r="BI988" i="12"/>
  <c r="A988" i="12"/>
  <c r="AE483" i="12"/>
  <c r="EA2503" i="12"/>
  <c r="FE1493" i="12"/>
  <c r="GI988" i="12"/>
  <c r="U1998" i="12"/>
  <c r="K988" i="12"/>
  <c r="DQ1493" i="12"/>
  <c r="CW988" i="12"/>
  <c r="FO2503" i="12"/>
  <c r="AY2503" i="12"/>
  <c r="FO1998" i="12"/>
  <c r="EK988" i="12"/>
  <c r="FE483" i="12"/>
  <c r="FE1998" i="12"/>
  <c r="U988" i="12"/>
  <c r="U483" i="12"/>
  <c r="A2503" i="12"/>
  <c r="U2503" i="12"/>
  <c r="GI2503" i="12"/>
  <c r="CC1998" i="12"/>
  <c r="AY483" i="12"/>
  <c r="FO988" i="12"/>
  <c r="DQ2503" i="12"/>
  <c r="BS1998" i="12"/>
  <c r="CW483" i="12"/>
  <c r="CM1998" i="12"/>
  <c r="CC988" i="12"/>
  <c r="CM1493" i="12"/>
  <c r="BI483" i="12"/>
  <c r="BS1493" i="12"/>
  <c r="FY1998" i="12"/>
  <c r="FY1493" i="12"/>
  <c r="K1493" i="12"/>
  <c r="AO1998" i="12"/>
  <c r="DQ988" i="12"/>
  <c r="CM483" i="12"/>
  <c r="EU483" i="12"/>
  <c r="FY988" i="12"/>
  <c r="EU988" i="12"/>
  <c r="CC483" i="12"/>
  <c r="AY1493" i="12"/>
  <c r="DG988" i="12"/>
  <c r="AO2503" i="12"/>
  <c r="K1998" i="12"/>
  <c r="BI1493" i="12"/>
  <c r="BI1998" i="12"/>
  <c r="FE2503" i="12"/>
  <c r="EA988" i="12"/>
  <c r="DG1493" i="12"/>
  <c r="FY483" i="12"/>
  <c r="BI2503" i="12"/>
  <c r="CM988" i="12"/>
  <c r="FO483" i="12"/>
  <c r="CW1493" i="12"/>
  <c r="AE1493" i="12"/>
  <c r="GI1493" i="12"/>
  <c r="EA1998" i="12"/>
  <c r="DG483" i="12"/>
  <c r="K483" i="12"/>
  <c r="EV2504" i="12" l="1"/>
  <c r="EL484" i="12"/>
  <c r="B483" i="12"/>
  <c r="FP989" i="12"/>
  <c r="AF1999" i="12"/>
  <c r="DR2504" i="12"/>
  <c r="GJ1494" i="12"/>
  <c r="FP1999" i="12"/>
  <c r="AP989" i="12"/>
  <c r="DR484" i="12"/>
  <c r="GJ989" i="12"/>
  <c r="EV484" i="12"/>
  <c r="B989" i="12"/>
  <c r="BJ989" i="12"/>
  <c r="CX1494" i="12"/>
  <c r="BT1494" i="12"/>
  <c r="BJ2504" i="12"/>
  <c r="L989" i="12"/>
  <c r="V1494" i="12"/>
  <c r="EB1999" i="12"/>
  <c r="FZ2504" i="12"/>
  <c r="FZ484" i="12"/>
  <c r="CX1999" i="12"/>
  <c r="FF484" i="12"/>
  <c r="EB989" i="12"/>
  <c r="V1999" i="12"/>
  <c r="CX484" i="12"/>
  <c r="B2504" i="12"/>
  <c r="AZ1494" i="12"/>
  <c r="DR989" i="12"/>
  <c r="FF989" i="12"/>
  <c r="FF1494" i="12"/>
  <c r="EV1999" i="12"/>
  <c r="CD1999" i="12"/>
  <c r="CD484" i="12"/>
  <c r="V2504" i="12"/>
  <c r="GJ1999" i="12"/>
  <c r="EL1999" i="12"/>
  <c r="DH1494" i="12"/>
  <c r="CX2504" i="12"/>
  <c r="AP1999" i="12"/>
  <c r="FF2504" i="12"/>
  <c r="AF2504" i="12"/>
  <c r="FP484" i="12"/>
  <c r="FF1999" i="12"/>
  <c r="EB484" i="12"/>
  <c r="FP1494" i="12"/>
  <c r="DH989" i="12"/>
  <c r="BT1999" i="12"/>
  <c r="L1999" i="12"/>
  <c r="DH484" i="12"/>
  <c r="AF989" i="12"/>
  <c r="DH1999" i="12"/>
  <c r="BJ1999" i="12"/>
  <c r="EV1494" i="12"/>
  <c r="EL1494" i="12"/>
  <c r="FZ989" i="12"/>
  <c r="GJ2504" i="12"/>
  <c r="CN989" i="12"/>
  <c r="DR1494" i="12"/>
  <c r="BJ484" i="12"/>
  <c r="CD2504" i="12"/>
  <c r="EV989" i="12"/>
  <c r="L1494" i="12"/>
  <c r="EB2504" i="12"/>
  <c r="BJ1494" i="12"/>
  <c r="L484" i="12"/>
  <c r="BT484" i="12"/>
  <c r="AP484" i="12"/>
  <c r="DH2504" i="12"/>
  <c r="FZ1494" i="12"/>
  <c r="BT2504" i="12"/>
  <c r="AP1494" i="12"/>
  <c r="DR1999" i="12"/>
  <c r="GJ484" i="12"/>
  <c r="EL2504" i="12"/>
  <c r="CD1494" i="12"/>
  <c r="AF484" i="12"/>
  <c r="AZ989" i="12"/>
  <c r="FP2504" i="12"/>
  <c r="EB1494" i="12"/>
  <c r="B1999" i="12"/>
  <c r="CN2504" i="12"/>
  <c r="EL989" i="12"/>
  <c r="V989" i="12"/>
  <c r="AZ484" i="12"/>
  <c r="B1494" i="12"/>
  <c r="FZ1999" i="12"/>
  <c r="L2504" i="12"/>
  <c r="AZ1999" i="12"/>
  <c r="CN1999" i="12"/>
  <c r="AZ2504" i="12"/>
  <c r="AP2504" i="12"/>
  <c r="V484" i="12"/>
  <c r="CN1494" i="12"/>
  <c r="AF1494" i="12"/>
  <c r="CD989" i="12"/>
  <c r="CX989" i="12"/>
  <c r="BT989" i="12"/>
  <c r="CN484" i="12"/>
  <c r="K2504" i="12"/>
  <c r="EU2504" i="12"/>
  <c r="CW1494" i="12"/>
  <c r="FE2504" i="12"/>
  <c r="GI1999" i="12"/>
  <c r="K1494" i="12"/>
  <c r="AY2504" i="12"/>
  <c r="AE989" i="12"/>
  <c r="BI1494" i="12"/>
  <c r="DQ1494" i="12"/>
  <c r="EA1494" i="12"/>
  <c r="AO484" i="12"/>
  <c r="BS989" i="12"/>
  <c r="U484" i="12"/>
  <c r="DQ1999" i="12"/>
  <c r="AO989" i="12"/>
  <c r="DQ484" i="12"/>
  <c r="BS1999" i="12"/>
  <c r="FE484" i="12"/>
  <c r="FO1494" i="12"/>
  <c r="DQ989" i="12"/>
  <c r="A483" i="12"/>
  <c r="CW484" i="12"/>
  <c r="EU1999" i="12"/>
  <c r="CM1999" i="12"/>
  <c r="A2504" i="12"/>
  <c r="AY484" i="12"/>
  <c r="FY989" i="12"/>
  <c r="BI989" i="12"/>
  <c r="FO989" i="12"/>
  <c r="CW1999" i="12"/>
  <c r="BS2504" i="12"/>
  <c r="A1494" i="12"/>
  <c r="FO484" i="12"/>
  <c r="AO1494" i="12"/>
  <c r="EU1494" i="12"/>
  <c r="DG2504" i="12"/>
  <c r="FE1494" i="12"/>
  <c r="AO2504" i="12"/>
  <c r="FY1999" i="12"/>
  <c r="EK2504" i="12"/>
  <c r="FO1999" i="12"/>
  <c r="K1999" i="12"/>
  <c r="EK484" i="12"/>
  <c r="GI484" i="12"/>
  <c r="AE2504" i="12"/>
  <c r="BS484" i="12"/>
  <c r="FY1494" i="12"/>
  <c r="AY1494" i="12"/>
  <c r="EU484" i="12"/>
  <c r="BS1494" i="12"/>
  <c r="CM989" i="12"/>
  <c r="FE1999" i="12"/>
  <c r="K989" i="12"/>
  <c r="AE484" i="12"/>
  <c r="CM2504" i="12"/>
  <c r="EK1494" i="12"/>
  <c r="U2504" i="12"/>
  <c r="FY484" i="12"/>
  <c r="EU989" i="12"/>
  <c r="FY2504" i="12"/>
  <c r="U989" i="12"/>
  <c r="CM484" i="12"/>
  <c r="BI484" i="12"/>
  <c r="FE989" i="12"/>
  <c r="CW2504" i="12"/>
  <c r="CC989" i="12"/>
  <c r="BI1999" i="12"/>
  <c r="A989" i="12"/>
  <c r="CC1494" i="12"/>
  <c r="AY989" i="12"/>
  <c r="AO1999" i="12"/>
  <c r="U1999" i="12"/>
  <c r="DG484" i="12"/>
  <c r="CC1999" i="12"/>
  <c r="K484" i="12"/>
  <c r="AY1999" i="12"/>
  <c r="FO2504" i="12"/>
  <c r="EA484" i="12"/>
  <c r="EA1999" i="12"/>
  <c r="AE1494" i="12"/>
  <c r="A1999" i="12"/>
  <c r="DG989" i="12"/>
  <c r="GI1494" i="12"/>
  <c r="CC2504" i="12"/>
  <c r="EK989" i="12"/>
  <c r="EK1999" i="12"/>
  <c r="DG1999" i="12"/>
  <c r="AE1999" i="12"/>
  <c r="GI2504" i="12"/>
  <c r="GI989" i="12"/>
  <c r="BI2504" i="12"/>
  <c r="EA989" i="12"/>
  <c r="EA2504" i="12"/>
  <c r="U1494" i="12"/>
  <c r="CW989" i="12"/>
  <c r="DG1494" i="12"/>
  <c r="CC484" i="12"/>
  <c r="CM1494" i="12"/>
  <c r="DQ2504" i="12"/>
  <c r="CN1495" i="12" l="1"/>
  <c r="B1495" i="12"/>
  <c r="GJ485" i="12"/>
  <c r="L485" i="12"/>
  <c r="CN990" i="12"/>
  <c r="FP1495" i="12"/>
  <c r="DH1495" i="12"/>
  <c r="FF990" i="12"/>
  <c r="V1495" i="12"/>
  <c r="GJ1495" i="12"/>
  <c r="CN485" i="12"/>
  <c r="AF1495" i="12"/>
  <c r="AZ2505" i="12"/>
  <c r="FZ2000" i="12"/>
  <c r="EL990" i="12"/>
  <c r="FP2505" i="12"/>
  <c r="EL2505" i="12"/>
  <c r="BT2505" i="12"/>
  <c r="BT485" i="12"/>
  <c r="L1495" i="12"/>
  <c r="DR1495" i="12"/>
  <c r="EL1495" i="12"/>
  <c r="AF990" i="12"/>
  <c r="DH990" i="12"/>
  <c r="FP485" i="12"/>
  <c r="CX2505" i="12"/>
  <c r="V2505" i="12"/>
  <c r="FF1495" i="12"/>
  <c r="B2505" i="12"/>
  <c r="FF485" i="12"/>
  <c r="EB2000" i="12"/>
  <c r="BT1495" i="12"/>
  <c r="EV485" i="12"/>
  <c r="FP2000" i="12"/>
  <c r="FP990" i="12"/>
  <c r="CN2000" i="12"/>
  <c r="AZ990" i="12"/>
  <c r="EV990" i="12"/>
  <c r="DH485" i="12"/>
  <c r="CD485" i="12"/>
  <c r="CX2000" i="12"/>
  <c r="GJ990" i="12"/>
  <c r="CX990" i="12"/>
  <c r="V485" i="12"/>
  <c r="AZ2000" i="12"/>
  <c r="AZ485" i="12"/>
  <c r="B2000" i="12"/>
  <c r="AF485" i="12"/>
  <c r="DR2000" i="12"/>
  <c r="DH2505" i="12"/>
  <c r="BJ1495" i="12"/>
  <c r="CD2505" i="12"/>
  <c r="GJ2505" i="12"/>
  <c r="BJ2000" i="12"/>
  <c r="L2000" i="12"/>
  <c r="EB485" i="12"/>
  <c r="FF2505" i="12"/>
  <c r="EL2000" i="12"/>
  <c r="CD2000" i="12"/>
  <c r="DR990" i="12"/>
  <c r="V2000" i="12"/>
  <c r="FZ485" i="12"/>
  <c r="L990" i="12"/>
  <c r="BJ990" i="12"/>
  <c r="DR485" i="12"/>
  <c r="DR2505" i="12"/>
  <c r="EL485" i="12"/>
  <c r="BT990" i="12"/>
  <c r="CN2505" i="12"/>
  <c r="FZ1495" i="12"/>
  <c r="EV1495" i="12"/>
  <c r="AF2505" i="12"/>
  <c r="CX485" i="12"/>
  <c r="CX1495" i="12"/>
  <c r="B484" i="12"/>
  <c r="CD990" i="12"/>
  <c r="AP2505" i="12"/>
  <c r="L2505" i="12"/>
  <c r="V990" i="12"/>
  <c r="EB1495" i="12"/>
  <c r="CD1495" i="12"/>
  <c r="AP1495" i="12"/>
  <c r="AP485" i="12"/>
  <c r="EB2505" i="12"/>
  <c r="BJ485" i="12"/>
  <c r="FZ990" i="12"/>
  <c r="DH2000" i="12"/>
  <c r="BT2000" i="12"/>
  <c r="FF2000" i="12"/>
  <c r="AP2000" i="12"/>
  <c r="GJ2000" i="12"/>
  <c r="EV2000" i="12"/>
  <c r="AZ1495" i="12"/>
  <c r="EB990" i="12"/>
  <c r="FZ2505" i="12"/>
  <c r="BJ2505" i="12"/>
  <c r="B990" i="12"/>
  <c r="AP990" i="12"/>
  <c r="AF2000" i="12"/>
  <c r="EV2505" i="12"/>
  <c r="EA1495" i="12"/>
  <c r="FO2505" i="12"/>
  <c r="FY1495" i="12"/>
  <c r="DQ2000" i="12"/>
  <c r="EK485" i="12"/>
  <c r="DG2505" i="12"/>
  <c r="A484" i="12"/>
  <c r="U2000" i="12"/>
  <c r="EK1495" i="12"/>
  <c r="BI990" i="12"/>
  <c r="CC2505" i="12"/>
  <c r="FO1495" i="12"/>
  <c r="AY485" i="12"/>
  <c r="DG2000" i="12"/>
  <c r="FO2000" i="12"/>
  <c r="FO990" i="12"/>
  <c r="FY485" i="12"/>
  <c r="K2000" i="12"/>
  <c r="AY1495" i="12"/>
  <c r="CC485" i="12"/>
  <c r="CW990" i="12"/>
  <c r="K485" i="12"/>
  <c r="FE990" i="12"/>
  <c r="AE2000" i="12"/>
  <c r="CC1495" i="12"/>
  <c r="GI2000" i="12"/>
  <c r="EK990" i="12"/>
  <c r="GI485" i="12"/>
  <c r="AO990" i="12"/>
  <c r="K990" i="12"/>
  <c r="DG990" i="12"/>
  <c r="EU2000" i="12"/>
  <c r="BI1495" i="12"/>
  <c r="FO485" i="12"/>
  <c r="AY2505" i="12"/>
  <c r="A990" i="12"/>
  <c r="U990" i="12"/>
  <c r="GI1495" i="12"/>
  <c r="CM990" i="12"/>
  <c r="FE485" i="12"/>
  <c r="A1495" i="12"/>
  <c r="AE485" i="12"/>
  <c r="EA2000" i="12"/>
  <c r="EA2505" i="12"/>
  <c r="BS990" i="12"/>
  <c r="DG1495" i="12"/>
  <c r="CW2000" i="12"/>
  <c r="CM1495" i="12"/>
  <c r="FE2000" i="12"/>
  <c r="FY990" i="12"/>
  <c r="DQ990" i="12"/>
  <c r="EK2505" i="12"/>
  <c r="BI485" i="12"/>
  <c r="BS1495" i="12"/>
  <c r="FY2505" i="12"/>
  <c r="CW1495" i="12"/>
  <c r="DQ2505" i="12"/>
  <c r="CC990" i="12"/>
  <c r="CM485" i="12"/>
  <c r="EU1495" i="12"/>
  <c r="AE990" i="12"/>
  <c r="EK2000" i="12"/>
  <c r="AO1495" i="12"/>
  <c r="GI990" i="12"/>
  <c r="U485" i="12"/>
  <c r="BI2000" i="12"/>
  <c r="EU990" i="12"/>
  <c r="AO2505" i="12"/>
  <c r="EU485" i="12"/>
  <c r="CW485" i="12"/>
  <c r="EU2505" i="12"/>
  <c r="CC2000" i="12"/>
  <c r="BS485" i="12"/>
  <c r="BS2000" i="12"/>
  <c r="U2505" i="12"/>
  <c r="AE1495" i="12"/>
  <c r="DG485" i="12"/>
  <c r="BS2505" i="12"/>
  <c r="A2000" i="12"/>
  <c r="BI2505" i="12"/>
  <c r="AY2000" i="12"/>
  <c r="AE2505" i="12"/>
  <c r="AY990" i="12"/>
  <c r="K2505" i="12"/>
  <c r="CW2505" i="12"/>
  <c r="CM2000" i="12"/>
  <c r="AO2000" i="12"/>
  <c r="FE1495" i="12"/>
  <c r="EA485" i="12"/>
  <c r="FY2000" i="12"/>
  <c r="U1495" i="12"/>
  <c r="DQ485" i="12"/>
  <c r="CM2505" i="12"/>
  <c r="FE2505" i="12"/>
  <c r="EA990" i="12"/>
  <c r="K1495" i="12"/>
  <c r="A2505" i="12"/>
  <c r="AO485" i="12"/>
  <c r="DQ1495" i="12"/>
  <c r="GI2505" i="12"/>
  <c r="EV2506" i="12" l="1"/>
  <c r="BJ2506" i="12"/>
  <c r="EV2001" i="12"/>
  <c r="BT2001" i="12"/>
  <c r="EB2506" i="12"/>
  <c r="EB1496" i="12"/>
  <c r="CD991" i="12"/>
  <c r="AF2506" i="12"/>
  <c r="BT991" i="12"/>
  <c r="BJ991" i="12"/>
  <c r="DR991" i="12"/>
  <c r="EB486" i="12"/>
  <c r="CD2506" i="12"/>
  <c r="AF486" i="12"/>
  <c r="V486" i="12"/>
  <c r="CD486" i="12"/>
  <c r="CN2001" i="12"/>
  <c r="BT1496" i="12"/>
  <c r="FF1496" i="12"/>
  <c r="DH991" i="12"/>
  <c r="L1496" i="12"/>
  <c r="FP2506" i="12"/>
  <c r="AF1496" i="12"/>
  <c r="FF991" i="12"/>
  <c r="L486" i="12"/>
  <c r="AF2001" i="12"/>
  <c r="DH2001" i="12"/>
  <c r="V991" i="12"/>
  <c r="EL486" i="12"/>
  <c r="L2001" i="12"/>
  <c r="DH486" i="12"/>
  <c r="V2506" i="12"/>
  <c r="EL991" i="12"/>
  <c r="CN486" i="12"/>
  <c r="GJ486" i="12"/>
  <c r="AP991" i="12"/>
  <c r="EB991" i="12"/>
  <c r="AP2001" i="12"/>
  <c r="FZ991" i="12"/>
  <c r="AP1496" i="12"/>
  <c r="L2506" i="12"/>
  <c r="CX1496" i="12"/>
  <c r="FZ1496" i="12"/>
  <c r="DR2506" i="12"/>
  <c r="FZ486" i="12"/>
  <c r="EL2001" i="12"/>
  <c r="BJ2001" i="12"/>
  <c r="DH2506" i="12"/>
  <c r="AZ486" i="12"/>
  <c r="GJ991" i="12"/>
  <c r="EV991" i="12"/>
  <c r="FP2001" i="12"/>
  <c r="FF486" i="12"/>
  <c r="CX2506" i="12"/>
  <c r="EL1496" i="12"/>
  <c r="BT2506" i="12"/>
  <c r="FZ2001" i="12"/>
  <c r="GJ1496" i="12"/>
  <c r="FP1496" i="12"/>
  <c r="B1496" i="12"/>
  <c r="FZ2506" i="12"/>
  <c r="GJ2001" i="12"/>
  <c r="AP486" i="12"/>
  <c r="B485" i="12"/>
  <c r="EV1496" i="12"/>
  <c r="L991" i="12"/>
  <c r="CD2001" i="12"/>
  <c r="BJ1496" i="12"/>
  <c r="B2001" i="12"/>
  <c r="CX991" i="12"/>
  <c r="FP991" i="12"/>
  <c r="EB2001" i="12"/>
  <c r="AF991" i="12"/>
  <c r="BT486" i="12"/>
  <c r="DH1496" i="12"/>
  <c r="B991" i="12"/>
  <c r="AZ1496" i="12"/>
  <c r="FF2001" i="12"/>
  <c r="BJ486" i="12"/>
  <c r="CD1496" i="12"/>
  <c r="AP2506" i="12"/>
  <c r="CX486" i="12"/>
  <c r="CN2506" i="12"/>
  <c r="DR486" i="12"/>
  <c r="V2001" i="12"/>
  <c r="FF2506" i="12"/>
  <c r="GJ2506" i="12"/>
  <c r="DR2001" i="12"/>
  <c r="AZ2001" i="12"/>
  <c r="CX2001" i="12"/>
  <c r="AZ991" i="12"/>
  <c r="EV486" i="12"/>
  <c r="B2506" i="12"/>
  <c r="FP486" i="12"/>
  <c r="DR1496" i="12"/>
  <c r="EL2506" i="12"/>
  <c r="AZ2506" i="12"/>
  <c r="V1496" i="12"/>
  <c r="CN991" i="12"/>
  <c r="CN1496" i="12"/>
  <c r="A1496" i="12"/>
  <c r="DQ991" i="12"/>
  <c r="BS2506" i="12"/>
  <c r="BI991" i="12"/>
  <c r="EU1496" i="12"/>
  <c r="EU991" i="12"/>
  <c r="EK486" i="12"/>
  <c r="A991" i="12"/>
  <c r="DG486" i="12"/>
  <c r="A485" i="12"/>
  <c r="CC2001" i="12"/>
  <c r="CM2506" i="12"/>
  <c r="EA1496" i="12"/>
  <c r="FE486" i="12"/>
  <c r="EU486" i="12"/>
  <c r="BI1496" i="12"/>
  <c r="CM1496" i="12"/>
  <c r="EA486" i="12"/>
  <c r="DQ1496" i="12"/>
  <c r="CW486" i="12"/>
  <c r="K1496" i="12"/>
  <c r="FY1496" i="12"/>
  <c r="FY486" i="12"/>
  <c r="CC1496" i="12"/>
  <c r="BS991" i="12"/>
  <c r="AO486" i="12"/>
  <c r="BI486" i="12"/>
  <c r="FO486" i="12"/>
  <c r="BS1496" i="12"/>
  <c r="EK2506" i="12"/>
  <c r="FE2506" i="12"/>
  <c r="AY1496" i="12"/>
  <c r="FE991" i="12"/>
  <c r="BI2001" i="12"/>
  <c r="CM486" i="12"/>
  <c r="EA991" i="12"/>
  <c r="DG2001" i="12"/>
  <c r="FY2506" i="12"/>
  <c r="DG1496" i="12"/>
  <c r="U2001" i="12"/>
  <c r="CM991" i="12"/>
  <c r="BS2001" i="12"/>
  <c r="FY991" i="12"/>
  <c r="FO2001" i="12"/>
  <c r="DQ2506" i="12"/>
  <c r="U1496" i="12"/>
  <c r="AE1496" i="12"/>
  <c r="A2506" i="12"/>
  <c r="CW2506" i="12"/>
  <c r="EA2506" i="12"/>
  <c r="CW1496" i="12"/>
  <c r="CC991" i="12"/>
  <c r="U2506" i="12"/>
  <c r="AY2506" i="12"/>
  <c r="BI2506" i="12"/>
  <c r="GI2506" i="12"/>
  <c r="FO1496" i="12"/>
  <c r="FO991" i="12"/>
  <c r="AO2506" i="12"/>
  <c r="EU2001" i="12"/>
  <c r="AO1496" i="12"/>
  <c r="CC486" i="12"/>
  <c r="DQ2001" i="12"/>
  <c r="CW2001" i="12"/>
  <c r="U486" i="12"/>
  <c r="GI1496" i="12"/>
  <c r="EA2001" i="12"/>
  <c r="CM2001" i="12"/>
  <c r="AO991" i="12"/>
  <c r="AO2001" i="12"/>
  <c r="A2001" i="12"/>
  <c r="AY991" i="12"/>
  <c r="DG991" i="12"/>
  <c r="DG2506" i="12"/>
  <c r="AY2001" i="12"/>
  <c r="DQ486" i="12"/>
  <c r="CW991" i="12"/>
  <c r="K2001" i="12"/>
  <c r="U991" i="12"/>
  <c r="AY486" i="12"/>
  <c r="AE991" i="12"/>
  <c r="AE2001" i="12"/>
  <c r="FY2001" i="12"/>
  <c r="EK991" i="12"/>
  <c r="K991" i="12"/>
  <c r="BS486" i="12"/>
  <c r="AE2506" i="12"/>
  <c r="EU2506" i="12"/>
  <c r="GI486" i="12"/>
  <c r="AE486" i="12"/>
  <c r="K2506" i="12"/>
  <c r="EK1496" i="12"/>
  <c r="GI991" i="12"/>
  <c r="EK2001" i="12"/>
  <c r="CC2506" i="12"/>
  <c r="FE1496" i="12"/>
  <c r="GI2001" i="12"/>
  <c r="K486" i="12"/>
  <c r="FO2506" i="12"/>
  <c r="FE2001" i="12"/>
  <c r="CN1497" i="12" l="1"/>
  <c r="EL2507" i="12"/>
  <c r="EV487" i="12"/>
  <c r="DR2002" i="12"/>
  <c r="DR487" i="12"/>
  <c r="CD1497" i="12"/>
  <c r="B992" i="12"/>
  <c r="EB2002" i="12"/>
  <c r="BJ1497" i="12"/>
  <c r="B486" i="12"/>
  <c r="B1497" i="12"/>
  <c r="BT2507" i="12"/>
  <c r="FP2002" i="12"/>
  <c r="DH2507" i="12"/>
  <c r="DR2507" i="12"/>
  <c r="AP1497" i="12"/>
  <c r="AP992" i="12"/>
  <c r="V2507" i="12"/>
  <c r="V992" i="12"/>
  <c r="FF992" i="12"/>
  <c r="DH992" i="12"/>
  <c r="CD487" i="12"/>
  <c r="EB487" i="12"/>
  <c r="AF2507" i="12"/>
  <c r="BT2002" i="12"/>
  <c r="CN992" i="12"/>
  <c r="GJ2507" i="12"/>
  <c r="DH1497" i="12"/>
  <c r="AP487" i="12"/>
  <c r="EV992" i="12"/>
  <c r="FZ992" i="12"/>
  <c r="DH2002" i="12"/>
  <c r="V487" i="12"/>
  <c r="CD992" i="12"/>
  <c r="V1497" i="12"/>
  <c r="FP487" i="12"/>
  <c r="CX2002" i="12"/>
  <c r="FF2507" i="12"/>
  <c r="CX487" i="12"/>
  <c r="FF2002" i="12"/>
  <c r="BT487" i="12"/>
  <c r="CX992" i="12"/>
  <c r="L992" i="12"/>
  <c r="GJ2002" i="12"/>
  <c r="GJ1497" i="12"/>
  <c r="CX2507" i="12"/>
  <c r="GJ992" i="12"/>
  <c r="EL2002" i="12"/>
  <c r="CX1497" i="12"/>
  <c r="AP2002" i="12"/>
  <c r="CN487" i="12"/>
  <c r="L2002" i="12"/>
  <c r="AF2002" i="12"/>
  <c r="FP2507" i="12"/>
  <c r="BT1497" i="12"/>
  <c r="AF487" i="12"/>
  <c r="BJ992" i="12"/>
  <c r="EB1497" i="12"/>
  <c r="BJ2507" i="12"/>
  <c r="DR1497" i="12"/>
  <c r="AZ992" i="12"/>
  <c r="CN2507" i="12"/>
  <c r="BJ487" i="12"/>
  <c r="FP992" i="12"/>
  <c r="CD2002" i="12"/>
  <c r="FP1497" i="12"/>
  <c r="EL1497" i="12"/>
  <c r="BJ2002" i="12"/>
  <c r="FZ1497" i="12"/>
  <c r="GJ487" i="12"/>
  <c r="DH487" i="12"/>
  <c r="AF1497" i="12"/>
  <c r="FF1497" i="12"/>
  <c r="DR992" i="12"/>
  <c r="EV2002" i="12"/>
  <c r="AZ2507" i="12"/>
  <c r="B2507" i="12"/>
  <c r="AZ2002" i="12"/>
  <c r="V2002" i="12"/>
  <c r="AP2507" i="12"/>
  <c r="AZ1497" i="12"/>
  <c r="AF992" i="12"/>
  <c r="B2002" i="12"/>
  <c r="EV1497" i="12"/>
  <c r="FZ2507" i="12"/>
  <c r="FZ2002" i="12"/>
  <c r="FF487" i="12"/>
  <c r="AZ487" i="12"/>
  <c r="FZ487" i="12"/>
  <c r="L2507" i="12"/>
  <c r="EB992" i="12"/>
  <c r="EL992" i="12"/>
  <c r="EL487" i="12"/>
  <c r="L487" i="12"/>
  <c r="L1497" i="12"/>
  <c r="CN2002" i="12"/>
  <c r="CD2507" i="12"/>
  <c r="BT992" i="12"/>
  <c r="EB2507" i="12"/>
  <c r="EV2507" i="12"/>
  <c r="CC2002" i="12"/>
  <c r="U992" i="12"/>
  <c r="FY992" i="12"/>
  <c r="AO1497" i="12"/>
  <c r="FE2507" i="12"/>
  <c r="AE2002" i="12"/>
  <c r="DQ2002" i="12"/>
  <c r="K487" i="12"/>
  <c r="AY1497" i="12"/>
  <c r="CM2507" i="12"/>
  <c r="DQ2507" i="12"/>
  <c r="A2002" i="12"/>
  <c r="DQ1497" i="12"/>
  <c r="U2002" i="12"/>
  <c r="EU487" i="12"/>
  <c r="FY2507" i="12"/>
  <c r="EA487" i="12"/>
  <c r="GI487" i="12"/>
  <c r="DG992" i="12"/>
  <c r="CC487" i="12"/>
  <c r="CM1497" i="12"/>
  <c r="A1497" i="12"/>
  <c r="BS1497" i="12"/>
  <c r="EU992" i="12"/>
  <c r="AE487" i="12"/>
  <c r="FO2002" i="12"/>
  <c r="AO2002" i="12"/>
  <c r="CM2002" i="12"/>
  <c r="EA1497" i="12"/>
  <c r="BI992" i="12"/>
  <c r="FE992" i="12"/>
  <c r="BS2002" i="12"/>
  <c r="A992" i="12"/>
  <c r="BI1497" i="12"/>
  <c r="DG2507" i="12"/>
  <c r="FO1497" i="12"/>
  <c r="CM487" i="12"/>
  <c r="FY1497" i="12"/>
  <c r="AY992" i="12"/>
  <c r="EK1497" i="12"/>
  <c r="CW2507" i="12"/>
  <c r="EA2002" i="12"/>
  <c r="AO487" i="12"/>
  <c r="CC992" i="12"/>
  <c r="BI2002" i="12"/>
  <c r="DQ487" i="12"/>
  <c r="BI2507" i="12"/>
  <c r="A486" i="12"/>
  <c r="AE2507" i="12"/>
  <c r="FE2002" i="12"/>
  <c r="K2002" i="12"/>
  <c r="CC2507" i="12"/>
  <c r="BI487" i="12"/>
  <c r="FO487" i="12"/>
  <c r="BS487" i="12"/>
  <c r="FY487" i="12"/>
  <c r="K2507" i="12"/>
  <c r="BS2507" i="12"/>
  <c r="GI2507" i="12"/>
  <c r="DG2002" i="12"/>
  <c r="K992" i="12"/>
  <c r="CW1497" i="12"/>
  <c r="GI1497" i="12"/>
  <c r="AO992" i="12"/>
  <c r="FO2507" i="12"/>
  <c r="AY2507" i="12"/>
  <c r="EK992" i="12"/>
  <c r="AE1497" i="12"/>
  <c r="K1497" i="12"/>
  <c r="EU2507" i="12"/>
  <c r="EA992" i="12"/>
  <c r="FO992" i="12"/>
  <c r="U2507" i="12"/>
  <c r="BS992" i="12"/>
  <c r="DG487" i="12"/>
  <c r="CC1497" i="12"/>
  <c r="AO2507" i="12"/>
  <c r="GI992" i="12"/>
  <c r="AY487" i="12"/>
  <c r="FE1497" i="12"/>
  <c r="AY2002" i="12"/>
  <c r="CW2002" i="12"/>
  <c r="EK2002" i="12"/>
  <c r="U1497" i="12"/>
  <c r="AE992" i="12"/>
  <c r="DQ992" i="12"/>
  <c r="EU1497" i="12"/>
  <c r="EA2507" i="12"/>
  <c r="CW992" i="12"/>
  <c r="EK487" i="12"/>
  <c r="A2507" i="12"/>
  <c r="CW487" i="12"/>
  <c r="FY2002" i="12"/>
  <c r="DG1497" i="12"/>
  <c r="CM992" i="12"/>
  <c r="FE487" i="12"/>
  <c r="GI2002" i="12"/>
  <c r="U487" i="12"/>
  <c r="EK2507" i="12"/>
  <c r="EU2002" i="12"/>
  <c r="EV2508" i="12" l="1"/>
  <c r="CN2003" i="12"/>
  <c r="EL993" i="12"/>
  <c r="AZ488" i="12"/>
  <c r="EV1498" i="12"/>
  <c r="AP2508" i="12"/>
  <c r="AZ2508" i="12"/>
  <c r="AF1498" i="12"/>
  <c r="BJ2003" i="12"/>
  <c r="FP993" i="12"/>
  <c r="DR1498" i="12"/>
  <c r="AF488" i="12"/>
  <c r="L2003" i="12"/>
  <c r="EL2003" i="12"/>
  <c r="GJ2003" i="12"/>
  <c r="FF2003" i="12"/>
  <c r="FP488" i="12"/>
  <c r="DH2003" i="12"/>
  <c r="DH1498" i="12"/>
  <c r="AF2508" i="12"/>
  <c r="FF993" i="12"/>
  <c r="AP1498" i="12"/>
  <c r="BT2508" i="12"/>
  <c r="EB2003" i="12"/>
  <c r="DR2003" i="12"/>
  <c r="EB2508" i="12"/>
  <c r="FF488" i="12"/>
  <c r="EV2003" i="12"/>
  <c r="BJ488" i="12"/>
  <c r="CN488" i="12"/>
  <c r="CX488" i="12"/>
  <c r="GJ2508" i="12"/>
  <c r="DR2508" i="12"/>
  <c r="B993" i="12"/>
  <c r="BT993" i="12"/>
  <c r="L488" i="12"/>
  <c r="L2508" i="12"/>
  <c r="FZ2003" i="12"/>
  <c r="AF993" i="12"/>
  <c r="AZ2003" i="12"/>
  <c r="DR993" i="12"/>
  <c r="GJ488" i="12"/>
  <c r="FP1498" i="12"/>
  <c r="CN2508" i="12"/>
  <c r="EB1498" i="12"/>
  <c r="FP2508" i="12"/>
  <c r="AP2003" i="12"/>
  <c r="CX2508" i="12"/>
  <c r="CX993" i="12"/>
  <c r="FF2508" i="12"/>
  <c r="CD993" i="12"/>
  <c r="EV993" i="12"/>
  <c r="CN993" i="12"/>
  <c r="CD488" i="12"/>
  <c r="V2508" i="12"/>
  <c r="DH2508" i="12"/>
  <c r="B487" i="12"/>
  <c r="CD1498" i="12"/>
  <c r="EL2508" i="12"/>
  <c r="L1498" i="12"/>
  <c r="EB993" i="12"/>
  <c r="B2003" i="12"/>
  <c r="V2003" i="12"/>
  <c r="DH488" i="12"/>
  <c r="EL1498" i="12"/>
  <c r="BJ2508" i="12"/>
  <c r="BT1498" i="12"/>
  <c r="GJ993" i="12"/>
  <c r="L993" i="12"/>
  <c r="V1498" i="12"/>
  <c r="FZ993" i="12"/>
  <c r="EB488" i="12"/>
  <c r="V993" i="12"/>
  <c r="B1498" i="12"/>
  <c r="EV488" i="12"/>
  <c r="CD2508" i="12"/>
  <c r="EL488" i="12"/>
  <c r="FZ488" i="12"/>
  <c r="FZ2508" i="12"/>
  <c r="AZ1498" i="12"/>
  <c r="B2508" i="12"/>
  <c r="FF1498" i="12"/>
  <c r="FZ1498" i="12"/>
  <c r="CD2003" i="12"/>
  <c r="AZ993" i="12"/>
  <c r="BJ993" i="12"/>
  <c r="AF2003" i="12"/>
  <c r="CX1498" i="12"/>
  <c r="GJ1498" i="12"/>
  <c r="BT488" i="12"/>
  <c r="CX2003" i="12"/>
  <c r="V488" i="12"/>
  <c r="AP488" i="12"/>
  <c r="BT2003" i="12"/>
  <c r="DH993" i="12"/>
  <c r="AP993" i="12"/>
  <c r="FP2003" i="12"/>
  <c r="BJ1498" i="12"/>
  <c r="DR488" i="12"/>
  <c r="CN1498" i="12"/>
  <c r="AE993" i="12"/>
  <c r="CW488" i="12"/>
  <c r="GI1498" i="12"/>
  <c r="DG1498" i="12"/>
  <c r="K993" i="12"/>
  <c r="EA2508" i="12"/>
  <c r="EU2003" i="12"/>
  <c r="EK2508" i="12"/>
  <c r="AO993" i="12"/>
  <c r="DG488" i="12"/>
  <c r="U488" i="12"/>
  <c r="GI993" i="12"/>
  <c r="AE2003" i="12"/>
  <c r="DQ993" i="12"/>
  <c r="GI2003" i="12"/>
  <c r="CW2508" i="12"/>
  <c r="FO993" i="12"/>
  <c r="AY2508" i="12"/>
  <c r="EK993" i="12"/>
  <c r="CC1498" i="12"/>
  <c r="U1498" i="12"/>
  <c r="U2508" i="12"/>
  <c r="A1498" i="12"/>
  <c r="DQ488" i="12"/>
  <c r="EK488" i="12"/>
  <c r="AE488" i="12"/>
  <c r="CC2508" i="12"/>
  <c r="BS488" i="12"/>
  <c r="BI488" i="12"/>
  <c r="FY488" i="12"/>
  <c r="AO2003" i="12"/>
  <c r="AY993" i="12"/>
  <c r="FO2003" i="12"/>
  <c r="K2003" i="12"/>
  <c r="FO1498" i="12"/>
  <c r="A2003" i="12"/>
  <c r="BI1498" i="12"/>
  <c r="CC2003" i="12"/>
  <c r="BS1498" i="12"/>
  <c r="FE1498" i="12"/>
  <c r="DG2508" i="12"/>
  <c r="CC993" i="12"/>
  <c r="FE2508" i="12"/>
  <c r="FY993" i="12"/>
  <c r="EK1498" i="12"/>
  <c r="EU993" i="12"/>
  <c r="A2508" i="12"/>
  <c r="EA993" i="12"/>
  <c r="K488" i="12"/>
  <c r="GI488" i="12"/>
  <c r="AO488" i="12"/>
  <c r="CM2508" i="12"/>
  <c r="FY2003" i="12"/>
  <c r="CW2003" i="12"/>
  <c r="BS2003" i="12"/>
  <c r="DQ2003" i="12"/>
  <c r="BI993" i="12"/>
  <c r="EK2003" i="12"/>
  <c r="CW993" i="12"/>
  <c r="BI2003" i="12"/>
  <c r="AY1498" i="12"/>
  <c r="CW1498" i="12"/>
  <c r="AE1498" i="12"/>
  <c r="EA1498" i="12"/>
  <c r="DQ2508" i="12"/>
  <c r="EA2003" i="12"/>
  <c r="AO2508" i="12"/>
  <c r="AO1498" i="12"/>
  <c r="CM2003" i="12"/>
  <c r="FO488" i="12"/>
  <c r="EU488" i="12"/>
  <c r="CM993" i="12"/>
  <c r="AY488" i="12"/>
  <c r="DQ1498" i="12"/>
  <c r="K2508" i="12"/>
  <c r="FE993" i="12"/>
  <c r="FY2508" i="12"/>
  <c r="CM488" i="12"/>
  <c r="DG993" i="12"/>
  <c r="AY2003" i="12"/>
  <c r="FY1498" i="12"/>
  <c r="FE488" i="12"/>
  <c r="BI2508" i="12"/>
  <c r="A487" i="12"/>
  <c r="EU1498" i="12"/>
  <c r="K1498" i="12"/>
  <c r="BS2508" i="12"/>
  <c r="EA488" i="12"/>
  <c r="AE2508" i="12"/>
  <c r="CM1498" i="12"/>
  <c r="DG2003" i="12"/>
  <c r="U2003" i="12"/>
  <c r="EU2508" i="12"/>
  <c r="FO2508" i="12"/>
  <c r="GI2508" i="12"/>
  <c r="FE2003" i="12"/>
  <c r="BS993" i="12"/>
  <c r="U993" i="12"/>
  <c r="CC488" i="12"/>
  <c r="A993" i="12"/>
  <c r="DR489" i="12" l="1"/>
  <c r="DH994" i="12"/>
  <c r="FZ1499" i="12"/>
  <c r="FZ2509" i="12"/>
  <c r="BT1499" i="12"/>
  <c r="V2509" i="12"/>
  <c r="CD994" i="12"/>
  <c r="AF994" i="12"/>
  <c r="BT994" i="12"/>
  <c r="BT2509" i="12"/>
  <c r="DR1499" i="12"/>
  <c r="CN1499" i="12"/>
  <c r="AP994" i="12"/>
  <c r="V489" i="12"/>
  <c r="CX1499" i="12"/>
  <c r="CD2004" i="12"/>
  <c r="AZ1499" i="12"/>
  <c r="CD2509" i="12"/>
  <c r="EB489" i="12"/>
  <c r="GJ994" i="12"/>
  <c r="DH489" i="12"/>
  <c r="L1499" i="12"/>
  <c r="DH2509" i="12"/>
  <c r="EV994" i="12"/>
  <c r="CX2509" i="12"/>
  <c r="CN2509" i="12"/>
  <c r="AZ2004" i="12"/>
  <c r="L489" i="12"/>
  <c r="GJ2509" i="12"/>
  <c r="EV2004" i="12"/>
  <c r="EB2004" i="12"/>
  <c r="AF2509" i="12"/>
  <c r="FF2004" i="12"/>
  <c r="AF489" i="12"/>
  <c r="AF1499" i="12"/>
  <c r="AZ489" i="12"/>
  <c r="CX2004" i="12"/>
  <c r="EV489" i="12"/>
  <c r="EL2509" i="12"/>
  <c r="AP2004" i="12"/>
  <c r="CX489" i="12"/>
  <c r="DH1499" i="12"/>
  <c r="EL994" i="12"/>
  <c r="BJ1499" i="12"/>
  <c r="BT2004" i="12"/>
  <c r="BT489" i="12"/>
  <c r="BJ994" i="12"/>
  <c r="FF1499" i="12"/>
  <c r="FZ489" i="12"/>
  <c r="B1499" i="12"/>
  <c r="V1499" i="12"/>
  <c r="BJ2509" i="12"/>
  <c r="B2004" i="12"/>
  <c r="CD1499" i="12"/>
  <c r="CD489" i="12"/>
  <c r="FF2509" i="12"/>
  <c r="FP2509" i="12"/>
  <c r="GJ489" i="12"/>
  <c r="FZ2004" i="12"/>
  <c r="B994" i="12"/>
  <c r="CN489" i="12"/>
  <c r="EB2509" i="12"/>
  <c r="AP1499" i="12"/>
  <c r="DH2004" i="12"/>
  <c r="EL2004" i="12"/>
  <c r="FP994" i="12"/>
  <c r="AP2509" i="12"/>
  <c r="CN2004" i="12"/>
  <c r="AF2004" i="12"/>
  <c r="FZ994" i="12"/>
  <c r="V2004" i="12"/>
  <c r="FP1499" i="12"/>
  <c r="FF489" i="12"/>
  <c r="GJ2004" i="12"/>
  <c r="AZ2509" i="12"/>
  <c r="FP2004" i="12"/>
  <c r="AP489" i="12"/>
  <c r="GJ1499" i="12"/>
  <c r="AZ994" i="12"/>
  <c r="B2509" i="12"/>
  <c r="EL489" i="12"/>
  <c r="V994" i="12"/>
  <c r="L994" i="12"/>
  <c r="EL1499" i="12"/>
  <c r="EB994" i="12"/>
  <c r="B488" i="12"/>
  <c r="CN994" i="12"/>
  <c r="CX994" i="12"/>
  <c r="EB1499" i="12"/>
  <c r="DR994" i="12"/>
  <c r="L2509" i="12"/>
  <c r="DR2509" i="12"/>
  <c r="BJ489" i="12"/>
  <c r="DR2004" i="12"/>
  <c r="FF994" i="12"/>
  <c r="FP489" i="12"/>
  <c r="L2004" i="12"/>
  <c r="BJ2004" i="12"/>
  <c r="EV1499" i="12"/>
  <c r="EV2509" i="12"/>
  <c r="BI2004" i="12"/>
  <c r="U994" i="12"/>
  <c r="DG994" i="12"/>
  <c r="FE1499" i="12"/>
  <c r="BS2004" i="12"/>
  <c r="BI2509" i="12"/>
  <c r="FY2004" i="12"/>
  <c r="EU1499" i="12"/>
  <c r="GI489" i="12"/>
  <c r="A994" i="12"/>
  <c r="A1499" i="12"/>
  <c r="U489" i="12"/>
  <c r="DQ2509" i="12"/>
  <c r="CC489" i="12"/>
  <c r="BS994" i="12"/>
  <c r="A488" i="12"/>
  <c r="AE1499" i="12"/>
  <c r="BS489" i="12"/>
  <c r="A2004" i="12"/>
  <c r="FY489" i="12"/>
  <c r="FY994" i="12"/>
  <c r="K2004" i="12"/>
  <c r="EK2509" i="12"/>
  <c r="DG2004" i="12"/>
  <c r="EA2509" i="12"/>
  <c r="CW1499" i="12"/>
  <c r="CW2004" i="12"/>
  <c r="AY1499" i="12"/>
  <c r="AE2004" i="12"/>
  <c r="FO489" i="12"/>
  <c r="GI2509" i="12"/>
  <c r="EK2004" i="12"/>
  <c r="EU2509" i="12"/>
  <c r="BI1499" i="12"/>
  <c r="AE2509" i="12"/>
  <c r="AE994" i="12"/>
  <c r="U1499" i="12"/>
  <c r="AO2004" i="12"/>
  <c r="AO2509" i="12"/>
  <c r="CW2509" i="12"/>
  <c r="BI994" i="12"/>
  <c r="DQ1499" i="12"/>
  <c r="FO994" i="12"/>
  <c r="BI489" i="12"/>
  <c r="DQ994" i="12"/>
  <c r="GI1499" i="12"/>
  <c r="CM489" i="12"/>
  <c r="EU994" i="12"/>
  <c r="AO489" i="12"/>
  <c r="FY2509" i="12"/>
  <c r="FE2509" i="12"/>
  <c r="FE2004" i="12"/>
  <c r="DG2509" i="12"/>
  <c r="CC1499" i="12"/>
  <c r="EA1499" i="12"/>
  <c r="FO1499" i="12"/>
  <c r="U2509" i="12"/>
  <c r="EU2004" i="12"/>
  <c r="FY1499" i="12"/>
  <c r="GI994" i="12"/>
  <c r="CC994" i="12"/>
  <c r="K1499" i="12"/>
  <c r="AO994" i="12"/>
  <c r="EK994" i="12"/>
  <c r="EU489" i="12"/>
  <c r="EA2004" i="12"/>
  <c r="K2509" i="12"/>
  <c r="DG1499" i="12"/>
  <c r="AY2004" i="12"/>
  <c r="CM994" i="12"/>
  <c r="EK489" i="12"/>
  <c r="BS2509" i="12"/>
  <c r="CW994" i="12"/>
  <c r="CC2004" i="12"/>
  <c r="FE489" i="12"/>
  <c r="DQ2004" i="12"/>
  <c r="FO2509" i="12"/>
  <c r="CW489" i="12"/>
  <c r="DQ489" i="12"/>
  <c r="AE489" i="12"/>
  <c r="AY994" i="12"/>
  <c r="AO1499" i="12"/>
  <c r="AY2509" i="12"/>
  <c r="FE994" i="12"/>
  <c r="K994" i="12"/>
  <c r="DG489" i="12"/>
  <c r="GI2004" i="12"/>
  <c r="EK1499" i="12"/>
  <c r="AY489" i="12"/>
  <c r="CM2004" i="12"/>
  <c r="CM1499" i="12"/>
  <c r="BS1499" i="12"/>
  <c r="A2509" i="12"/>
  <c r="EA994" i="12"/>
  <c r="K489" i="12"/>
  <c r="EA489" i="12"/>
  <c r="FO2004" i="12"/>
  <c r="CM2509" i="12"/>
  <c r="CC2509" i="12"/>
  <c r="U2004" i="12"/>
  <c r="EV2510" i="12" l="1"/>
  <c r="FP490" i="12"/>
  <c r="DR2510" i="12"/>
  <c r="CX995" i="12"/>
  <c r="EL1500" i="12"/>
  <c r="B2510" i="12"/>
  <c r="FP2005" i="12"/>
  <c r="FP1500" i="12"/>
  <c r="CN2005" i="12"/>
  <c r="DH2005" i="12"/>
  <c r="B995" i="12"/>
  <c r="FF2510" i="12"/>
  <c r="BJ2510" i="12"/>
  <c r="FF1500" i="12"/>
  <c r="BJ1500" i="12"/>
  <c r="AP2005" i="12"/>
  <c r="AZ490" i="12"/>
  <c r="AF2510" i="12"/>
  <c r="L490" i="12"/>
  <c r="EV995" i="12"/>
  <c r="GJ995" i="12"/>
  <c r="CD2005" i="12"/>
  <c r="CN1500" i="12"/>
  <c r="AF995" i="12"/>
  <c r="FZ2510" i="12"/>
  <c r="FF995" i="12"/>
  <c r="L995" i="12"/>
  <c r="V2005" i="12"/>
  <c r="FZ2005" i="12"/>
  <c r="BJ995" i="12"/>
  <c r="AF1500" i="12"/>
  <c r="DH2510" i="12"/>
  <c r="DR1500" i="12"/>
  <c r="CD995" i="12"/>
  <c r="BJ2005" i="12"/>
  <c r="DR2005" i="12"/>
  <c r="DR995" i="12"/>
  <c r="B489" i="12"/>
  <c r="V995" i="12"/>
  <c r="GJ1500" i="12"/>
  <c r="GJ2005" i="12"/>
  <c r="FZ995" i="12"/>
  <c r="FP995" i="12"/>
  <c r="EB2510" i="12"/>
  <c r="GJ490" i="12"/>
  <c r="CD1500" i="12"/>
  <c r="B1500" i="12"/>
  <c r="BT490" i="12"/>
  <c r="DH1500" i="12"/>
  <c r="EV490" i="12"/>
  <c r="AF490" i="12"/>
  <c r="EV2005" i="12"/>
  <c r="CN2510" i="12"/>
  <c r="L1500" i="12"/>
  <c r="CD2510" i="12"/>
  <c r="V490" i="12"/>
  <c r="BT2510" i="12"/>
  <c r="V2510" i="12"/>
  <c r="DH995" i="12"/>
  <c r="EV1500" i="12"/>
  <c r="L2510" i="12"/>
  <c r="CN995" i="12"/>
  <c r="AZ995" i="12"/>
  <c r="AZ2510" i="12"/>
  <c r="AP2510" i="12"/>
  <c r="AP1500" i="12"/>
  <c r="CD490" i="12"/>
  <c r="V1500" i="12"/>
  <c r="EL995" i="12"/>
  <c r="EL2510" i="12"/>
  <c r="EB2005" i="12"/>
  <c r="AZ2005" i="12"/>
  <c r="EB490" i="12"/>
  <c r="CX1500" i="12"/>
  <c r="FZ1500" i="12"/>
  <c r="L2005" i="12"/>
  <c r="BJ490" i="12"/>
  <c r="EB1500" i="12"/>
  <c r="EB995" i="12"/>
  <c r="EL490" i="12"/>
  <c r="AP490" i="12"/>
  <c r="FF490" i="12"/>
  <c r="AF2005" i="12"/>
  <c r="EL2005" i="12"/>
  <c r="CN490" i="12"/>
  <c r="FP2510" i="12"/>
  <c r="B2005" i="12"/>
  <c r="FZ490" i="12"/>
  <c r="BT2005" i="12"/>
  <c r="CX490" i="12"/>
  <c r="CX2005" i="12"/>
  <c r="FF2005" i="12"/>
  <c r="GJ2510" i="12"/>
  <c r="CX2510" i="12"/>
  <c r="DH490" i="12"/>
  <c r="AZ1500" i="12"/>
  <c r="AP995" i="12"/>
  <c r="BT995" i="12"/>
  <c r="BT1500" i="12"/>
  <c r="DR490" i="12"/>
  <c r="FE2005" i="12"/>
  <c r="DG490" i="12"/>
  <c r="EU995" i="12"/>
  <c r="FO2005" i="12"/>
  <c r="AO490" i="12"/>
  <c r="EK490" i="12"/>
  <c r="U1500" i="12"/>
  <c r="K490" i="12"/>
  <c r="U2510" i="12"/>
  <c r="FO995" i="12"/>
  <c r="DQ995" i="12"/>
  <c r="GI490" i="12"/>
  <c r="FE2510" i="12"/>
  <c r="BS1500" i="12"/>
  <c r="DQ1500" i="12"/>
  <c r="DQ490" i="12"/>
  <c r="CM2510" i="12"/>
  <c r="GI1500" i="12"/>
  <c r="A1500" i="12"/>
  <c r="AY995" i="12"/>
  <c r="BI2005" i="12"/>
  <c r="FY2005" i="12"/>
  <c r="AY2005" i="12"/>
  <c r="AO1500" i="12"/>
  <c r="EA1500" i="12"/>
  <c r="CM995" i="12"/>
  <c r="FY490" i="12"/>
  <c r="CW995" i="12"/>
  <c r="AY2510" i="12"/>
  <c r="U995" i="12"/>
  <c r="EU490" i="12"/>
  <c r="AY1500" i="12"/>
  <c r="A995" i="12"/>
  <c r="EU1500" i="12"/>
  <c r="EU2005" i="12"/>
  <c r="DG995" i="12"/>
  <c r="K2005" i="12"/>
  <c r="CC995" i="12"/>
  <c r="A2510" i="12"/>
  <c r="BI995" i="12"/>
  <c r="FY995" i="12"/>
  <c r="K995" i="12"/>
  <c r="BI1500" i="12"/>
  <c r="BI2510" i="12"/>
  <c r="K1500" i="12"/>
  <c r="FE1500" i="12"/>
  <c r="AE2005" i="12"/>
  <c r="AO995" i="12"/>
  <c r="EA995" i="12"/>
  <c r="U2005" i="12"/>
  <c r="AY490" i="12"/>
  <c r="FY2510" i="12"/>
  <c r="A2005" i="12"/>
  <c r="EK995" i="12"/>
  <c r="CC1500" i="12"/>
  <c r="CW490" i="12"/>
  <c r="FY1500" i="12"/>
  <c r="GI2510" i="12"/>
  <c r="CM1500" i="12"/>
  <c r="EA490" i="12"/>
  <c r="AO2510" i="12"/>
  <c r="U490" i="12"/>
  <c r="DG2510" i="12"/>
  <c r="FO490" i="12"/>
  <c r="BS2005" i="12"/>
  <c r="CC2510" i="12"/>
  <c r="BI490" i="12"/>
  <c r="EA2005" i="12"/>
  <c r="A489" i="12"/>
  <c r="GI2005" i="12"/>
  <c r="AE995" i="12"/>
  <c r="CC490" i="12"/>
  <c r="EK2510" i="12"/>
  <c r="CM2005" i="12"/>
  <c r="FO1500" i="12"/>
  <c r="AE1500" i="12"/>
  <c r="FE995" i="12"/>
  <c r="FE490" i="12"/>
  <c r="EA2510" i="12"/>
  <c r="CM490" i="12"/>
  <c r="DQ2510" i="12"/>
  <c r="BS490" i="12"/>
  <c r="CW2510" i="12"/>
  <c r="DQ2005" i="12"/>
  <c r="DG1500" i="12"/>
  <c r="AE490" i="12"/>
  <c r="AE2510" i="12"/>
  <c r="DG2005" i="12"/>
  <c r="BS995" i="12"/>
  <c r="BS2510" i="12"/>
  <c r="AO2005" i="12"/>
  <c r="CW1500" i="12"/>
  <c r="FO2510" i="12"/>
  <c r="GI995" i="12"/>
  <c r="EK2005" i="12"/>
  <c r="CW2005" i="12"/>
  <c r="K2510" i="12"/>
  <c r="CC2005" i="12"/>
  <c r="EK1500" i="12"/>
  <c r="EU2510" i="12"/>
  <c r="DH491" i="12" l="1"/>
  <c r="AF2006" i="12"/>
  <c r="EB996" i="12"/>
  <c r="CD491" i="12"/>
  <c r="CD2511" i="12"/>
  <c r="AF491" i="12"/>
  <c r="V996" i="12"/>
  <c r="L996" i="12"/>
  <c r="CN1501" i="12"/>
  <c r="DR2511" i="12"/>
  <c r="DR491" i="12"/>
  <c r="AZ1501" i="12"/>
  <c r="FF2006" i="12"/>
  <c r="FZ491" i="12"/>
  <c r="EL2006" i="12"/>
  <c r="EL491" i="12"/>
  <c r="L2006" i="12"/>
  <c r="AZ2006" i="12"/>
  <c r="V1501" i="12"/>
  <c r="AZ2511" i="12"/>
  <c r="EV1501" i="12"/>
  <c r="V491" i="12"/>
  <c r="EV2006" i="12"/>
  <c r="BT491" i="12"/>
  <c r="EB2511" i="12"/>
  <c r="GJ1501" i="12"/>
  <c r="DR2006" i="12"/>
  <c r="DH2511" i="12"/>
  <c r="V2006" i="12"/>
  <c r="AF996" i="12"/>
  <c r="EV996" i="12"/>
  <c r="AP2006" i="12"/>
  <c r="FF2511" i="12"/>
  <c r="FP1501" i="12"/>
  <c r="CX996" i="12"/>
  <c r="B2006" i="12"/>
  <c r="FZ1501" i="12"/>
  <c r="AZ996" i="12"/>
  <c r="B1501" i="12"/>
  <c r="BJ2006" i="12"/>
  <c r="BJ1501" i="12"/>
  <c r="B996" i="12"/>
  <c r="BT996" i="12"/>
  <c r="CX2511" i="12"/>
  <c r="CX491" i="12"/>
  <c r="FP2511" i="12"/>
  <c r="FF491" i="12"/>
  <c r="EB1501" i="12"/>
  <c r="CX1501" i="12"/>
  <c r="EL2511" i="12"/>
  <c r="AP1501" i="12"/>
  <c r="CN996" i="12"/>
  <c r="V2511" i="12"/>
  <c r="L1501" i="12"/>
  <c r="EV491" i="12"/>
  <c r="CD1501" i="12"/>
  <c r="FZ996" i="12"/>
  <c r="B490" i="12"/>
  <c r="CD996" i="12"/>
  <c r="BJ996" i="12"/>
  <c r="FF996" i="12"/>
  <c r="CD2006" i="12"/>
  <c r="AF2511" i="12"/>
  <c r="FF1501" i="12"/>
  <c r="DH2006" i="12"/>
  <c r="B2511" i="12"/>
  <c r="FP491" i="12"/>
  <c r="BT1501" i="12"/>
  <c r="CX2006" i="12"/>
  <c r="EB2006" i="12"/>
  <c r="DH996" i="12"/>
  <c r="FP996" i="12"/>
  <c r="AF1501" i="12"/>
  <c r="L491" i="12"/>
  <c r="FP2006" i="12"/>
  <c r="AP996" i="12"/>
  <c r="GJ2511" i="12"/>
  <c r="BT2006" i="12"/>
  <c r="CN491" i="12"/>
  <c r="AP491" i="12"/>
  <c r="BJ491" i="12"/>
  <c r="EB491" i="12"/>
  <c r="EL996" i="12"/>
  <c r="AP2511" i="12"/>
  <c r="L2511" i="12"/>
  <c r="BT2511" i="12"/>
  <c r="CN2511" i="12"/>
  <c r="DH1501" i="12"/>
  <c r="GJ491" i="12"/>
  <c r="GJ2006" i="12"/>
  <c r="DR996" i="12"/>
  <c r="DR1501" i="12"/>
  <c r="FZ2006" i="12"/>
  <c r="FZ2511" i="12"/>
  <c r="GJ996" i="12"/>
  <c r="AZ491" i="12"/>
  <c r="BJ2511" i="12"/>
  <c r="CN2006" i="12"/>
  <c r="EL1501" i="12"/>
  <c r="EV2511" i="12"/>
  <c r="AE1501" i="12"/>
  <c r="U491" i="12"/>
  <c r="CM2006" i="12"/>
  <c r="DQ2006" i="12"/>
  <c r="FY1501" i="12"/>
  <c r="DG1501" i="12"/>
  <c r="FE1501" i="12"/>
  <c r="FE2006" i="12"/>
  <c r="EA1501" i="12"/>
  <c r="DG491" i="12"/>
  <c r="EU2006" i="12"/>
  <c r="DG2006" i="12"/>
  <c r="EA2006" i="12"/>
  <c r="CC1501" i="12"/>
  <c r="CM491" i="12"/>
  <c r="GI996" i="12"/>
  <c r="EU996" i="12"/>
  <c r="DQ996" i="12"/>
  <c r="GI491" i="12"/>
  <c r="GI2511" i="12"/>
  <c r="BS2511" i="12"/>
  <c r="DQ1501" i="12"/>
  <c r="CM2511" i="12"/>
  <c r="FE2511" i="12"/>
  <c r="EK996" i="12"/>
  <c r="FO996" i="12"/>
  <c r="CC996" i="12"/>
  <c r="EU2511" i="12"/>
  <c r="DQ2511" i="12"/>
  <c r="EA2511" i="12"/>
  <c r="FO2511" i="12"/>
  <c r="K491" i="12"/>
  <c r="AO996" i="12"/>
  <c r="FY2511" i="12"/>
  <c r="CW491" i="12"/>
  <c r="EU1501" i="12"/>
  <c r="BI491" i="12"/>
  <c r="EK2006" i="12"/>
  <c r="FO2006" i="12"/>
  <c r="DG2511" i="12"/>
  <c r="AO491" i="12"/>
  <c r="AY491" i="12"/>
  <c r="FY996" i="12"/>
  <c r="EA491" i="12"/>
  <c r="CM1501" i="12"/>
  <c r="EA996" i="12"/>
  <c r="AO2006" i="12"/>
  <c r="FY2006" i="12"/>
  <c r="A490" i="12"/>
  <c r="FY491" i="12"/>
  <c r="AY996" i="12"/>
  <c r="BI1501" i="12"/>
  <c r="EU491" i="12"/>
  <c r="U1501" i="12"/>
  <c r="BS491" i="12"/>
  <c r="CC2006" i="12"/>
  <c r="AE2006" i="12"/>
  <c r="EK491" i="12"/>
  <c r="BS996" i="12"/>
  <c r="AY2511" i="12"/>
  <c r="CW996" i="12"/>
  <c r="GI2006" i="12"/>
  <c r="CW1501" i="12"/>
  <c r="BI996" i="12"/>
  <c r="CW2511" i="12"/>
  <c r="AE996" i="12"/>
  <c r="BI2006" i="12"/>
  <c r="A2511" i="12"/>
  <c r="U2006" i="12"/>
  <c r="A2006" i="12"/>
  <c r="DG996" i="12"/>
  <c r="CC491" i="12"/>
  <c r="AO2511" i="12"/>
  <c r="FE491" i="12"/>
  <c r="BS2006" i="12"/>
  <c r="U2511" i="12"/>
  <c r="CW2006" i="12"/>
  <c r="U996" i="12"/>
  <c r="AY2006" i="12"/>
  <c r="K2511" i="12"/>
  <c r="EK1501" i="12"/>
  <c r="CC2511" i="12"/>
  <c r="CM996" i="12"/>
  <c r="A996" i="12"/>
  <c r="K2006" i="12"/>
  <c r="DQ491" i="12"/>
  <c r="FO491" i="12"/>
  <c r="AY1501" i="12"/>
  <c r="AO1501" i="12"/>
  <c r="FE996" i="12"/>
  <c r="FO1501" i="12"/>
  <c r="EK2511" i="12"/>
  <c r="BS1501" i="12"/>
  <c r="K1501" i="12"/>
  <c r="GI1501" i="12"/>
  <c r="AE2511" i="12"/>
  <c r="AE491" i="12"/>
  <c r="K996" i="12"/>
  <c r="A1501" i="12"/>
  <c r="BI2511" i="12"/>
  <c r="GJ997" i="12" l="1"/>
  <c r="CN2512" i="12"/>
  <c r="CN492" i="12"/>
  <c r="DH997" i="12"/>
  <c r="CD997" i="12"/>
  <c r="AP1502" i="12"/>
  <c r="BT997" i="12"/>
  <c r="EV997" i="12"/>
  <c r="EV2007" i="12"/>
  <c r="V997" i="12"/>
  <c r="EV2512" i="12"/>
  <c r="AZ492" i="12"/>
  <c r="DR1502" i="12"/>
  <c r="DH1502" i="12"/>
  <c r="AP2512" i="12"/>
  <c r="AP492" i="12"/>
  <c r="AP997" i="12"/>
  <c r="FP997" i="12"/>
  <c r="BT1502" i="12"/>
  <c r="FF1502" i="12"/>
  <c r="BJ997" i="12"/>
  <c r="CD1502" i="12"/>
  <c r="CN997" i="12"/>
  <c r="EB1502" i="12"/>
  <c r="CX2512" i="12"/>
  <c r="BJ2007" i="12"/>
  <c r="B2007" i="12"/>
  <c r="AP2007" i="12"/>
  <c r="DH2512" i="12"/>
  <c r="BT492" i="12"/>
  <c r="AZ2512" i="12"/>
  <c r="EL492" i="12"/>
  <c r="AZ1502" i="12"/>
  <c r="L997" i="12"/>
  <c r="CD492" i="12"/>
  <c r="EL1502" i="12"/>
  <c r="EL997" i="12"/>
  <c r="FP492" i="12"/>
  <c r="EV492" i="12"/>
  <c r="B1502" i="12"/>
  <c r="DR2007" i="12"/>
  <c r="EL2007" i="12"/>
  <c r="EB997" i="12"/>
  <c r="CN2007" i="12"/>
  <c r="FZ2512" i="12"/>
  <c r="GJ2007" i="12"/>
  <c r="BT2512" i="12"/>
  <c r="EB492" i="12"/>
  <c r="BT2007" i="12"/>
  <c r="L492" i="12"/>
  <c r="EB2007" i="12"/>
  <c r="B2512" i="12"/>
  <c r="CD2007" i="12"/>
  <c r="B491" i="12"/>
  <c r="L1502" i="12"/>
  <c r="EL2512" i="12"/>
  <c r="FP2512" i="12"/>
  <c r="B997" i="12"/>
  <c r="AZ997" i="12"/>
  <c r="FP1502" i="12"/>
  <c r="AF997" i="12"/>
  <c r="GJ1502" i="12"/>
  <c r="V492" i="12"/>
  <c r="AZ2007" i="12"/>
  <c r="FZ492" i="12"/>
  <c r="DR2512" i="12"/>
  <c r="AF492" i="12"/>
  <c r="AF2007" i="12"/>
  <c r="DR997" i="12"/>
  <c r="FP2007" i="12"/>
  <c r="AF2512" i="12"/>
  <c r="FF492" i="12"/>
  <c r="CX997" i="12"/>
  <c r="V1502" i="12"/>
  <c r="DR492" i="12"/>
  <c r="BJ2512" i="12"/>
  <c r="FZ2007" i="12"/>
  <c r="GJ492" i="12"/>
  <c r="L2512" i="12"/>
  <c r="BJ492" i="12"/>
  <c r="GJ2512" i="12"/>
  <c r="AF1502" i="12"/>
  <c r="CX2007" i="12"/>
  <c r="DH2007" i="12"/>
  <c r="FF997" i="12"/>
  <c r="FZ997" i="12"/>
  <c r="V2512" i="12"/>
  <c r="CX1502" i="12"/>
  <c r="CX492" i="12"/>
  <c r="BJ1502" i="12"/>
  <c r="FZ1502" i="12"/>
  <c r="FF2512" i="12"/>
  <c r="V2007" i="12"/>
  <c r="EB2512" i="12"/>
  <c r="EV1502" i="12"/>
  <c r="L2007" i="12"/>
  <c r="FF2007" i="12"/>
  <c r="CN1502" i="12"/>
  <c r="CD2512" i="12"/>
  <c r="DH492" i="12"/>
  <c r="FE492" i="12"/>
  <c r="FE2007" i="12"/>
  <c r="A491" i="12"/>
  <c r="AY2007" i="12"/>
  <c r="AY997" i="12"/>
  <c r="CW2512" i="12"/>
  <c r="BS997" i="12"/>
  <c r="CC492" i="12"/>
  <c r="GI2512" i="12"/>
  <c r="AE2007" i="12"/>
  <c r="BI997" i="12"/>
  <c r="AE997" i="12"/>
  <c r="K1502" i="12"/>
  <c r="CM2007" i="12"/>
  <c r="CC997" i="12"/>
  <c r="EA2512" i="12"/>
  <c r="AO2007" i="12"/>
  <c r="GI2007" i="12"/>
  <c r="EU997" i="12"/>
  <c r="U2512" i="12"/>
  <c r="AE2512" i="12"/>
  <c r="FO2007" i="12"/>
  <c r="A2007" i="12"/>
  <c r="AO997" i="12"/>
  <c r="CM2512" i="12"/>
  <c r="FY997" i="12"/>
  <c r="FE2512" i="12"/>
  <c r="U997" i="12"/>
  <c r="AO492" i="12"/>
  <c r="K997" i="12"/>
  <c r="CM1502" i="12"/>
  <c r="U2007" i="12"/>
  <c r="BI2512" i="12"/>
  <c r="K2512" i="12"/>
  <c r="CW2007" i="12"/>
  <c r="AY2512" i="12"/>
  <c r="AO1502" i="12"/>
  <c r="GI997" i="12"/>
  <c r="BI492" i="12"/>
  <c r="DQ2512" i="12"/>
  <c r="AE1502" i="12"/>
  <c r="DG1502" i="12"/>
  <c r="AO2512" i="12"/>
  <c r="DG492" i="12"/>
  <c r="DQ1502" i="12"/>
  <c r="CC2512" i="12"/>
  <c r="DQ997" i="12"/>
  <c r="BS2512" i="12"/>
  <c r="FO492" i="12"/>
  <c r="AE492" i="12"/>
  <c r="AY492" i="12"/>
  <c r="FY492" i="12"/>
  <c r="EU1502" i="12"/>
  <c r="BS492" i="12"/>
  <c r="BS2007" i="12"/>
  <c r="U492" i="12"/>
  <c r="CW492" i="12"/>
  <c r="EA1502" i="12"/>
  <c r="BS1502" i="12"/>
  <c r="DQ2007" i="12"/>
  <c r="CW997" i="12"/>
  <c r="FO2512" i="12"/>
  <c r="FO997" i="12"/>
  <c r="K2007" i="12"/>
  <c r="EA997" i="12"/>
  <c r="EA492" i="12"/>
  <c r="EK492" i="12"/>
  <c r="FO1502" i="12"/>
  <c r="FE1502" i="12"/>
  <c r="CM997" i="12"/>
  <c r="FE997" i="12"/>
  <c r="FY1502" i="12"/>
  <c r="EU492" i="12"/>
  <c r="FY2007" i="12"/>
  <c r="FY2512" i="12"/>
  <c r="DG2007" i="12"/>
  <c r="AY1502" i="12"/>
  <c r="EU2512" i="12"/>
  <c r="DQ492" i="12"/>
  <c r="EA2007" i="12"/>
  <c r="BI1502" i="12"/>
  <c r="EK2512" i="12"/>
  <c r="A1502" i="12"/>
  <c r="EK1502" i="12"/>
  <c r="CM492" i="12"/>
  <c r="EK997" i="12"/>
  <c r="GI1502" i="12"/>
  <c r="A2512" i="12"/>
  <c r="CC2007" i="12"/>
  <c r="BI2007" i="12"/>
  <c r="CC1502" i="12"/>
  <c r="EK2007" i="12"/>
  <c r="CW1502" i="12"/>
  <c r="U1502" i="12"/>
  <c r="GI492" i="12"/>
  <c r="DG2512" i="12"/>
  <c r="DG997" i="12"/>
  <c r="EU2007" i="12"/>
  <c r="A997" i="12"/>
  <c r="K492" i="12"/>
  <c r="FZ1503" i="12" l="1"/>
  <c r="CX2008" i="12"/>
  <c r="DR493" i="12"/>
  <c r="V493" i="12"/>
  <c r="L1503" i="12"/>
  <c r="BT2513" i="12"/>
  <c r="EV493" i="12"/>
  <c r="B2008" i="12"/>
  <c r="BT1503" i="12"/>
  <c r="BT998" i="12"/>
  <c r="DH493" i="12"/>
  <c r="L2008" i="12"/>
  <c r="FF2513" i="12"/>
  <c r="CX1503" i="12"/>
  <c r="DH2008" i="12"/>
  <c r="BJ493" i="12"/>
  <c r="BJ2513" i="12"/>
  <c r="FF493" i="12"/>
  <c r="AF2008" i="12"/>
  <c r="AZ2008" i="12"/>
  <c r="FP1503" i="12"/>
  <c r="EL2513" i="12"/>
  <c r="B2513" i="12"/>
  <c r="EB493" i="12"/>
  <c r="CN2008" i="12"/>
  <c r="B1503" i="12"/>
  <c r="EL1503" i="12"/>
  <c r="EL493" i="12"/>
  <c r="AP2008" i="12"/>
  <c r="EB1503" i="12"/>
  <c r="FF1503" i="12"/>
  <c r="AP493" i="12"/>
  <c r="AZ493" i="12"/>
  <c r="EV998" i="12"/>
  <c r="DH998" i="12"/>
  <c r="EV1503" i="12"/>
  <c r="L2513" i="12"/>
  <c r="AF493" i="12"/>
  <c r="EB2008" i="12"/>
  <c r="CD493" i="12"/>
  <c r="CN998" i="12"/>
  <c r="EV2513" i="12"/>
  <c r="CN1503" i="12"/>
  <c r="EB2513" i="12"/>
  <c r="BJ1503" i="12"/>
  <c r="FZ998" i="12"/>
  <c r="AF1503" i="12"/>
  <c r="GJ493" i="12"/>
  <c r="V1503" i="12"/>
  <c r="FP2008" i="12"/>
  <c r="DR2513" i="12"/>
  <c r="GJ1503" i="12"/>
  <c r="B998" i="12"/>
  <c r="B492" i="12"/>
  <c r="L493" i="12"/>
  <c r="GJ2008" i="12"/>
  <c r="EL2008" i="12"/>
  <c r="FP493" i="12"/>
  <c r="L998" i="12"/>
  <c r="BT493" i="12"/>
  <c r="BJ2008" i="12"/>
  <c r="CD1503" i="12"/>
  <c r="FP998" i="12"/>
  <c r="DH1503" i="12"/>
  <c r="V998" i="12"/>
  <c r="AP1503" i="12"/>
  <c r="CN2513" i="12"/>
  <c r="CD2513" i="12"/>
  <c r="V2513" i="12"/>
  <c r="AF2513" i="12"/>
  <c r="AZ998" i="12"/>
  <c r="EB998" i="12"/>
  <c r="AZ2513" i="12"/>
  <c r="AP2513" i="12"/>
  <c r="CN493" i="12"/>
  <c r="FF2008" i="12"/>
  <c r="V2008" i="12"/>
  <c r="CX493" i="12"/>
  <c r="FF998" i="12"/>
  <c r="GJ2513" i="12"/>
  <c r="FZ2008" i="12"/>
  <c r="CX998" i="12"/>
  <c r="DR998" i="12"/>
  <c r="FZ493" i="12"/>
  <c r="AF998" i="12"/>
  <c r="FP2513" i="12"/>
  <c r="CD2008" i="12"/>
  <c r="BT2008" i="12"/>
  <c r="FZ2513" i="12"/>
  <c r="DR2008" i="12"/>
  <c r="EL998" i="12"/>
  <c r="AZ1503" i="12"/>
  <c r="DH2513" i="12"/>
  <c r="CX2513" i="12"/>
  <c r="BJ998" i="12"/>
  <c r="AP998" i="12"/>
  <c r="DR1503" i="12"/>
  <c r="EV2008" i="12"/>
  <c r="CD998" i="12"/>
  <c r="GJ998" i="12"/>
  <c r="DG1503" i="12"/>
  <c r="BI2513" i="12"/>
  <c r="FE493" i="12"/>
  <c r="AO2008" i="12"/>
  <c r="EK2513" i="12"/>
  <c r="EA2008" i="12"/>
  <c r="CC493" i="12"/>
  <c r="EU2008" i="12"/>
  <c r="EU1503" i="12"/>
  <c r="BS2513" i="12"/>
  <c r="BS1503" i="12"/>
  <c r="EA493" i="12"/>
  <c r="DQ1503" i="12"/>
  <c r="CC2513" i="12"/>
  <c r="U493" i="12"/>
  <c r="EK1503" i="12"/>
  <c r="GI1503" i="12"/>
  <c r="DG493" i="12"/>
  <c r="EK493" i="12"/>
  <c r="A1503" i="12"/>
  <c r="AO2513" i="12"/>
  <c r="CW2513" i="12"/>
  <c r="CW493" i="12"/>
  <c r="U2513" i="12"/>
  <c r="GI2513" i="12"/>
  <c r="FE1503" i="12"/>
  <c r="U2008" i="12"/>
  <c r="CM1503" i="12"/>
  <c r="AE2008" i="12"/>
  <c r="AY493" i="12"/>
  <c r="DG2513" i="12"/>
  <c r="FO493" i="12"/>
  <c r="K2008" i="12"/>
  <c r="GI2008" i="12"/>
  <c r="CM2513" i="12"/>
  <c r="AO493" i="12"/>
  <c r="DQ2008" i="12"/>
  <c r="FY1503" i="12"/>
  <c r="K1503" i="12"/>
  <c r="CW2008" i="12"/>
  <c r="GI998" i="12"/>
  <c r="A998" i="12"/>
  <c r="FE2513" i="12"/>
  <c r="EU998" i="12"/>
  <c r="CW998" i="12"/>
  <c r="EU2513" i="12"/>
  <c r="U998" i="12"/>
  <c r="BI493" i="12"/>
  <c r="EK2008" i="12"/>
  <c r="K493" i="12"/>
  <c r="A2513" i="12"/>
  <c r="EA1503" i="12"/>
  <c r="BI1503" i="12"/>
  <c r="AE1503" i="12"/>
  <c r="FO2008" i="12"/>
  <c r="CM493" i="12"/>
  <c r="A492" i="12"/>
  <c r="AY1503" i="12"/>
  <c r="DG2008" i="12"/>
  <c r="BS493" i="12"/>
  <c r="K2513" i="12"/>
  <c r="FY493" i="12"/>
  <c r="BS2008" i="12"/>
  <c r="FO998" i="12"/>
  <c r="AO1503" i="12"/>
  <c r="AY998" i="12"/>
  <c r="FE998" i="12"/>
  <c r="AE2513" i="12"/>
  <c r="EU493" i="12"/>
  <c r="FE2008" i="12"/>
  <c r="CM2008" i="12"/>
  <c r="DG998" i="12"/>
  <c r="DQ998" i="12"/>
  <c r="BS998" i="12"/>
  <c r="CM998" i="12"/>
  <c r="AY2008" i="12"/>
  <c r="A2008" i="12"/>
  <c r="AO998" i="12"/>
  <c r="AE493" i="12"/>
  <c r="FY2513" i="12"/>
  <c r="CC2008" i="12"/>
  <c r="FY998" i="12"/>
  <c r="CC1503" i="12"/>
  <c r="AE998" i="12"/>
  <c r="AY2513" i="12"/>
  <c r="FO2513" i="12"/>
  <c r="DQ2513" i="12"/>
  <c r="BI998" i="12"/>
  <c r="CW1503" i="12"/>
  <c r="K998" i="12"/>
  <c r="EA2513" i="12"/>
  <c r="EK998" i="12"/>
  <c r="CC998" i="12"/>
  <c r="BI2008" i="12"/>
  <c r="EA998" i="12"/>
  <c r="FO1503" i="12"/>
  <c r="GI493" i="12"/>
  <c r="DQ493" i="12"/>
  <c r="U1503" i="12"/>
  <c r="FY2008" i="12"/>
  <c r="BJ999" i="12" l="1"/>
  <c r="EL999" i="12"/>
  <c r="FF999" i="12"/>
  <c r="CN2514" i="12"/>
  <c r="FP999" i="12"/>
  <c r="DR2514" i="12"/>
  <c r="CN1504" i="12"/>
  <c r="DH999" i="12"/>
  <c r="B2514" i="12"/>
  <c r="EV494" i="12"/>
  <c r="GJ999" i="12"/>
  <c r="AP999" i="12"/>
  <c r="AZ1504" i="12"/>
  <c r="BT2009" i="12"/>
  <c r="FZ494" i="12"/>
  <c r="GJ2514" i="12"/>
  <c r="FF2009" i="12"/>
  <c r="EB999" i="12"/>
  <c r="CD2514" i="12"/>
  <c r="DH1504" i="12"/>
  <c r="BT494" i="12"/>
  <c r="GJ2009" i="12"/>
  <c r="GJ1504" i="12"/>
  <c r="GJ494" i="12"/>
  <c r="EB2514" i="12"/>
  <c r="CD494" i="12"/>
  <c r="EV1504" i="12"/>
  <c r="AP494" i="12"/>
  <c r="EL494" i="12"/>
  <c r="EB494" i="12"/>
  <c r="AZ2009" i="12"/>
  <c r="BJ494" i="12"/>
  <c r="L2009" i="12"/>
  <c r="B2009" i="12"/>
  <c r="V494" i="12"/>
  <c r="CD2009" i="12"/>
  <c r="AZ999" i="12"/>
  <c r="L494" i="12"/>
  <c r="EB2009" i="12"/>
  <c r="EL1504" i="12"/>
  <c r="DH2009" i="12"/>
  <c r="DR494" i="12"/>
  <c r="EV2009" i="12"/>
  <c r="CX2514" i="12"/>
  <c r="DR2009" i="12"/>
  <c r="FP2514" i="12"/>
  <c r="CX999" i="12"/>
  <c r="CX494" i="12"/>
  <c r="AP2514" i="12"/>
  <c r="AF2514" i="12"/>
  <c r="AP1504" i="12"/>
  <c r="CD1504" i="12"/>
  <c r="FP494" i="12"/>
  <c r="B493" i="12"/>
  <c r="FP2009" i="12"/>
  <c r="FZ999" i="12"/>
  <c r="EV2514" i="12"/>
  <c r="AF494" i="12"/>
  <c r="EV999" i="12"/>
  <c r="EB1504" i="12"/>
  <c r="B1504" i="12"/>
  <c r="EL2514" i="12"/>
  <c r="FF494" i="12"/>
  <c r="CX1504" i="12"/>
  <c r="BT999" i="12"/>
  <c r="BT2514" i="12"/>
  <c r="CX2009" i="12"/>
  <c r="CD999" i="12"/>
  <c r="DR999" i="12"/>
  <c r="CN494" i="12"/>
  <c r="L999" i="12"/>
  <c r="AF1504" i="12"/>
  <c r="FF1504" i="12"/>
  <c r="AF2009" i="12"/>
  <c r="DH494" i="12"/>
  <c r="DR1504" i="12"/>
  <c r="DH2514" i="12"/>
  <c r="FZ2514" i="12"/>
  <c r="AF999" i="12"/>
  <c r="FZ2009" i="12"/>
  <c r="V2009" i="12"/>
  <c r="AZ2514" i="12"/>
  <c r="V2514" i="12"/>
  <c r="V999" i="12"/>
  <c r="BJ2009" i="12"/>
  <c r="EL2009" i="12"/>
  <c r="B999" i="12"/>
  <c r="V1504" i="12"/>
  <c r="BJ1504" i="12"/>
  <c r="CN999" i="12"/>
  <c r="L2514" i="12"/>
  <c r="AZ494" i="12"/>
  <c r="AP2009" i="12"/>
  <c r="CN2009" i="12"/>
  <c r="FP1504" i="12"/>
  <c r="BJ2514" i="12"/>
  <c r="FF2514" i="12"/>
  <c r="BT1504" i="12"/>
  <c r="L1504" i="12"/>
  <c r="FZ1504" i="12"/>
  <c r="EA2514" i="12"/>
  <c r="A1504" i="12"/>
  <c r="FO2514" i="12"/>
  <c r="FE2514" i="12"/>
  <c r="DQ494" i="12"/>
  <c r="CC999" i="12"/>
  <c r="U2009" i="12"/>
  <c r="BS1504" i="12"/>
  <c r="AY2009" i="12"/>
  <c r="AY999" i="12"/>
  <c r="U999" i="12"/>
  <c r="FE1504" i="12"/>
  <c r="U1504" i="12"/>
  <c r="BI494" i="12"/>
  <c r="EK999" i="12"/>
  <c r="K2009" i="12"/>
  <c r="CC1504" i="12"/>
  <c r="EU494" i="12"/>
  <c r="CM2009" i="12"/>
  <c r="BI1504" i="12"/>
  <c r="BI999" i="12"/>
  <c r="BI2514" i="12"/>
  <c r="AY2514" i="12"/>
  <c r="FY2514" i="12"/>
  <c r="K494" i="12"/>
  <c r="EU1504" i="12"/>
  <c r="CM494" i="12"/>
  <c r="FO1504" i="12"/>
  <c r="AO494" i="12"/>
  <c r="CM999" i="12"/>
  <c r="EU2514" i="12"/>
  <c r="EU999" i="12"/>
  <c r="FY494" i="12"/>
  <c r="GI2514" i="12"/>
  <c r="DQ1504" i="12"/>
  <c r="CM2514" i="12"/>
  <c r="A2009" i="12"/>
  <c r="FO999" i="12"/>
  <c r="GI2009" i="12"/>
  <c r="CW1504" i="12"/>
  <c r="DG2009" i="12"/>
  <c r="AE494" i="12"/>
  <c r="CW2009" i="12"/>
  <c r="FY2009" i="12"/>
  <c r="BI2009" i="12"/>
  <c r="A999" i="12"/>
  <c r="DG999" i="12"/>
  <c r="BS2009" i="12"/>
  <c r="EA2009" i="12"/>
  <c r="BS2514" i="12"/>
  <c r="EK1504" i="12"/>
  <c r="EK2009" i="12"/>
  <c r="A493" i="12"/>
  <c r="AY494" i="12"/>
  <c r="FY1504" i="12"/>
  <c r="CC2514" i="12"/>
  <c r="U2514" i="12"/>
  <c r="DG1504" i="12"/>
  <c r="DQ999" i="12"/>
  <c r="CM1504" i="12"/>
  <c r="FE494" i="12"/>
  <c r="CC2009" i="12"/>
  <c r="GI1504" i="12"/>
  <c r="AO1504" i="12"/>
  <c r="U494" i="12"/>
  <c r="AO999" i="12"/>
  <c r="BS999" i="12"/>
  <c r="EA494" i="12"/>
  <c r="AO2514" i="12"/>
  <c r="EK2514" i="12"/>
  <c r="AY1504" i="12"/>
  <c r="DG2514" i="12"/>
  <c r="DQ2514" i="12"/>
  <c r="FO2009" i="12"/>
  <c r="DQ2009" i="12"/>
  <c r="GI494" i="12"/>
  <c r="DG494" i="12"/>
  <c r="CW999" i="12"/>
  <c r="FY999" i="12"/>
  <c r="K1504" i="12"/>
  <c r="A2514" i="12"/>
  <c r="AO2009" i="12"/>
  <c r="CW2514" i="12"/>
  <c r="AE1504" i="12"/>
  <c r="EA999" i="12"/>
  <c r="GI999" i="12"/>
  <c r="AE2514" i="12"/>
  <c r="AE999" i="12"/>
  <c r="K2514" i="12"/>
  <c r="FE2009" i="12"/>
  <c r="CW494" i="12"/>
  <c r="EU2009" i="12"/>
  <c r="BS494" i="12"/>
  <c r="K999" i="12"/>
  <c r="CC494" i="12"/>
  <c r="EA1504" i="12"/>
  <c r="EK494" i="12"/>
  <c r="FO494" i="12"/>
  <c r="AE2009" i="12"/>
  <c r="FE999" i="12"/>
  <c r="L1505" i="12" l="1"/>
  <c r="B1000" i="12"/>
  <c r="V2515" i="12"/>
  <c r="L1000" i="12"/>
  <c r="EV1000" i="12"/>
  <c r="FP2010" i="12"/>
  <c r="EV2010" i="12"/>
  <c r="EB2010" i="12"/>
  <c r="EV1505" i="12"/>
  <c r="GJ1505" i="12"/>
  <c r="GJ1000" i="12"/>
  <c r="FZ1505" i="12"/>
  <c r="BJ2515" i="12"/>
  <c r="AZ495" i="12"/>
  <c r="V1505" i="12"/>
  <c r="V1000" i="12"/>
  <c r="FZ2010" i="12"/>
  <c r="DR1505" i="12"/>
  <c r="AF1505" i="12"/>
  <c r="CD1000" i="12"/>
  <c r="CX1505" i="12"/>
  <c r="EB1505" i="12"/>
  <c r="FZ1000" i="12"/>
  <c r="CD1505" i="12"/>
  <c r="CX495" i="12"/>
  <c r="CX2515" i="12"/>
  <c r="EL1505" i="12"/>
  <c r="CD2010" i="12"/>
  <c r="BJ495" i="12"/>
  <c r="AP495" i="12"/>
  <c r="GJ495" i="12"/>
  <c r="DH1505" i="12"/>
  <c r="GJ2515" i="12"/>
  <c r="AP1000" i="12"/>
  <c r="DH1000" i="12"/>
  <c r="CN2515" i="12"/>
  <c r="L2515" i="12"/>
  <c r="DH495" i="12"/>
  <c r="FF495" i="12"/>
  <c r="CX1000" i="12"/>
  <c r="AZ2010" i="12"/>
  <c r="FZ495" i="12"/>
  <c r="FF1000" i="12"/>
  <c r="BT1505" i="12"/>
  <c r="CN2010" i="12"/>
  <c r="CN1000" i="12"/>
  <c r="EL2010" i="12"/>
  <c r="AZ2515" i="12"/>
  <c r="FZ2515" i="12"/>
  <c r="AF2010" i="12"/>
  <c r="CN495" i="12"/>
  <c r="BT2515" i="12"/>
  <c r="EL2515" i="12"/>
  <c r="AF495" i="12"/>
  <c r="B494" i="12"/>
  <c r="AF2515" i="12"/>
  <c r="FP2515" i="12"/>
  <c r="DR495" i="12"/>
  <c r="L495" i="12"/>
  <c r="B2010" i="12"/>
  <c r="EB495" i="12"/>
  <c r="CD495" i="12"/>
  <c r="GJ2010" i="12"/>
  <c r="EB1000" i="12"/>
  <c r="BT2010" i="12"/>
  <c r="EV495" i="12"/>
  <c r="DR2515" i="12"/>
  <c r="EL1000" i="12"/>
  <c r="FP1505" i="12"/>
  <c r="AF1000" i="12"/>
  <c r="CX2010" i="12"/>
  <c r="AP1505" i="12"/>
  <c r="V495" i="12"/>
  <c r="CD2515" i="12"/>
  <c r="CN1505" i="12"/>
  <c r="FF2515" i="12"/>
  <c r="AP2010" i="12"/>
  <c r="BJ1505" i="12"/>
  <c r="BJ2010" i="12"/>
  <c r="V2010" i="12"/>
  <c r="DH2515" i="12"/>
  <c r="FF1505" i="12"/>
  <c r="DR1000" i="12"/>
  <c r="BT1000" i="12"/>
  <c r="B1505" i="12"/>
  <c r="EV2515" i="12"/>
  <c r="FP495" i="12"/>
  <c r="AP2515" i="12"/>
  <c r="DR2010" i="12"/>
  <c r="DH2010" i="12"/>
  <c r="AZ1000" i="12"/>
  <c r="L2010" i="12"/>
  <c r="EL495" i="12"/>
  <c r="EB2515" i="12"/>
  <c r="BT495" i="12"/>
  <c r="FF2010" i="12"/>
  <c r="AZ1505" i="12"/>
  <c r="B2515" i="12"/>
  <c r="FP1000" i="12"/>
  <c r="BJ1000" i="12"/>
  <c r="BS1505" i="12"/>
  <c r="GI2010" i="12"/>
  <c r="EK2515" i="12"/>
  <c r="DG495" i="12"/>
  <c r="CM2515" i="12"/>
  <c r="BI2515" i="12"/>
  <c r="CW1505" i="12"/>
  <c r="DQ2010" i="12"/>
  <c r="U2010" i="12"/>
  <c r="FE1000" i="12"/>
  <c r="AO1505" i="12"/>
  <c r="K1000" i="12"/>
  <c r="FO2010" i="12"/>
  <c r="BI495" i="12"/>
  <c r="GI2515" i="12"/>
  <c r="FO495" i="12"/>
  <c r="FE1505" i="12"/>
  <c r="DG1000" i="12"/>
  <c r="BS495" i="12"/>
  <c r="A2515" i="12"/>
  <c r="DG1505" i="12"/>
  <c r="CC1000" i="12"/>
  <c r="GI1000" i="12"/>
  <c r="EK2010" i="12"/>
  <c r="U1505" i="12"/>
  <c r="FO2515" i="12"/>
  <c r="CC2515" i="12"/>
  <c r="BI1000" i="12"/>
  <c r="CW2515" i="12"/>
  <c r="K2010" i="12"/>
  <c r="FO1505" i="12"/>
  <c r="K495" i="12"/>
  <c r="EA1505" i="12"/>
  <c r="BI1505" i="12"/>
  <c r="EK1505" i="12"/>
  <c r="FE2515" i="12"/>
  <c r="K1505" i="12"/>
  <c r="FO1000" i="12"/>
  <c r="FE2010" i="12"/>
  <c r="FY2010" i="12"/>
  <c r="AO495" i="12"/>
  <c r="CC1505" i="12"/>
  <c r="CW1000" i="12"/>
  <c r="DG2010" i="12"/>
  <c r="BS1000" i="12"/>
  <c r="A494" i="12"/>
  <c r="DQ2515" i="12"/>
  <c r="CW2010" i="12"/>
  <c r="FY495" i="12"/>
  <c r="FE495" i="12"/>
  <c r="A2010" i="12"/>
  <c r="AE2010" i="12"/>
  <c r="EK1000" i="12"/>
  <c r="EA2010" i="12"/>
  <c r="BS2515" i="12"/>
  <c r="AO2515" i="12"/>
  <c r="FY2515" i="12"/>
  <c r="EU2010" i="12"/>
  <c r="CM495" i="12"/>
  <c r="DQ495" i="12"/>
  <c r="CM2010" i="12"/>
  <c r="EU495" i="12"/>
  <c r="CC2010" i="12"/>
  <c r="U495" i="12"/>
  <c r="EU1505" i="12"/>
  <c r="AE2515" i="12"/>
  <c r="AY1000" i="12"/>
  <c r="EA495" i="12"/>
  <c r="CM1505" i="12"/>
  <c r="BI2010" i="12"/>
  <c r="DQ1000" i="12"/>
  <c r="EK495" i="12"/>
  <c r="U2515" i="12"/>
  <c r="K2515" i="12"/>
  <c r="EA2515" i="12"/>
  <c r="AE1505" i="12"/>
  <c r="AY2010" i="12"/>
  <c r="U1000" i="12"/>
  <c r="AY1505" i="12"/>
  <c r="BS2010" i="12"/>
  <c r="FY1505" i="12"/>
  <c r="CM1000" i="12"/>
  <c r="CC495" i="12"/>
  <c r="DQ1505" i="12"/>
  <c r="AO1000" i="12"/>
  <c r="EU2515" i="12"/>
  <c r="AO2010" i="12"/>
  <c r="AE1000" i="12"/>
  <c r="GI495" i="12"/>
  <c r="A1505" i="12"/>
  <c r="FY1000" i="12"/>
  <c r="AY2515" i="12"/>
  <c r="A1000" i="12"/>
  <c r="AE495" i="12"/>
  <c r="CW495" i="12"/>
  <c r="AY495" i="12"/>
  <c r="GI1505" i="12"/>
  <c r="DG2515" i="12"/>
  <c r="EU1000" i="12"/>
  <c r="EA1000" i="12"/>
  <c r="BJ1001" i="12" l="1"/>
  <c r="FF2011" i="12"/>
  <c r="L2011" i="12"/>
  <c r="AP2516" i="12"/>
  <c r="BT1001" i="12"/>
  <c r="V2011" i="12"/>
  <c r="FF2516" i="12"/>
  <c r="AP1506" i="12"/>
  <c r="EL1001" i="12"/>
  <c r="EB1001" i="12"/>
  <c r="B2011" i="12"/>
  <c r="AF2516" i="12"/>
  <c r="BT2516" i="12"/>
  <c r="AZ2516" i="12"/>
  <c r="BT1506" i="12"/>
  <c r="CX1001" i="12"/>
  <c r="CN2516" i="12"/>
  <c r="DH1506" i="12"/>
  <c r="CD2011" i="12"/>
  <c r="CD1506" i="12"/>
  <c r="CD1001" i="12"/>
  <c r="V1001" i="12"/>
  <c r="FZ1506" i="12"/>
  <c r="EB2011" i="12"/>
  <c r="L1001" i="12"/>
  <c r="BT496" i="12"/>
  <c r="DR1001" i="12"/>
  <c r="CX2011" i="12"/>
  <c r="L496" i="12"/>
  <c r="EL2011" i="12"/>
  <c r="DH1001" i="12"/>
  <c r="FZ1001" i="12"/>
  <c r="GJ1001" i="12"/>
  <c r="V2516" i="12"/>
  <c r="B2516" i="12"/>
  <c r="EB2516" i="12"/>
  <c r="DH2011" i="12"/>
  <c r="EV2516" i="12"/>
  <c r="FF1506" i="12"/>
  <c r="BJ1506" i="12"/>
  <c r="CD2516" i="12"/>
  <c r="AF1001" i="12"/>
  <c r="EV496" i="12"/>
  <c r="CD496" i="12"/>
  <c r="DR496" i="12"/>
  <c r="AF496" i="12"/>
  <c r="AF2011" i="12"/>
  <c r="CN1001" i="12"/>
  <c r="FZ496" i="12"/>
  <c r="DH496" i="12"/>
  <c r="AP1001" i="12"/>
  <c r="AP496" i="12"/>
  <c r="CX2516" i="12"/>
  <c r="EB1506" i="12"/>
  <c r="DR1506" i="12"/>
  <c r="AZ496" i="12"/>
  <c r="GJ1506" i="12"/>
  <c r="FP2011" i="12"/>
  <c r="B1001" i="12"/>
  <c r="FP1001" i="12"/>
  <c r="AZ1001" i="12"/>
  <c r="FP496" i="12"/>
  <c r="BJ2011" i="12"/>
  <c r="CN1506" i="12"/>
  <c r="DR2516" i="12"/>
  <c r="GJ2011" i="12"/>
  <c r="B495" i="12"/>
  <c r="CN496" i="12"/>
  <c r="FF1001" i="12"/>
  <c r="FF496" i="12"/>
  <c r="GJ496" i="12"/>
  <c r="EL1506" i="12"/>
  <c r="AF1506" i="12"/>
  <c r="V1506" i="12"/>
  <c r="EV2011" i="12"/>
  <c r="AZ1506" i="12"/>
  <c r="EL496" i="12"/>
  <c r="DR2011" i="12"/>
  <c r="B1506" i="12"/>
  <c r="DH2516" i="12"/>
  <c r="AP2011" i="12"/>
  <c r="V496" i="12"/>
  <c r="FP1506" i="12"/>
  <c r="BT2011" i="12"/>
  <c r="EB496" i="12"/>
  <c r="FP2516" i="12"/>
  <c r="EL2516" i="12"/>
  <c r="FZ2516" i="12"/>
  <c r="CN2011" i="12"/>
  <c r="AZ2011" i="12"/>
  <c r="L2516" i="12"/>
  <c r="GJ2516" i="12"/>
  <c r="BJ496" i="12"/>
  <c r="CX496" i="12"/>
  <c r="CX1506" i="12"/>
  <c r="FZ2011" i="12"/>
  <c r="BJ2516" i="12"/>
  <c r="EV1506" i="12"/>
  <c r="EV1001" i="12"/>
  <c r="L1506" i="12"/>
  <c r="DQ496" i="12"/>
  <c r="BS1506" i="12"/>
  <c r="DQ2516" i="12"/>
  <c r="DQ2011" i="12"/>
  <c r="K496" i="12"/>
  <c r="A2516" i="12"/>
  <c r="EU2516" i="12"/>
  <c r="EA1506" i="12"/>
  <c r="K2011" i="12"/>
  <c r="K2516" i="12"/>
  <c r="FO2011" i="12"/>
  <c r="EU1001" i="12"/>
  <c r="FE1506" i="12"/>
  <c r="EA1001" i="12"/>
  <c r="BI2516" i="12"/>
  <c r="AO496" i="12"/>
  <c r="EU2011" i="12"/>
  <c r="CC496" i="12"/>
  <c r="FO1506" i="12"/>
  <c r="CW496" i="12"/>
  <c r="EA496" i="12"/>
  <c r="AY2011" i="12"/>
  <c r="A2011" i="12"/>
  <c r="FY1001" i="12"/>
  <c r="CM496" i="12"/>
  <c r="DG2011" i="12"/>
  <c r="AE496" i="12"/>
  <c r="DG2516" i="12"/>
  <c r="CW2011" i="12"/>
  <c r="FO2516" i="12"/>
  <c r="A495" i="12"/>
  <c r="AY2516" i="12"/>
  <c r="CM2011" i="12"/>
  <c r="EU496" i="12"/>
  <c r="BI1506" i="12"/>
  <c r="BI2011" i="12"/>
  <c r="K1001" i="12"/>
  <c r="FE1001" i="12"/>
  <c r="K1506" i="12"/>
  <c r="BI1001" i="12"/>
  <c r="A1001" i="12"/>
  <c r="EU1506" i="12"/>
  <c r="AO2011" i="12"/>
  <c r="AE2011" i="12"/>
  <c r="AE2516" i="12"/>
  <c r="U1001" i="12"/>
  <c r="CC1506" i="12"/>
  <c r="AO2516" i="12"/>
  <c r="FO1001" i="12"/>
  <c r="U1506" i="12"/>
  <c r="AE1506" i="12"/>
  <c r="CC1001" i="12"/>
  <c r="DQ1506" i="12"/>
  <c r="FY496" i="12"/>
  <c r="EK1506" i="12"/>
  <c r="EK2516" i="12"/>
  <c r="CM1506" i="12"/>
  <c r="DQ1001" i="12"/>
  <c r="EK496" i="12"/>
  <c r="BS2011" i="12"/>
  <c r="CW1506" i="12"/>
  <c r="EK1001" i="12"/>
  <c r="DG1001" i="12"/>
  <c r="FY2516" i="12"/>
  <c r="AE1001" i="12"/>
  <c r="GI496" i="12"/>
  <c r="BS1001" i="12"/>
  <c r="AY496" i="12"/>
  <c r="FY1506" i="12"/>
  <c r="CW2516" i="12"/>
  <c r="GI2516" i="12"/>
  <c r="EA2516" i="12"/>
  <c r="BS496" i="12"/>
  <c r="BS2516" i="12"/>
  <c r="AO1001" i="12"/>
  <c r="FE496" i="12"/>
  <c r="FE2011" i="12"/>
  <c r="U2516" i="12"/>
  <c r="CW1001" i="12"/>
  <c r="AY1001" i="12"/>
  <c r="U496" i="12"/>
  <c r="A1506" i="12"/>
  <c r="BI496" i="12"/>
  <c r="CM1001" i="12"/>
  <c r="CC2516" i="12"/>
  <c r="GI1001" i="12"/>
  <c r="FE2516" i="12"/>
  <c r="CM2516" i="12"/>
  <c r="DG496" i="12"/>
  <c r="AO1506" i="12"/>
  <c r="CC2011" i="12"/>
  <c r="EA2011" i="12"/>
  <c r="AY1506" i="12"/>
  <c r="EK2011" i="12"/>
  <c r="GI1506" i="12"/>
  <c r="FY2011" i="12"/>
  <c r="U2011" i="12"/>
  <c r="GI2011" i="12"/>
  <c r="FO496" i="12"/>
  <c r="DG1506" i="12"/>
  <c r="EV1002" i="12" l="1"/>
  <c r="EL2517" i="12"/>
  <c r="B1507" i="12"/>
  <c r="GJ497" i="12"/>
  <c r="BJ2012" i="12"/>
  <c r="AP1002" i="12"/>
  <c r="EV497" i="12"/>
  <c r="DH1002" i="12"/>
  <c r="FZ1507" i="12"/>
  <c r="FF2517" i="12"/>
  <c r="L1507" i="12"/>
  <c r="FZ2012" i="12"/>
  <c r="GJ2517" i="12"/>
  <c r="FZ2517" i="12"/>
  <c r="BT2012" i="12"/>
  <c r="DH2517" i="12"/>
  <c r="AZ1507" i="12"/>
  <c r="EL1507" i="12"/>
  <c r="CN497" i="12"/>
  <c r="CN1507" i="12"/>
  <c r="FP1002" i="12"/>
  <c r="AZ497" i="12"/>
  <c r="AP497" i="12"/>
  <c r="CN1002" i="12"/>
  <c r="CD497" i="12"/>
  <c r="BJ1507" i="12"/>
  <c r="EB2517" i="12"/>
  <c r="FZ1002" i="12"/>
  <c r="CX2012" i="12"/>
  <c r="EB2012" i="12"/>
  <c r="CD1507" i="12"/>
  <c r="CX1002" i="12"/>
  <c r="AF2517" i="12"/>
  <c r="AP1507" i="12"/>
  <c r="AP2517" i="12"/>
  <c r="L2517" i="12"/>
  <c r="EV2012" i="12"/>
  <c r="B1002" i="12"/>
  <c r="AF2012" i="12"/>
  <c r="B2517" i="12"/>
  <c r="CD2012" i="12"/>
  <c r="B2012" i="12"/>
  <c r="EV1507" i="12"/>
  <c r="CX497" i="12"/>
  <c r="AZ2012" i="12"/>
  <c r="FP2517" i="12"/>
  <c r="V497" i="12"/>
  <c r="DR2012" i="12"/>
  <c r="V1507" i="12"/>
  <c r="FF497" i="12"/>
  <c r="GJ2012" i="12"/>
  <c r="FP497" i="12"/>
  <c r="FP2012" i="12"/>
  <c r="EB1507" i="12"/>
  <c r="DH497" i="12"/>
  <c r="AF497" i="12"/>
  <c r="AF1002" i="12"/>
  <c r="EV2517" i="12"/>
  <c r="V2517" i="12"/>
  <c r="EL2012" i="12"/>
  <c r="BT497" i="12"/>
  <c r="V1002" i="12"/>
  <c r="DH1507" i="12"/>
  <c r="AZ2517" i="12"/>
  <c r="EB1002" i="12"/>
  <c r="V2012" i="12"/>
  <c r="FF2012" i="12"/>
  <c r="CX1507" i="12"/>
  <c r="FP1507" i="12"/>
  <c r="B496" i="12"/>
  <c r="DR1507" i="12"/>
  <c r="FF1507" i="12"/>
  <c r="DR1002" i="12"/>
  <c r="BT1507" i="12"/>
  <c r="L2012" i="12"/>
  <c r="BJ2517" i="12"/>
  <c r="BJ497" i="12"/>
  <c r="CN2012" i="12"/>
  <c r="EB497" i="12"/>
  <c r="AP2012" i="12"/>
  <c r="EL497" i="12"/>
  <c r="AF1507" i="12"/>
  <c r="FF1002" i="12"/>
  <c r="DR2517" i="12"/>
  <c r="AZ1002" i="12"/>
  <c r="GJ1507" i="12"/>
  <c r="CX2517" i="12"/>
  <c r="FZ497" i="12"/>
  <c r="DR497" i="12"/>
  <c r="CD2517" i="12"/>
  <c r="DH2012" i="12"/>
  <c r="GJ1002" i="12"/>
  <c r="L497" i="12"/>
  <c r="L1002" i="12"/>
  <c r="CD1002" i="12"/>
  <c r="CN2517" i="12"/>
  <c r="BT2517" i="12"/>
  <c r="EL1002" i="12"/>
  <c r="BT1002" i="12"/>
  <c r="BJ1002" i="12"/>
  <c r="BI1507" i="12"/>
  <c r="CW1507" i="12"/>
  <c r="FY497" i="12"/>
  <c r="K497" i="12"/>
  <c r="BS1507" i="12"/>
  <c r="FO1507" i="12"/>
  <c r="DQ1507" i="12"/>
  <c r="CC2012" i="12"/>
  <c r="K2012" i="12"/>
  <c r="A2517" i="12"/>
  <c r="FY1002" i="12"/>
  <c r="GI1507" i="12"/>
  <c r="AE1002" i="12"/>
  <c r="DG2012" i="12"/>
  <c r="EU1507" i="12"/>
  <c r="DQ1002" i="12"/>
  <c r="FE1507" i="12"/>
  <c r="CW2517" i="12"/>
  <c r="AO497" i="12"/>
  <c r="BI497" i="12"/>
  <c r="CC497" i="12"/>
  <c r="AO2517" i="12"/>
  <c r="FE1002" i="12"/>
  <c r="EU1002" i="12"/>
  <c r="BS2517" i="12"/>
  <c r="U497" i="12"/>
  <c r="CC2517" i="12"/>
  <c r="CM1507" i="12"/>
  <c r="U2012" i="12"/>
  <c r="BS497" i="12"/>
  <c r="EK497" i="12"/>
  <c r="EU497" i="12"/>
  <c r="EU2012" i="12"/>
  <c r="FY2012" i="12"/>
  <c r="A1507" i="12"/>
  <c r="U1507" i="12"/>
  <c r="FE497" i="12"/>
  <c r="U1002" i="12"/>
  <c r="FO2517" i="12"/>
  <c r="DG1507" i="12"/>
  <c r="BI2517" i="12"/>
  <c r="EK2517" i="12"/>
  <c r="DQ2517" i="12"/>
  <c r="CW497" i="12"/>
  <c r="AY2012" i="12"/>
  <c r="AO1002" i="12"/>
  <c r="K1002" i="12"/>
  <c r="K1507" i="12"/>
  <c r="AE2517" i="12"/>
  <c r="EU2517" i="12"/>
  <c r="BS1002" i="12"/>
  <c r="FE2012" i="12"/>
  <c r="BI2012" i="12"/>
  <c r="GI1002" i="12"/>
  <c r="EA1507" i="12"/>
  <c r="CM1002" i="12"/>
  <c r="AY2517" i="12"/>
  <c r="FY2517" i="12"/>
  <c r="A1002" i="12"/>
  <c r="EA497" i="12"/>
  <c r="FY1507" i="12"/>
  <c r="EK1002" i="12"/>
  <c r="FO2012" i="12"/>
  <c r="EK2012" i="12"/>
  <c r="K2517" i="12"/>
  <c r="DG2517" i="12"/>
  <c r="DG497" i="12"/>
  <c r="AY1002" i="12"/>
  <c r="EK1507" i="12"/>
  <c r="U2517" i="12"/>
  <c r="FE2517" i="12"/>
  <c r="FO1002" i="12"/>
  <c r="CM2517" i="12"/>
  <c r="A496" i="12"/>
  <c r="EA1002" i="12"/>
  <c r="DQ2012" i="12"/>
  <c r="CW2012" i="12"/>
  <c r="AE1507" i="12"/>
  <c r="DQ497" i="12"/>
  <c r="BS2012" i="12"/>
  <c r="CW1002" i="12"/>
  <c r="EA2517" i="12"/>
  <c r="FO497" i="12"/>
  <c r="GI497" i="12"/>
  <c r="AO2012" i="12"/>
  <c r="CC1507" i="12"/>
  <c r="AY497" i="12"/>
  <c r="DG1002" i="12"/>
  <c r="BI1002" i="12"/>
  <c r="GI2012" i="12"/>
  <c r="CM497" i="12"/>
  <c r="AE497" i="12"/>
  <c r="EA2012" i="12"/>
  <c r="AE2012" i="12"/>
  <c r="AY1507" i="12"/>
  <c r="AO1507" i="12"/>
  <c r="A2012" i="12"/>
  <c r="CM2012" i="12"/>
  <c r="CC1002" i="12"/>
  <c r="GI2517" i="12"/>
  <c r="BT1003" i="12" l="1"/>
  <c r="CX2518" i="12"/>
  <c r="FF1003" i="12"/>
  <c r="DR1508" i="12"/>
  <c r="FF2013" i="12"/>
  <c r="DH498" i="12"/>
  <c r="GJ2013" i="12"/>
  <c r="AF2013" i="12"/>
  <c r="AP2518" i="12"/>
  <c r="AP498" i="12"/>
  <c r="L1508" i="12"/>
  <c r="BJ1003" i="12"/>
  <c r="CN2518" i="12"/>
  <c r="GJ1003" i="12"/>
  <c r="FZ498" i="12"/>
  <c r="DR2518" i="12"/>
  <c r="AP2013" i="12"/>
  <c r="BJ2518" i="12"/>
  <c r="FF1508" i="12"/>
  <c r="CX1508" i="12"/>
  <c r="AZ2518" i="12"/>
  <c r="EL2013" i="12"/>
  <c r="AF498" i="12"/>
  <c r="FP498" i="12"/>
  <c r="DR2013" i="12"/>
  <c r="CX498" i="12"/>
  <c r="B2518" i="12"/>
  <c r="L2518" i="12"/>
  <c r="CX1003" i="12"/>
  <c r="FZ1003" i="12"/>
  <c r="CN1003" i="12"/>
  <c r="CN1508" i="12"/>
  <c r="DH2518" i="12"/>
  <c r="FZ2013" i="12"/>
  <c r="DH1003" i="12"/>
  <c r="GJ498" i="12"/>
  <c r="DH2013" i="12"/>
  <c r="EB498" i="12"/>
  <c r="V2518" i="12"/>
  <c r="EV1508" i="12"/>
  <c r="EB2518" i="12"/>
  <c r="BT2013" i="12"/>
  <c r="EV498" i="12"/>
  <c r="EL1003" i="12"/>
  <c r="L1003" i="12"/>
  <c r="CD2518" i="12"/>
  <c r="GJ1508" i="12"/>
  <c r="AF1508" i="12"/>
  <c r="CN2013" i="12"/>
  <c r="BT1508" i="12"/>
  <c r="B497" i="12"/>
  <c r="V2013" i="12"/>
  <c r="V1003" i="12"/>
  <c r="EV2518" i="12"/>
  <c r="EB1508" i="12"/>
  <c r="FF498" i="12"/>
  <c r="FP2518" i="12"/>
  <c r="B2013" i="12"/>
  <c r="B1003" i="12"/>
  <c r="AP1508" i="12"/>
  <c r="EB2013" i="12"/>
  <c r="BJ1508" i="12"/>
  <c r="AZ498" i="12"/>
  <c r="EL1508" i="12"/>
  <c r="FZ2518" i="12"/>
  <c r="FF2518" i="12"/>
  <c r="AP1003" i="12"/>
  <c r="EL2518" i="12"/>
  <c r="CD1003" i="12"/>
  <c r="L2013" i="12"/>
  <c r="DH1508" i="12"/>
  <c r="V498" i="12"/>
  <c r="CD1508" i="12"/>
  <c r="CN498" i="12"/>
  <c r="B1508" i="12"/>
  <c r="BT2518" i="12"/>
  <c r="L498" i="12"/>
  <c r="DR498" i="12"/>
  <c r="AZ1003" i="12"/>
  <c r="EL498" i="12"/>
  <c r="BJ498" i="12"/>
  <c r="DR1003" i="12"/>
  <c r="FP1508" i="12"/>
  <c r="EB1003" i="12"/>
  <c r="BT498" i="12"/>
  <c r="AF1003" i="12"/>
  <c r="FP2013" i="12"/>
  <c r="V1508" i="12"/>
  <c r="AZ2013" i="12"/>
  <c r="CD2013" i="12"/>
  <c r="EV2013" i="12"/>
  <c r="AF2518" i="12"/>
  <c r="CX2013" i="12"/>
  <c r="CD498" i="12"/>
  <c r="FP1003" i="12"/>
  <c r="AZ1508" i="12"/>
  <c r="GJ2518" i="12"/>
  <c r="FZ1508" i="12"/>
  <c r="BJ2013" i="12"/>
  <c r="EV1003" i="12"/>
  <c r="FE1003" i="12"/>
  <c r="CC2518" i="12"/>
  <c r="FY1508" i="12"/>
  <c r="EK498" i="12"/>
  <c r="AE498" i="12"/>
  <c r="EU2518" i="12"/>
  <c r="CM2013" i="12"/>
  <c r="GI498" i="12"/>
  <c r="A497" i="12"/>
  <c r="AO2013" i="12"/>
  <c r="BS2013" i="12"/>
  <c r="K1508" i="12"/>
  <c r="AO1003" i="12"/>
  <c r="A2518" i="12"/>
  <c r="BS1003" i="12"/>
  <c r="CC1508" i="12"/>
  <c r="EU1003" i="12"/>
  <c r="FO1508" i="12"/>
  <c r="EK2518" i="12"/>
  <c r="CC2013" i="12"/>
  <c r="DQ1508" i="12"/>
  <c r="BS498" i="12"/>
  <c r="FO2518" i="12"/>
  <c r="EA1508" i="12"/>
  <c r="CM1003" i="12"/>
  <c r="FE2013" i="12"/>
  <c r="EU498" i="12"/>
  <c r="FE498" i="12"/>
  <c r="DG1003" i="12"/>
  <c r="FO1003" i="12"/>
  <c r="EA498" i="12"/>
  <c r="EA2013" i="12"/>
  <c r="AO498" i="12"/>
  <c r="A2013" i="12"/>
  <c r="BI2013" i="12"/>
  <c r="CW2518" i="12"/>
  <c r="DG2518" i="12"/>
  <c r="CM498" i="12"/>
  <c r="K498" i="12"/>
  <c r="FO498" i="12"/>
  <c r="AE1508" i="12"/>
  <c r="FE2518" i="12"/>
  <c r="AY2518" i="12"/>
  <c r="K2013" i="12"/>
  <c r="CM1508" i="12"/>
  <c r="FY2013" i="12"/>
  <c r="AY1003" i="12"/>
  <c r="EK2013" i="12"/>
  <c r="K1003" i="12"/>
  <c r="CM2518" i="12"/>
  <c r="AY498" i="12"/>
  <c r="FE1508" i="12"/>
  <c r="CW1003" i="12"/>
  <c r="AE1003" i="12"/>
  <c r="K2518" i="12"/>
  <c r="BS1508" i="12"/>
  <c r="GI1508" i="12"/>
  <c r="EU2013" i="12"/>
  <c r="AE2518" i="12"/>
  <c r="EA1003" i="12"/>
  <c r="GI2518" i="12"/>
  <c r="U2518" i="12"/>
  <c r="CC1003" i="12"/>
  <c r="CC498" i="12"/>
  <c r="BI1003" i="12"/>
  <c r="AO1508" i="12"/>
  <c r="BI2518" i="12"/>
  <c r="DG2013" i="12"/>
  <c r="DG498" i="12"/>
  <c r="GI2013" i="12"/>
  <c r="EU1508" i="12"/>
  <c r="U498" i="12"/>
  <c r="U2013" i="12"/>
  <c r="FY498" i="12"/>
  <c r="EK1508" i="12"/>
  <c r="DQ498" i="12"/>
  <c r="A1003" i="12"/>
  <c r="FY1003" i="12"/>
  <c r="CW2013" i="12"/>
  <c r="AY2013" i="12"/>
  <c r="DG1508" i="12"/>
  <c r="EA2518" i="12"/>
  <c r="BS2518" i="12"/>
  <c r="BI498" i="12"/>
  <c r="DQ1003" i="12"/>
  <c r="U1003" i="12"/>
  <c r="DQ2518" i="12"/>
  <c r="CW498" i="12"/>
  <c r="U1508" i="12"/>
  <c r="CW1508" i="12"/>
  <c r="GI1003" i="12"/>
  <c r="A1508" i="12"/>
  <c r="FO2013" i="12"/>
  <c r="FY2518" i="12"/>
  <c r="AE2013" i="12"/>
  <c r="DQ2013" i="12"/>
  <c r="BI1508" i="12"/>
  <c r="EK1003" i="12"/>
  <c r="AY1508" i="12"/>
  <c r="AO2518" i="12"/>
  <c r="EV2014" i="12" l="1"/>
  <c r="AZ1004" i="12"/>
  <c r="B1509" i="12"/>
  <c r="AZ499" i="12"/>
  <c r="EB1509" i="12"/>
  <c r="GJ1509" i="12"/>
  <c r="EV499" i="12"/>
  <c r="CN1004" i="12"/>
  <c r="B2519" i="12"/>
  <c r="FZ499" i="12"/>
  <c r="FF1004" i="12"/>
  <c r="EV1004" i="12"/>
  <c r="AZ1509" i="12"/>
  <c r="AF2519" i="12"/>
  <c r="V1509" i="12"/>
  <c r="EB1004" i="12"/>
  <c r="EL499" i="12"/>
  <c r="BT2519" i="12"/>
  <c r="V499" i="12"/>
  <c r="EL2519" i="12"/>
  <c r="EL1509" i="12"/>
  <c r="AP1509" i="12"/>
  <c r="FF499" i="12"/>
  <c r="V2014" i="12"/>
  <c r="AF1509" i="12"/>
  <c r="EL1004" i="12"/>
  <c r="EV1509" i="12"/>
  <c r="GJ499" i="12"/>
  <c r="CN1509" i="12"/>
  <c r="L2519" i="12"/>
  <c r="FP499" i="12"/>
  <c r="CX1509" i="12"/>
  <c r="DR2519" i="12"/>
  <c r="BJ1004" i="12"/>
  <c r="AF2014" i="12"/>
  <c r="DR1509" i="12"/>
  <c r="FP1004" i="12"/>
  <c r="FP1509" i="12"/>
  <c r="AP1004" i="12"/>
  <c r="B498" i="12"/>
  <c r="DH1004" i="12"/>
  <c r="FF1509" i="12"/>
  <c r="L1509" i="12"/>
  <c r="FZ1509" i="12"/>
  <c r="CD499" i="12"/>
  <c r="CD2014" i="12"/>
  <c r="AF1004" i="12"/>
  <c r="DR1004" i="12"/>
  <c r="DR499" i="12"/>
  <c r="CN499" i="12"/>
  <c r="L2014" i="12"/>
  <c r="FF2519" i="12"/>
  <c r="BJ1509" i="12"/>
  <c r="B2014" i="12"/>
  <c r="EV2519" i="12"/>
  <c r="BT1509" i="12"/>
  <c r="CD2519" i="12"/>
  <c r="BT2014" i="12"/>
  <c r="EB499" i="12"/>
  <c r="FZ2014" i="12"/>
  <c r="FZ1004" i="12"/>
  <c r="CX499" i="12"/>
  <c r="EL2014" i="12"/>
  <c r="BJ2519" i="12"/>
  <c r="GJ1004" i="12"/>
  <c r="AP499" i="12"/>
  <c r="DH499" i="12"/>
  <c r="CX2519" i="12"/>
  <c r="BJ2014" i="12"/>
  <c r="FP2014" i="12"/>
  <c r="DH1509" i="12"/>
  <c r="B1004" i="12"/>
  <c r="V2519" i="12"/>
  <c r="AF499" i="12"/>
  <c r="GJ2014" i="12"/>
  <c r="GJ2519" i="12"/>
  <c r="CX2014" i="12"/>
  <c r="AZ2014" i="12"/>
  <c r="BT499" i="12"/>
  <c r="BJ499" i="12"/>
  <c r="L499" i="12"/>
  <c r="CD1509" i="12"/>
  <c r="CD1004" i="12"/>
  <c r="FZ2519" i="12"/>
  <c r="EB2014" i="12"/>
  <c r="FP2519" i="12"/>
  <c r="V1004" i="12"/>
  <c r="CN2014" i="12"/>
  <c r="L1004" i="12"/>
  <c r="EB2519" i="12"/>
  <c r="DH2014" i="12"/>
  <c r="DH2519" i="12"/>
  <c r="CX1004" i="12"/>
  <c r="DR2014" i="12"/>
  <c r="AZ2519" i="12"/>
  <c r="AP2014" i="12"/>
  <c r="CN2519" i="12"/>
  <c r="AP2519" i="12"/>
  <c r="FF2014" i="12"/>
  <c r="BT1004" i="12"/>
  <c r="CM499" i="12"/>
  <c r="FO499" i="12"/>
  <c r="DQ2014" i="12"/>
  <c r="CC2519" i="12"/>
  <c r="FE2519" i="12"/>
  <c r="AY1004" i="12"/>
  <c r="AE1509" i="12"/>
  <c r="DG1509" i="12"/>
  <c r="DQ499" i="12"/>
  <c r="EA2519" i="12"/>
  <c r="FO2014" i="12"/>
  <c r="BI2014" i="12"/>
  <c r="EA499" i="12"/>
  <c r="BS1509" i="12"/>
  <c r="EU1004" i="12"/>
  <c r="BI499" i="12"/>
  <c r="FE499" i="12"/>
  <c r="GI1004" i="12"/>
  <c r="CM2519" i="12"/>
  <c r="EA1004" i="12"/>
  <c r="AY1509" i="12"/>
  <c r="BS499" i="12"/>
  <c r="FE1004" i="12"/>
  <c r="DG2519" i="12"/>
  <c r="FY1509" i="12"/>
  <c r="CC499" i="12"/>
  <c r="BI2519" i="12"/>
  <c r="DQ1004" i="12"/>
  <c r="AO1004" i="12"/>
  <c r="GI499" i="12"/>
  <c r="DG2014" i="12"/>
  <c r="CW1509" i="12"/>
  <c r="EA2014" i="12"/>
  <c r="DG499" i="12"/>
  <c r="EU2014" i="12"/>
  <c r="AO1509" i="12"/>
  <c r="AE2519" i="12"/>
  <c r="CM1004" i="12"/>
  <c r="FE1509" i="12"/>
  <c r="AE2014" i="12"/>
  <c r="EU2519" i="12"/>
  <c r="AO2014" i="12"/>
  <c r="EU1509" i="12"/>
  <c r="K499" i="12"/>
  <c r="FY2014" i="12"/>
  <c r="FO2519" i="12"/>
  <c r="GI2014" i="12"/>
  <c r="CC1509" i="12"/>
  <c r="AO499" i="12"/>
  <c r="A498" i="12"/>
  <c r="AY2519" i="12"/>
  <c r="U2519" i="12"/>
  <c r="CW499" i="12"/>
  <c r="U1509" i="12"/>
  <c r="BS2519" i="12"/>
  <c r="FY2519" i="12"/>
  <c r="A2519" i="12"/>
  <c r="CW2519" i="12"/>
  <c r="EA1509" i="12"/>
  <c r="U2014" i="12"/>
  <c r="CW2014" i="12"/>
  <c r="AE1004" i="12"/>
  <c r="FO1509" i="12"/>
  <c r="FO1004" i="12"/>
  <c r="FE2014" i="12"/>
  <c r="BI1004" i="12"/>
  <c r="GI2519" i="12"/>
  <c r="K2519" i="12"/>
  <c r="DQ1509" i="12"/>
  <c r="CC1004" i="12"/>
  <c r="AE499" i="12"/>
  <c r="DG1004" i="12"/>
  <c r="AY2014" i="12"/>
  <c r="EK1509" i="12"/>
  <c r="CM2014" i="12"/>
  <c r="BS2014" i="12"/>
  <c r="K2014" i="12"/>
  <c r="GI1509" i="12"/>
  <c r="CC2014" i="12"/>
  <c r="EK2519" i="12"/>
  <c r="EU499" i="12"/>
  <c r="EK2014" i="12"/>
  <c r="K1509" i="12"/>
  <c r="AO2519" i="12"/>
  <c r="BI1509" i="12"/>
  <c r="EK1004" i="12"/>
  <c r="A1004" i="12"/>
  <c r="U499" i="12"/>
  <c r="FY499" i="12"/>
  <c r="K1004" i="12"/>
  <c r="A1509" i="12"/>
  <c r="AY499" i="12"/>
  <c r="BS1004" i="12"/>
  <c r="CM1509" i="12"/>
  <c r="U1004" i="12"/>
  <c r="EK499" i="12"/>
  <c r="CW1004" i="12"/>
  <c r="A2014" i="12"/>
  <c r="DQ2519" i="12"/>
  <c r="FY1004" i="12"/>
  <c r="BT1005" i="12" l="1"/>
  <c r="AP2015" i="12"/>
  <c r="DH2520" i="12"/>
  <c r="CN2015" i="12"/>
  <c r="FZ2520" i="12"/>
  <c r="BJ500" i="12"/>
  <c r="GJ2520" i="12"/>
  <c r="B1005" i="12"/>
  <c r="CX2520" i="12"/>
  <c r="BJ2520" i="12"/>
  <c r="FZ2015" i="12"/>
  <c r="BT1510" i="12"/>
  <c r="FF2520" i="12"/>
  <c r="DR1005" i="12"/>
  <c r="FZ1510" i="12"/>
  <c r="B499" i="12"/>
  <c r="DR1510" i="12"/>
  <c r="CX1510" i="12"/>
  <c r="GJ500" i="12"/>
  <c r="V2015" i="12"/>
  <c r="EL2520" i="12"/>
  <c r="EB1005" i="12"/>
  <c r="EV1005" i="12"/>
  <c r="CN1005" i="12"/>
  <c r="AZ500" i="12"/>
  <c r="AZ2520" i="12"/>
  <c r="CD1005" i="12"/>
  <c r="DH1510" i="12"/>
  <c r="EB500" i="12"/>
  <c r="AF1005" i="12"/>
  <c r="AF2015" i="12"/>
  <c r="FF500" i="12"/>
  <c r="FF1005" i="12"/>
  <c r="EV500" i="12"/>
  <c r="AP2520" i="12"/>
  <c r="DR2015" i="12"/>
  <c r="EB2520" i="12"/>
  <c r="FP2520" i="12"/>
  <c r="CD1510" i="12"/>
  <c r="AZ2015" i="12"/>
  <c r="AF500" i="12"/>
  <c r="FP2015" i="12"/>
  <c r="AP500" i="12"/>
  <c r="CX500" i="12"/>
  <c r="BT2015" i="12"/>
  <c r="B2015" i="12"/>
  <c r="CN500" i="12"/>
  <c r="CD2015" i="12"/>
  <c r="FF1510" i="12"/>
  <c r="FP1510" i="12"/>
  <c r="BJ1005" i="12"/>
  <c r="L2520" i="12"/>
  <c r="EL1005" i="12"/>
  <c r="AP1510" i="12"/>
  <c r="BT2520" i="12"/>
  <c r="AF2520" i="12"/>
  <c r="FZ500" i="12"/>
  <c r="GJ1510" i="12"/>
  <c r="AZ1005" i="12"/>
  <c r="FF2015" i="12"/>
  <c r="DH2015" i="12"/>
  <c r="V1005" i="12"/>
  <c r="BT500" i="12"/>
  <c r="GJ2015" i="12"/>
  <c r="DH500" i="12"/>
  <c r="EL2015" i="12"/>
  <c r="EV2520" i="12"/>
  <c r="L2015" i="12"/>
  <c r="L1510" i="12"/>
  <c r="AP1005" i="12"/>
  <c r="FP500" i="12"/>
  <c r="EV1510" i="12"/>
  <c r="V500" i="12"/>
  <c r="V1510" i="12"/>
  <c r="B1510" i="12"/>
  <c r="CN2520" i="12"/>
  <c r="CX1005" i="12"/>
  <c r="L1005" i="12"/>
  <c r="EB2015" i="12"/>
  <c r="L500" i="12"/>
  <c r="CX2015" i="12"/>
  <c r="V2520" i="12"/>
  <c r="BJ2015" i="12"/>
  <c r="GJ1005" i="12"/>
  <c r="FZ1005" i="12"/>
  <c r="CD2520" i="12"/>
  <c r="BJ1510" i="12"/>
  <c r="DR500" i="12"/>
  <c r="CD500" i="12"/>
  <c r="DH1005" i="12"/>
  <c r="FP1005" i="12"/>
  <c r="DR2520" i="12"/>
  <c r="CN1510" i="12"/>
  <c r="AF1510" i="12"/>
  <c r="EL1510" i="12"/>
  <c r="EL500" i="12"/>
  <c r="AZ1510" i="12"/>
  <c r="B2520" i="12"/>
  <c r="EB1510" i="12"/>
  <c r="EV2015" i="12"/>
  <c r="CC2015" i="12"/>
  <c r="AE2520" i="12"/>
  <c r="GI2520" i="12"/>
  <c r="DQ1510" i="12"/>
  <c r="FY2015" i="12"/>
  <c r="AY2015" i="12"/>
  <c r="EA2520" i="12"/>
  <c r="BI1005" i="12"/>
  <c r="FO2520" i="12"/>
  <c r="AE2015" i="12"/>
  <c r="EU1510" i="12"/>
  <c r="AO500" i="12"/>
  <c r="K2520" i="12"/>
  <c r="EU2015" i="12"/>
  <c r="EA2015" i="12"/>
  <c r="AY2520" i="12"/>
  <c r="CC1510" i="12"/>
  <c r="K2015" i="12"/>
  <c r="CW1510" i="12"/>
  <c r="CW500" i="12"/>
  <c r="GI500" i="12"/>
  <c r="FE2015" i="12"/>
  <c r="CM2520" i="12"/>
  <c r="U500" i="12"/>
  <c r="AE1510" i="12"/>
  <c r="EU500" i="12"/>
  <c r="AE1005" i="12"/>
  <c r="BS500" i="12"/>
  <c r="CM1005" i="12"/>
  <c r="FE1005" i="12"/>
  <c r="AO2015" i="12"/>
  <c r="EA1510" i="12"/>
  <c r="BI2520" i="12"/>
  <c r="FY500" i="12"/>
  <c r="FY1510" i="12"/>
  <c r="AY1510" i="12"/>
  <c r="CM2015" i="12"/>
  <c r="A1510" i="12"/>
  <c r="BS1005" i="12"/>
  <c r="EA1005" i="12"/>
  <c r="U2520" i="12"/>
  <c r="U2015" i="12"/>
  <c r="DQ1005" i="12"/>
  <c r="AE500" i="12"/>
  <c r="AY1005" i="12"/>
  <c r="EK1510" i="12"/>
  <c r="EU1005" i="12"/>
  <c r="EK500" i="12"/>
  <c r="DQ2015" i="12"/>
  <c r="DG1510" i="12"/>
  <c r="DG2015" i="12"/>
  <c r="CC500" i="12"/>
  <c r="FO2015" i="12"/>
  <c r="EK2520" i="12"/>
  <c r="GI1510" i="12"/>
  <c r="EA500" i="12"/>
  <c r="K1005" i="12"/>
  <c r="CC2520" i="12"/>
  <c r="AY500" i="12"/>
  <c r="BS2520" i="12"/>
  <c r="DG2520" i="12"/>
  <c r="EK1005" i="12"/>
  <c r="A2520" i="12"/>
  <c r="GI2015" i="12"/>
  <c r="GI1005" i="12"/>
  <c r="K1510" i="12"/>
  <c r="CW1005" i="12"/>
  <c r="BI1510" i="12"/>
  <c r="FO1510" i="12"/>
  <c r="BI500" i="12"/>
  <c r="DQ2520" i="12"/>
  <c r="BS2015" i="12"/>
  <c r="FY1005" i="12"/>
  <c r="CW2015" i="12"/>
  <c r="U1005" i="12"/>
  <c r="FO500" i="12"/>
  <c r="AO1005" i="12"/>
  <c r="DG500" i="12"/>
  <c r="A499" i="12"/>
  <c r="DG1005" i="12"/>
  <c r="CW2520" i="12"/>
  <c r="FE500" i="12"/>
  <c r="CC1005" i="12"/>
  <c r="FE2520" i="12"/>
  <c r="AO2520" i="12"/>
  <c r="A1005" i="12"/>
  <c r="BI2015" i="12"/>
  <c r="FY2520" i="12"/>
  <c r="BS1510" i="12"/>
  <c r="CM500" i="12"/>
  <c r="AO1510" i="12"/>
  <c r="CM1510" i="12"/>
  <c r="EK2015" i="12"/>
  <c r="U1510" i="12"/>
  <c r="DQ500" i="12"/>
  <c r="K500" i="12"/>
  <c r="FO1005" i="12"/>
  <c r="A2015" i="12"/>
  <c r="FE1510" i="12"/>
  <c r="EU2520" i="12"/>
  <c r="EV2016" i="12" l="1"/>
  <c r="EL501" i="12"/>
  <c r="DR2521" i="12"/>
  <c r="DR501" i="12"/>
  <c r="GJ1006" i="12"/>
  <c r="L501" i="12"/>
  <c r="CN2521" i="12"/>
  <c r="EV1511" i="12"/>
  <c r="L2016" i="12"/>
  <c r="GJ2016" i="12"/>
  <c r="FF2016" i="12"/>
  <c r="AF2521" i="12"/>
  <c r="L2521" i="12"/>
  <c r="CD2016" i="12"/>
  <c r="CX501" i="12"/>
  <c r="AZ2016" i="12"/>
  <c r="DR2016" i="12"/>
  <c r="FF501" i="12"/>
  <c r="DH1511" i="12"/>
  <c r="CN1006" i="12"/>
  <c r="V2016" i="12"/>
  <c r="B500" i="12"/>
  <c r="BT1511" i="12"/>
  <c r="B1006" i="12"/>
  <c r="CN2016" i="12"/>
  <c r="FP1006" i="12"/>
  <c r="EB2016" i="12"/>
  <c r="EV2521" i="12"/>
  <c r="BT2521" i="12"/>
  <c r="AP501" i="12"/>
  <c r="AF2016" i="12"/>
  <c r="GJ501" i="12"/>
  <c r="GJ2521" i="12"/>
  <c r="B2521" i="12"/>
  <c r="AF1511" i="12"/>
  <c r="DH1006" i="12"/>
  <c r="CD2521" i="12"/>
  <c r="V2521" i="12"/>
  <c r="L1006" i="12"/>
  <c r="V1511" i="12"/>
  <c r="AP1006" i="12"/>
  <c r="EL2016" i="12"/>
  <c r="V1006" i="12"/>
  <c r="GJ1511" i="12"/>
  <c r="AP1511" i="12"/>
  <c r="FP1511" i="12"/>
  <c r="B2016" i="12"/>
  <c r="FP2016" i="12"/>
  <c r="FP2521" i="12"/>
  <c r="EV501" i="12"/>
  <c r="AF1006" i="12"/>
  <c r="AZ2521" i="12"/>
  <c r="EB1006" i="12"/>
  <c r="CX1511" i="12"/>
  <c r="DR1006" i="12"/>
  <c r="BJ2521" i="12"/>
  <c r="BJ501" i="12"/>
  <c r="AP2016" i="12"/>
  <c r="EB1511" i="12"/>
  <c r="EL1511" i="12"/>
  <c r="BJ1511" i="12"/>
  <c r="BJ2016" i="12"/>
  <c r="B1511" i="12"/>
  <c r="FP501" i="12"/>
  <c r="BT501" i="12"/>
  <c r="AZ1006" i="12"/>
  <c r="BJ1006" i="12"/>
  <c r="CN501" i="12"/>
  <c r="CD1511" i="12"/>
  <c r="AP2521" i="12"/>
  <c r="CD1006" i="12"/>
  <c r="EV1006" i="12"/>
  <c r="FZ1511" i="12"/>
  <c r="FZ2016" i="12"/>
  <c r="DH2521" i="12"/>
  <c r="AZ1511" i="12"/>
  <c r="CN1511" i="12"/>
  <c r="CD501" i="12"/>
  <c r="FZ1006" i="12"/>
  <c r="CX2016" i="12"/>
  <c r="CX1006" i="12"/>
  <c r="V501" i="12"/>
  <c r="L1511" i="12"/>
  <c r="DH501" i="12"/>
  <c r="DH2016" i="12"/>
  <c r="FZ501" i="12"/>
  <c r="EL1006" i="12"/>
  <c r="FF1511" i="12"/>
  <c r="BT2016" i="12"/>
  <c r="AF501" i="12"/>
  <c r="EB2521" i="12"/>
  <c r="FF1006" i="12"/>
  <c r="EB501" i="12"/>
  <c r="AZ501" i="12"/>
  <c r="EL2521" i="12"/>
  <c r="DR1511" i="12"/>
  <c r="FF2521" i="12"/>
  <c r="CX2521" i="12"/>
  <c r="FZ2521" i="12"/>
  <c r="BT1006" i="12"/>
  <c r="BS1006" i="12"/>
  <c r="BI501" i="12"/>
  <c r="DG1006" i="12"/>
  <c r="AE2016" i="12"/>
  <c r="CW501" i="12"/>
  <c r="CW2521" i="12"/>
  <c r="DQ1511" i="12"/>
  <c r="AE1006" i="12"/>
  <c r="CM501" i="12"/>
  <c r="GI1006" i="12"/>
  <c r="A2016" i="12"/>
  <c r="FO2016" i="12"/>
  <c r="FE2016" i="12"/>
  <c r="AY2521" i="12"/>
  <c r="A1511" i="12"/>
  <c r="EA2016" i="12"/>
  <c r="CM1006" i="12"/>
  <c r="AY501" i="12"/>
  <c r="CM2521" i="12"/>
  <c r="GI2016" i="12"/>
  <c r="DQ2521" i="12"/>
  <c r="EK2016" i="12"/>
  <c r="FE501" i="12"/>
  <c r="BI2521" i="12"/>
  <c r="U2521" i="12"/>
  <c r="AY1511" i="12"/>
  <c r="EU2016" i="12"/>
  <c r="DQ2016" i="12"/>
  <c r="FY1511" i="12"/>
  <c r="EK1006" i="12"/>
  <c r="CC1006" i="12"/>
  <c r="A2521" i="12"/>
  <c r="FY2521" i="12"/>
  <c r="CC1511" i="12"/>
  <c r="BS501" i="12"/>
  <c r="FE2521" i="12"/>
  <c r="AO2016" i="12"/>
  <c r="FO501" i="12"/>
  <c r="AE501" i="12"/>
  <c r="BS1511" i="12"/>
  <c r="DG2521" i="12"/>
  <c r="U501" i="12"/>
  <c r="BI1511" i="12"/>
  <c r="FO1006" i="12"/>
  <c r="U2016" i="12"/>
  <c r="CW1511" i="12"/>
  <c r="AO501" i="12"/>
  <c r="AO2521" i="12"/>
  <c r="K1511" i="12"/>
  <c r="AO1006" i="12"/>
  <c r="FE1006" i="12"/>
  <c r="FY501" i="12"/>
  <c r="BS2521" i="12"/>
  <c r="CC2521" i="12"/>
  <c r="AY2016" i="12"/>
  <c r="DG2016" i="12"/>
  <c r="BI1006" i="12"/>
  <c r="CC2016" i="12"/>
  <c r="EA2521" i="12"/>
  <c r="FO1511" i="12"/>
  <c r="DQ1006" i="12"/>
  <c r="FY2016" i="12"/>
  <c r="BI2016" i="12"/>
  <c r="K501" i="12"/>
  <c r="U1511" i="12"/>
  <c r="GI2521" i="12"/>
  <c r="EA501" i="12"/>
  <c r="CM2016" i="12"/>
  <c r="EA1511" i="12"/>
  <c r="DG501" i="12"/>
  <c r="EU1511" i="12"/>
  <c r="BS2016" i="12"/>
  <c r="AE1511" i="12"/>
  <c r="EK1511" i="12"/>
  <c r="AO1511" i="12"/>
  <c r="FY1006" i="12"/>
  <c r="AY1006" i="12"/>
  <c r="CC501" i="12"/>
  <c r="CW1006" i="12"/>
  <c r="FE1511" i="12"/>
  <c r="AE2521" i="12"/>
  <c r="EU2521" i="12"/>
  <c r="CM1511" i="12"/>
  <c r="EK501" i="12"/>
  <c r="DG1511" i="12"/>
  <c r="K1006" i="12"/>
  <c r="EU501" i="12"/>
  <c r="EU1006" i="12"/>
  <c r="EK2521" i="12"/>
  <c r="A1006" i="12"/>
  <c r="U1006" i="12"/>
  <c r="CW2016" i="12"/>
  <c r="A500" i="12"/>
  <c r="K2521" i="12"/>
  <c r="K2016" i="12"/>
  <c r="EA1006" i="12"/>
  <c r="FO2521" i="12"/>
  <c r="DQ501" i="12"/>
  <c r="GI1511" i="12"/>
  <c r="GI501" i="12"/>
  <c r="EL2522" i="12" l="1"/>
  <c r="L1512" i="12"/>
  <c r="FZ1007" i="12"/>
  <c r="BJ1007" i="12"/>
  <c r="B1512" i="12"/>
  <c r="AF1007" i="12"/>
  <c r="V1007" i="12"/>
  <c r="L1007" i="12"/>
  <c r="AF2017" i="12"/>
  <c r="EB2017" i="12"/>
  <c r="DH1512" i="12"/>
  <c r="FF2017" i="12"/>
  <c r="BT1007" i="12"/>
  <c r="DR1512" i="12"/>
  <c r="FF1007" i="12"/>
  <c r="FF1512" i="12"/>
  <c r="DH502" i="12"/>
  <c r="CX2017" i="12"/>
  <c r="AZ1512" i="12"/>
  <c r="EV1007" i="12"/>
  <c r="CN502" i="12"/>
  <c r="FP502" i="12"/>
  <c r="EL1512" i="12"/>
  <c r="BJ2522" i="12"/>
  <c r="AZ2522" i="12"/>
  <c r="FP2017" i="12"/>
  <c r="GJ1512" i="12"/>
  <c r="V1512" i="12"/>
  <c r="DH1007" i="12"/>
  <c r="GJ502" i="12"/>
  <c r="EV2522" i="12"/>
  <c r="B1007" i="12"/>
  <c r="CN1007" i="12"/>
  <c r="AZ2017" i="12"/>
  <c r="AF2522" i="12"/>
  <c r="EV1512" i="12"/>
  <c r="DR502" i="12"/>
  <c r="FZ2522" i="12"/>
  <c r="EL1007" i="12"/>
  <c r="DH2522" i="12"/>
  <c r="DR1007" i="12"/>
  <c r="CN2522" i="12"/>
  <c r="CX2522" i="12"/>
  <c r="AZ502" i="12"/>
  <c r="AF502" i="12"/>
  <c r="FZ502" i="12"/>
  <c r="V502" i="12"/>
  <c r="CD502" i="12"/>
  <c r="FZ2017" i="12"/>
  <c r="AP2522" i="12"/>
  <c r="AZ1007" i="12"/>
  <c r="BJ2017" i="12"/>
  <c r="AP2017" i="12"/>
  <c r="CX1512" i="12"/>
  <c r="EV502" i="12"/>
  <c r="FP1512" i="12"/>
  <c r="EL2017" i="12"/>
  <c r="V2522" i="12"/>
  <c r="B2522" i="12"/>
  <c r="AP502" i="12"/>
  <c r="FP1007" i="12"/>
  <c r="B501" i="12"/>
  <c r="FF502" i="12"/>
  <c r="CD2017" i="12"/>
  <c r="GJ2017" i="12"/>
  <c r="L502" i="12"/>
  <c r="EL502" i="12"/>
  <c r="EB2522" i="12"/>
  <c r="CD1007" i="12"/>
  <c r="EB1512" i="12"/>
  <c r="B2017" i="12"/>
  <c r="AF1512" i="12"/>
  <c r="BT1512" i="12"/>
  <c r="CX502" i="12"/>
  <c r="DR2522" i="12"/>
  <c r="FF2522" i="12"/>
  <c r="EB502" i="12"/>
  <c r="BT2017" i="12"/>
  <c r="DH2017" i="12"/>
  <c r="CX1007" i="12"/>
  <c r="CN1512" i="12"/>
  <c r="FZ1512" i="12"/>
  <c r="CD1512" i="12"/>
  <c r="BT502" i="12"/>
  <c r="BJ1512" i="12"/>
  <c r="BJ502" i="12"/>
  <c r="EB1007" i="12"/>
  <c r="FP2522" i="12"/>
  <c r="AP1512" i="12"/>
  <c r="AP1007" i="12"/>
  <c r="CD2522" i="12"/>
  <c r="GJ2522" i="12"/>
  <c r="BT2522" i="12"/>
  <c r="CN2017" i="12"/>
  <c r="V2017" i="12"/>
  <c r="DR2017" i="12"/>
  <c r="L2522" i="12"/>
  <c r="L2017" i="12"/>
  <c r="GJ1007" i="12"/>
  <c r="EV2017" i="12"/>
  <c r="DG2017" i="12"/>
  <c r="A2017" i="12"/>
  <c r="A501" i="12"/>
  <c r="EA2522" i="12"/>
  <c r="U1007" i="12"/>
  <c r="AE2522" i="12"/>
  <c r="A1007" i="12"/>
  <c r="BS2017" i="12"/>
  <c r="A1512" i="12"/>
  <c r="EK1007" i="12"/>
  <c r="AE1007" i="12"/>
  <c r="BI2522" i="12"/>
  <c r="CM2017" i="12"/>
  <c r="K502" i="12"/>
  <c r="U1512" i="12"/>
  <c r="DQ2522" i="12"/>
  <c r="CM502" i="12"/>
  <c r="AY502" i="12"/>
  <c r="EU2522" i="12"/>
  <c r="GI1512" i="12"/>
  <c r="DQ1007" i="12"/>
  <c r="EU1007" i="12"/>
  <c r="AE2017" i="12"/>
  <c r="DG1512" i="12"/>
  <c r="EK2522" i="12"/>
  <c r="CC2017" i="12"/>
  <c r="FO1512" i="12"/>
  <c r="EA2017" i="12"/>
  <c r="FY1512" i="12"/>
  <c r="FY2017" i="12"/>
  <c r="FO502" i="12"/>
  <c r="CW2017" i="12"/>
  <c r="EA502" i="12"/>
  <c r="FY1007" i="12"/>
  <c r="BI502" i="12"/>
  <c r="EK502" i="12"/>
  <c r="CW1007" i="12"/>
  <c r="FO1007" i="12"/>
  <c r="FE1512" i="12"/>
  <c r="FE2522" i="12"/>
  <c r="U2017" i="12"/>
  <c r="CC1007" i="12"/>
  <c r="GI502" i="12"/>
  <c r="AO2017" i="12"/>
  <c r="GI2522" i="12"/>
  <c r="AY2522" i="12"/>
  <c r="FY2522" i="12"/>
  <c r="DG2522" i="12"/>
  <c r="DG502" i="12"/>
  <c r="GI1007" i="12"/>
  <c r="DQ1512" i="12"/>
  <c r="AO2522" i="12"/>
  <c r="EA1007" i="12"/>
  <c r="CW1512" i="12"/>
  <c r="FY502" i="12"/>
  <c r="DG1007" i="12"/>
  <c r="EK1512" i="12"/>
  <c r="CM1512" i="12"/>
  <c r="BS2522" i="12"/>
  <c r="EK2017" i="12"/>
  <c r="AY1007" i="12"/>
  <c r="DQ502" i="12"/>
  <c r="EA1512" i="12"/>
  <c r="AE1512" i="12"/>
  <c r="BI1007" i="12"/>
  <c r="FE1007" i="12"/>
  <c r="K1512" i="12"/>
  <c r="CM2522" i="12"/>
  <c r="AY1512" i="12"/>
  <c r="AO1007" i="12"/>
  <c r="AY2017" i="12"/>
  <c r="K1007" i="12"/>
  <c r="BS1007" i="12"/>
  <c r="AO502" i="12"/>
  <c r="EU2017" i="12"/>
  <c r="BS502" i="12"/>
  <c r="BI2017" i="12"/>
  <c r="CW2522" i="12"/>
  <c r="BS1512" i="12"/>
  <c r="U502" i="12"/>
  <c r="K2017" i="12"/>
  <c r="K2522" i="12"/>
  <c r="FO2522" i="12"/>
  <c r="CC2522" i="12"/>
  <c r="CM1007" i="12"/>
  <c r="AE502" i="12"/>
  <c r="GI2017" i="12"/>
  <c r="CW502" i="12"/>
  <c r="FO2017" i="12"/>
  <c r="DQ2017" i="12"/>
  <c r="CC1512" i="12"/>
  <c r="FE502" i="12"/>
  <c r="U2522" i="12"/>
  <c r="FE2017" i="12"/>
  <c r="EU1512" i="12"/>
  <c r="CC502" i="12"/>
  <c r="A2522" i="12"/>
  <c r="EU502" i="12"/>
  <c r="BI1512" i="12"/>
  <c r="AO1512" i="12"/>
  <c r="V2018" i="12" l="1"/>
  <c r="CD1513" i="12"/>
  <c r="DH2018" i="12"/>
  <c r="EL503" i="12"/>
  <c r="EV503" i="12"/>
  <c r="AZ1008" i="12"/>
  <c r="EL1008" i="12"/>
  <c r="GJ1513" i="12"/>
  <c r="EL1513" i="12"/>
  <c r="FZ1008" i="12"/>
  <c r="EV2018" i="12"/>
  <c r="DR2018" i="12"/>
  <c r="GJ2523" i="12"/>
  <c r="FP2523" i="12"/>
  <c r="BT503" i="12"/>
  <c r="CX1008" i="12"/>
  <c r="FF2523" i="12"/>
  <c r="AF1513" i="12"/>
  <c r="EB2523" i="12"/>
  <c r="CD2018" i="12"/>
  <c r="AP503" i="12"/>
  <c r="FP1513" i="12"/>
  <c r="BJ2018" i="12"/>
  <c r="CD503" i="12"/>
  <c r="AZ503" i="12"/>
  <c r="DH2523" i="12"/>
  <c r="EV1513" i="12"/>
  <c r="B1008" i="12"/>
  <c r="V1513" i="12"/>
  <c r="BJ2523" i="12"/>
  <c r="EV1008" i="12"/>
  <c r="FF1513" i="12"/>
  <c r="FF2018" i="12"/>
  <c r="L1008" i="12"/>
  <c r="BJ1008" i="12"/>
  <c r="GJ1008" i="12"/>
  <c r="EB1008" i="12"/>
  <c r="DR2523" i="12"/>
  <c r="FF503" i="12"/>
  <c r="V503" i="12"/>
  <c r="EV2523" i="12"/>
  <c r="FF1008" i="12"/>
  <c r="V1008" i="12"/>
  <c r="L2018" i="12"/>
  <c r="CN2018" i="12"/>
  <c r="AP1008" i="12"/>
  <c r="BJ503" i="12"/>
  <c r="FZ1513" i="12"/>
  <c r="BT2018" i="12"/>
  <c r="CX503" i="12"/>
  <c r="EB1513" i="12"/>
  <c r="L503" i="12"/>
  <c r="B502" i="12"/>
  <c r="V2523" i="12"/>
  <c r="CX1513" i="12"/>
  <c r="AP2523" i="12"/>
  <c r="FZ503" i="12"/>
  <c r="CN2523" i="12"/>
  <c r="FZ2523" i="12"/>
  <c r="AZ2018" i="12"/>
  <c r="GJ503" i="12"/>
  <c r="FP2018" i="12"/>
  <c r="FP503" i="12"/>
  <c r="CX2018" i="12"/>
  <c r="DR1513" i="12"/>
  <c r="EB2018" i="12"/>
  <c r="AF1008" i="12"/>
  <c r="L1513" i="12"/>
  <c r="CD2523" i="12"/>
  <c r="B2018" i="12"/>
  <c r="B2523" i="12"/>
  <c r="CX2523" i="12"/>
  <c r="AF2523" i="12"/>
  <c r="AZ1513" i="12"/>
  <c r="DH1513" i="12"/>
  <c r="L2523" i="12"/>
  <c r="BT2523" i="12"/>
  <c r="AP1513" i="12"/>
  <c r="BJ1513" i="12"/>
  <c r="CN1513" i="12"/>
  <c r="EB503" i="12"/>
  <c r="BT1513" i="12"/>
  <c r="CD1008" i="12"/>
  <c r="GJ2018" i="12"/>
  <c r="FP1008" i="12"/>
  <c r="EL2018" i="12"/>
  <c r="AP2018" i="12"/>
  <c r="FZ2018" i="12"/>
  <c r="AF503" i="12"/>
  <c r="DR1008" i="12"/>
  <c r="DR503" i="12"/>
  <c r="CN1008" i="12"/>
  <c r="DH1008" i="12"/>
  <c r="AZ2523" i="12"/>
  <c r="CN503" i="12"/>
  <c r="DH503" i="12"/>
  <c r="BT1008" i="12"/>
  <c r="AF2018" i="12"/>
  <c r="B1513" i="12"/>
  <c r="EL2523" i="12"/>
  <c r="CW2523" i="12"/>
  <c r="K503" i="12"/>
  <c r="CC2523" i="12"/>
  <c r="AO503" i="12"/>
  <c r="FO2523" i="12"/>
  <c r="FE2523" i="12"/>
  <c r="CM503" i="12"/>
  <c r="EK2523" i="12"/>
  <c r="BI1513" i="12"/>
  <c r="EK1008" i="12"/>
  <c r="EA503" i="12"/>
  <c r="DQ1008" i="12"/>
  <c r="BS2018" i="12"/>
  <c r="AE2523" i="12"/>
  <c r="EK1513" i="12"/>
  <c r="DG1008" i="12"/>
  <c r="AY2018" i="12"/>
  <c r="BS1008" i="12"/>
  <c r="CC1513" i="12"/>
  <c r="BS2523" i="12"/>
  <c r="CM1513" i="12"/>
  <c r="GI503" i="12"/>
  <c r="BS503" i="12"/>
  <c r="FY1008" i="12"/>
  <c r="K1008" i="12"/>
  <c r="A502" i="12"/>
  <c r="AE1513" i="12"/>
  <c r="AE503" i="12"/>
  <c r="U2018" i="12"/>
  <c r="AO2523" i="12"/>
  <c r="U1008" i="12"/>
  <c r="BI1008" i="12"/>
  <c r="AY2523" i="12"/>
  <c r="K1513" i="12"/>
  <c r="BS1513" i="12"/>
  <c r="FO1513" i="12"/>
  <c r="FO2018" i="12"/>
  <c r="CM1008" i="12"/>
  <c r="U1513" i="12"/>
  <c r="BI2018" i="12"/>
  <c r="FE1513" i="12"/>
  <c r="A1513" i="12"/>
  <c r="EU1008" i="12"/>
  <c r="DG2018" i="12"/>
  <c r="DG503" i="12"/>
  <c r="DG2523" i="12"/>
  <c r="A1008" i="12"/>
  <c r="EK2018" i="12"/>
  <c r="FE503" i="12"/>
  <c r="CW1513" i="12"/>
  <c r="FY1513" i="12"/>
  <c r="EU503" i="12"/>
  <c r="CM2523" i="12"/>
  <c r="FO1008" i="12"/>
  <c r="CC503" i="12"/>
  <c r="FY2018" i="12"/>
  <c r="CW2018" i="12"/>
  <c r="K2018" i="12"/>
  <c r="AY503" i="12"/>
  <c r="CC2018" i="12"/>
  <c r="A2523" i="12"/>
  <c r="EU1513" i="12"/>
  <c r="BI2523" i="12"/>
  <c r="AE1008" i="12"/>
  <c r="EA2018" i="12"/>
  <c r="CW503" i="12"/>
  <c r="GI2523" i="12"/>
  <c r="DG1513" i="12"/>
  <c r="FY2523" i="12"/>
  <c r="AO1513" i="12"/>
  <c r="DQ503" i="12"/>
  <c r="CC1008" i="12"/>
  <c r="AE2018" i="12"/>
  <c r="CW1008" i="12"/>
  <c r="FY503" i="12"/>
  <c r="EA1008" i="12"/>
  <c r="FO503" i="12"/>
  <c r="K2523" i="12"/>
  <c r="DQ1513" i="12"/>
  <c r="GI2018" i="12"/>
  <c r="EU2523" i="12"/>
  <c r="DQ2523" i="12"/>
  <c r="EA2523" i="12"/>
  <c r="EA1513" i="12"/>
  <c r="GI1008" i="12"/>
  <c r="DQ2018" i="12"/>
  <c r="AO1008" i="12"/>
  <c r="U503" i="12"/>
  <c r="EK503" i="12"/>
  <c r="AY1008" i="12"/>
  <c r="BI503" i="12"/>
  <c r="AO2018" i="12"/>
  <c r="CM2018" i="12"/>
  <c r="EU2018" i="12"/>
  <c r="FE2018" i="12"/>
  <c r="AY1513" i="12"/>
  <c r="FE1008" i="12"/>
  <c r="A2018" i="12"/>
  <c r="U2523" i="12"/>
  <c r="GI1513" i="12"/>
  <c r="EL2524" i="12" l="1"/>
  <c r="DH504" i="12"/>
  <c r="CN1009" i="12"/>
  <c r="FZ2019" i="12"/>
  <c r="GJ2019" i="12"/>
  <c r="CN1514" i="12"/>
  <c r="L2524" i="12"/>
  <c r="CX2524" i="12"/>
  <c r="L1514" i="12"/>
  <c r="CX2019" i="12"/>
  <c r="AZ2019" i="12"/>
  <c r="AP2524" i="12"/>
  <c r="L504" i="12"/>
  <c r="FZ1514" i="12"/>
  <c r="L2019" i="12"/>
  <c r="V504" i="12"/>
  <c r="GJ1009" i="12"/>
  <c r="FF1514" i="12"/>
  <c r="B1009" i="12"/>
  <c r="CD504" i="12"/>
  <c r="CD2019" i="12"/>
  <c r="CX1009" i="12"/>
  <c r="DR2019" i="12"/>
  <c r="GJ1514" i="12"/>
  <c r="EL504" i="12"/>
  <c r="B1514" i="12"/>
  <c r="AP2019" i="12"/>
  <c r="DH1514" i="12"/>
  <c r="FP504" i="12"/>
  <c r="EB1514" i="12"/>
  <c r="FF504" i="12"/>
  <c r="EV1514" i="12"/>
  <c r="BT504" i="12"/>
  <c r="EL1009" i="12"/>
  <c r="AF2019" i="12"/>
  <c r="AZ2524" i="12"/>
  <c r="DR1009" i="12"/>
  <c r="EL2019" i="12"/>
  <c r="BT1514" i="12"/>
  <c r="AP1514" i="12"/>
  <c r="AZ1514" i="12"/>
  <c r="B2019" i="12"/>
  <c r="EB2019" i="12"/>
  <c r="FP2019" i="12"/>
  <c r="CN2524" i="12"/>
  <c r="V2524" i="12"/>
  <c r="CX504" i="12"/>
  <c r="AP1009" i="12"/>
  <c r="FF1009" i="12"/>
  <c r="DR2524" i="12"/>
  <c r="L1009" i="12"/>
  <c r="BJ2524" i="12"/>
  <c r="DH2524" i="12"/>
  <c r="FP1514" i="12"/>
  <c r="AF1514" i="12"/>
  <c r="FP2524" i="12"/>
  <c r="FZ1009" i="12"/>
  <c r="AZ1009" i="12"/>
  <c r="CD1514" i="12"/>
  <c r="CN504" i="12"/>
  <c r="DR504" i="12"/>
  <c r="CD1009" i="12"/>
  <c r="BJ1514" i="12"/>
  <c r="B2524" i="12"/>
  <c r="AF1009" i="12"/>
  <c r="FZ2524" i="12"/>
  <c r="CX1514" i="12"/>
  <c r="BJ504" i="12"/>
  <c r="V1009" i="12"/>
  <c r="BJ1009" i="12"/>
  <c r="EV1009" i="12"/>
  <c r="BJ2019" i="12"/>
  <c r="EB2524" i="12"/>
  <c r="EV2019" i="12"/>
  <c r="DH2019" i="12"/>
  <c r="BT1009" i="12"/>
  <c r="DH1009" i="12"/>
  <c r="AF504" i="12"/>
  <c r="FP1009" i="12"/>
  <c r="EB504" i="12"/>
  <c r="BT2524" i="12"/>
  <c r="AF2524" i="12"/>
  <c r="CD2524" i="12"/>
  <c r="DR1514" i="12"/>
  <c r="GJ504" i="12"/>
  <c r="FZ504" i="12"/>
  <c r="B503" i="12"/>
  <c r="BT2019" i="12"/>
  <c r="CN2019" i="12"/>
  <c r="EV2524" i="12"/>
  <c r="EB1009" i="12"/>
  <c r="FF2019" i="12"/>
  <c r="V1514" i="12"/>
  <c r="AZ504" i="12"/>
  <c r="AP504" i="12"/>
  <c r="FF2524" i="12"/>
  <c r="GJ2524" i="12"/>
  <c r="EL1514" i="12"/>
  <c r="EV504" i="12"/>
  <c r="V2019" i="12"/>
  <c r="CC2019" i="12"/>
  <c r="A2019" i="12"/>
  <c r="DG504" i="12"/>
  <c r="GI1514" i="12"/>
  <c r="AY504" i="12"/>
  <c r="BS2524" i="12"/>
  <c r="AE504" i="12"/>
  <c r="K504" i="12"/>
  <c r="CC1009" i="12"/>
  <c r="BS1514" i="12"/>
  <c r="AE2524" i="12"/>
  <c r="AE1514" i="12"/>
  <c r="FO1009" i="12"/>
  <c r="K1009" i="12"/>
  <c r="AO2019" i="12"/>
  <c r="CM1009" i="12"/>
  <c r="GI2524" i="12"/>
  <c r="FO2019" i="12"/>
  <c r="EK1514" i="12"/>
  <c r="FE1514" i="12"/>
  <c r="EU1514" i="12"/>
  <c r="AO1009" i="12"/>
  <c r="GI504" i="12"/>
  <c r="CM2524" i="12"/>
  <c r="GI2019" i="12"/>
  <c r="AO1514" i="12"/>
  <c r="EK504" i="12"/>
  <c r="A1009" i="12"/>
  <c r="EU2524" i="12"/>
  <c r="BI1009" i="12"/>
  <c r="AY2019" i="12"/>
  <c r="EK2019" i="12"/>
  <c r="A2524" i="12"/>
  <c r="K2524" i="12"/>
  <c r="EA2019" i="12"/>
  <c r="FY504" i="12"/>
  <c r="FE2019" i="12"/>
  <c r="K1514" i="12"/>
  <c r="BI2019" i="12"/>
  <c r="FE1009" i="12"/>
  <c r="BS2019" i="12"/>
  <c r="AY1514" i="12"/>
  <c r="BS504" i="12"/>
  <c r="AY1009" i="12"/>
  <c r="DG2019" i="12"/>
  <c r="AO504" i="12"/>
  <c r="U1514" i="12"/>
  <c r="AO2524" i="12"/>
  <c r="GI1009" i="12"/>
  <c r="DQ2524" i="12"/>
  <c r="CW1009" i="12"/>
  <c r="DQ1514" i="12"/>
  <c r="FE2524" i="12"/>
  <c r="CC504" i="12"/>
  <c r="EU504" i="12"/>
  <c r="A503" i="12"/>
  <c r="K2019" i="12"/>
  <c r="U2019" i="12"/>
  <c r="AE1009" i="12"/>
  <c r="AE2019" i="12"/>
  <c r="BI2524" i="12"/>
  <c r="EU2019" i="12"/>
  <c r="CM2019" i="12"/>
  <c r="BI504" i="12"/>
  <c r="CW2524" i="12"/>
  <c r="FO1514" i="12"/>
  <c r="DG2524" i="12"/>
  <c r="FO504" i="12"/>
  <c r="FO2524" i="12"/>
  <c r="A1514" i="12"/>
  <c r="FY1009" i="12"/>
  <c r="CM1514" i="12"/>
  <c r="FY2019" i="12"/>
  <c r="FY2524" i="12"/>
  <c r="CW2019" i="12"/>
  <c r="FY1514" i="12"/>
  <c r="AY2524" i="12"/>
  <c r="U1009" i="12"/>
  <c r="U2524" i="12"/>
  <c r="DG1514" i="12"/>
  <c r="BS1009" i="12"/>
  <c r="DQ504" i="12"/>
  <c r="CW504" i="12"/>
  <c r="CC1514" i="12"/>
  <c r="EK2524" i="12"/>
  <c r="EA1009" i="12"/>
  <c r="EA504" i="12"/>
  <c r="EA1514" i="12"/>
  <c r="FE504" i="12"/>
  <c r="DQ2019" i="12"/>
  <c r="DQ1009" i="12"/>
  <c r="EA2524" i="12"/>
  <c r="U504" i="12"/>
  <c r="CW1514" i="12"/>
  <c r="EU1009" i="12"/>
  <c r="BI1514" i="12"/>
  <c r="CM504" i="12"/>
  <c r="CC2524" i="12"/>
  <c r="EK1009" i="12"/>
  <c r="DG1009" i="12"/>
  <c r="EV505" i="12" l="1"/>
  <c r="B504" i="12"/>
  <c r="CD2525" i="12"/>
  <c r="EV1010" i="12"/>
  <c r="CX1515" i="12"/>
  <c r="AF1515" i="12"/>
  <c r="CX505" i="12"/>
  <c r="BT1515" i="12"/>
  <c r="FF505" i="12"/>
  <c r="DR2020" i="12"/>
  <c r="L2020" i="12"/>
  <c r="CN1010" i="12"/>
  <c r="V2020" i="12"/>
  <c r="FF2525" i="12"/>
  <c r="FF2020" i="12"/>
  <c r="BT2020" i="12"/>
  <c r="DR1515" i="12"/>
  <c r="EB505" i="12"/>
  <c r="BT1010" i="12"/>
  <c r="BJ2020" i="12"/>
  <c r="BJ505" i="12"/>
  <c r="B2525" i="12"/>
  <c r="CN505" i="12"/>
  <c r="FP2525" i="12"/>
  <c r="BJ2525" i="12"/>
  <c r="AP1010" i="12"/>
  <c r="FP2020" i="12"/>
  <c r="AP1515" i="12"/>
  <c r="AZ2525" i="12"/>
  <c r="EV1515" i="12"/>
  <c r="DH1515" i="12"/>
  <c r="GJ1515" i="12"/>
  <c r="CD505" i="12"/>
  <c r="V505" i="12"/>
  <c r="AP2525" i="12"/>
  <c r="CX2525" i="12"/>
  <c r="FZ2020" i="12"/>
  <c r="AP505" i="12"/>
  <c r="DH2020" i="12"/>
  <c r="CD1515" i="12"/>
  <c r="EB2020" i="12"/>
  <c r="AP2020" i="12"/>
  <c r="AZ2020" i="12"/>
  <c r="EL1515" i="12"/>
  <c r="AZ505" i="12"/>
  <c r="EV2525" i="12"/>
  <c r="FZ505" i="12"/>
  <c r="AF2525" i="12"/>
  <c r="AF505" i="12"/>
  <c r="EV2020" i="12"/>
  <c r="BJ1010" i="12"/>
  <c r="FZ2525" i="12"/>
  <c r="CD1010" i="12"/>
  <c r="AZ1010" i="12"/>
  <c r="FP1515" i="12"/>
  <c r="DR2525" i="12"/>
  <c r="V2525" i="12"/>
  <c r="B2020" i="12"/>
  <c r="EL2020" i="12"/>
  <c r="EL1010" i="12"/>
  <c r="EB1515" i="12"/>
  <c r="B1515" i="12"/>
  <c r="CX1010" i="12"/>
  <c r="FF1515" i="12"/>
  <c r="FZ1515" i="12"/>
  <c r="CX2020" i="12"/>
  <c r="CN1515" i="12"/>
  <c r="DH505" i="12"/>
  <c r="EB1010" i="12"/>
  <c r="FP1010" i="12"/>
  <c r="BJ1515" i="12"/>
  <c r="L1010" i="12"/>
  <c r="AF2020" i="12"/>
  <c r="B1010" i="12"/>
  <c r="L2525" i="12"/>
  <c r="GJ2525" i="12"/>
  <c r="V1515" i="12"/>
  <c r="CN2020" i="12"/>
  <c r="GJ505" i="12"/>
  <c r="BT2525" i="12"/>
  <c r="DH1010" i="12"/>
  <c r="EB2525" i="12"/>
  <c r="V1010" i="12"/>
  <c r="AF1010" i="12"/>
  <c r="DR505" i="12"/>
  <c r="FZ1010" i="12"/>
  <c r="DH2525" i="12"/>
  <c r="FF1010" i="12"/>
  <c r="CN2525" i="12"/>
  <c r="AZ1515" i="12"/>
  <c r="DR1010" i="12"/>
  <c r="BT505" i="12"/>
  <c r="FP505" i="12"/>
  <c r="EL505" i="12"/>
  <c r="CD2020" i="12"/>
  <c r="GJ1010" i="12"/>
  <c r="L505" i="12"/>
  <c r="L1515" i="12"/>
  <c r="GJ2020" i="12"/>
  <c r="EL2525" i="12"/>
  <c r="CC2525" i="12"/>
  <c r="BS2020" i="12"/>
  <c r="AO1515" i="12"/>
  <c r="BI1515" i="12"/>
  <c r="EK2525" i="12"/>
  <c r="BI2020" i="12"/>
  <c r="EA1010" i="12"/>
  <c r="CW505" i="12"/>
  <c r="BS1515" i="12"/>
  <c r="EK505" i="12"/>
  <c r="A2020" i="12"/>
  <c r="EK1010" i="12"/>
  <c r="K1515" i="12"/>
  <c r="CW2525" i="12"/>
  <c r="EA2525" i="12"/>
  <c r="FE505" i="12"/>
  <c r="AE1010" i="12"/>
  <c r="AO2525" i="12"/>
  <c r="CW2020" i="12"/>
  <c r="AE505" i="12"/>
  <c r="FO2020" i="12"/>
  <c r="FY505" i="12"/>
  <c r="FY1010" i="12"/>
  <c r="EA505" i="12"/>
  <c r="U1515" i="12"/>
  <c r="CM1515" i="12"/>
  <c r="AE2525" i="12"/>
  <c r="AY505" i="12"/>
  <c r="AE2020" i="12"/>
  <c r="A1010" i="12"/>
  <c r="GI1515" i="12"/>
  <c r="EU1515" i="12"/>
  <c r="EA1515" i="12"/>
  <c r="A1515" i="12"/>
  <c r="DG1010" i="12"/>
  <c r="EK1515" i="12"/>
  <c r="AY2020" i="12"/>
  <c r="EU505" i="12"/>
  <c r="AO2020" i="12"/>
  <c r="GI505" i="12"/>
  <c r="BI2525" i="12"/>
  <c r="DG2020" i="12"/>
  <c r="GI2020" i="12"/>
  <c r="U2525" i="12"/>
  <c r="GI1010" i="12"/>
  <c r="CC505" i="12"/>
  <c r="AO1010" i="12"/>
  <c r="CW1010" i="12"/>
  <c r="EU1010" i="12"/>
  <c r="FY1515" i="12"/>
  <c r="FY2020" i="12"/>
  <c r="U1010" i="12"/>
  <c r="BI505" i="12"/>
  <c r="CW1515" i="12"/>
  <c r="AY1515" i="12"/>
  <c r="DG2525" i="12"/>
  <c r="EK2020" i="12"/>
  <c r="FO1515" i="12"/>
  <c r="FE1515" i="12"/>
  <c r="FE2020" i="12"/>
  <c r="AO505" i="12"/>
  <c r="FO2525" i="12"/>
  <c r="A504" i="12"/>
  <c r="CC1010" i="12"/>
  <c r="AY2525" i="12"/>
  <c r="CC2020" i="12"/>
  <c r="BI1010" i="12"/>
  <c r="K2525" i="12"/>
  <c r="EU2020" i="12"/>
  <c r="BS1010" i="12"/>
  <c r="K505" i="12"/>
  <c r="FO505" i="12"/>
  <c r="DQ505" i="12"/>
  <c r="FY2525" i="12"/>
  <c r="CM505" i="12"/>
  <c r="CM1010" i="12"/>
  <c r="U2020" i="12"/>
  <c r="DQ1010" i="12"/>
  <c r="DQ2020" i="12"/>
  <c r="GI2525" i="12"/>
  <c r="CM2020" i="12"/>
  <c r="K2020" i="12"/>
  <c r="FE1010" i="12"/>
  <c r="AY1010" i="12"/>
  <c r="U505" i="12"/>
  <c r="BS2525" i="12"/>
  <c r="DG1515" i="12"/>
  <c r="A2525" i="12"/>
  <c r="K1010" i="12"/>
  <c r="FO1010" i="12"/>
  <c r="DQ2525" i="12"/>
  <c r="CC1515" i="12"/>
  <c r="DG505" i="12"/>
  <c r="FE2525" i="12"/>
  <c r="BS505" i="12"/>
  <c r="DQ1515" i="12"/>
  <c r="AE1515" i="12"/>
  <c r="EA2020" i="12"/>
  <c r="EU2525" i="12"/>
  <c r="CM2525" i="12"/>
  <c r="DR1011" i="12" l="1"/>
  <c r="DH2526" i="12"/>
  <c r="L2526" i="12"/>
  <c r="BJ1516" i="12"/>
  <c r="CX1011" i="12"/>
  <c r="FP1516" i="12"/>
  <c r="BJ1011" i="12"/>
  <c r="DH2021" i="12"/>
  <c r="DH1516" i="12"/>
  <c r="CN506" i="12"/>
  <c r="FF2021" i="12"/>
  <c r="CD2526" i="12"/>
  <c r="L1516" i="12"/>
  <c r="AZ1516" i="12"/>
  <c r="CN2021" i="12"/>
  <c r="L506" i="12"/>
  <c r="FP506" i="12"/>
  <c r="CN2526" i="12"/>
  <c r="DH1011" i="12"/>
  <c r="V1516" i="12"/>
  <c r="EB1011" i="12"/>
  <c r="EB1516" i="12"/>
  <c r="EL2526" i="12"/>
  <c r="GJ1011" i="12"/>
  <c r="BT506" i="12"/>
  <c r="FF1011" i="12"/>
  <c r="AF1011" i="12"/>
  <c r="BT2526" i="12"/>
  <c r="GJ2526" i="12"/>
  <c r="L1011" i="12"/>
  <c r="DH506" i="12"/>
  <c r="FF1516" i="12"/>
  <c r="EL1011" i="12"/>
  <c r="DR2526" i="12"/>
  <c r="FZ2526" i="12"/>
  <c r="AF2526" i="12"/>
  <c r="EL1516" i="12"/>
  <c r="CD1516" i="12"/>
  <c r="CX2526" i="12"/>
  <c r="GJ1516" i="12"/>
  <c r="AP1516" i="12"/>
  <c r="FP2526" i="12"/>
  <c r="BJ2021" i="12"/>
  <c r="BT2021" i="12"/>
  <c r="CN1011" i="12"/>
  <c r="BT1516" i="12"/>
  <c r="EV1011" i="12"/>
  <c r="GJ2021" i="12"/>
  <c r="V1011" i="12"/>
  <c r="CN1516" i="12"/>
  <c r="AZ2021" i="12"/>
  <c r="FP2021" i="12"/>
  <c r="L2021" i="12"/>
  <c r="FZ1011" i="12"/>
  <c r="B1011" i="12"/>
  <c r="FP1011" i="12"/>
  <c r="CX2021" i="12"/>
  <c r="B1516" i="12"/>
  <c r="B2021" i="12"/>
  <c r="AZ1011" i="12"/>
  <c r="EV2021" i="12"/>
  <c r="EV2526" i="12"/>
  <c r="AP2021" i="12"/>
  <c r="AP506" i="12"/>
  <c r="V506" i="12"/>
  <c r="EV1516" i="12"/>
  <c r="AP1011" i="12"/>
  <c r="B2526" i="12"/>
  <c r="EB506" i="12"/>
  <c r="FF2526" i="12"/>
  <c r="DR2021" i="12"/>
  <c r="AF1516" i="12"/>
  <c r="B505" i="12"/>
  <c r="CD2021" i="12"/>
  <c r="GJ506" i="12"/>
  <c r="EL2021" i="12"/>
  <c r="FZ506" i="12"/>
  <c r="AP2526" i="12"/>
  <c r="BT1011" i="12"/>
  <c r="CX506" i="12"/>
  <c r="EL506" i="12"/>
  <c r="EB2526" i="12"/>
  <c r="DR506" i="12"/>
  <c r="AF2021" i="12"/>
  <c r="FZ1516" i="12"/>
  <c r="V2526" i="12"/>
  <c r="CD1011" i="12"/>
  <c r="AF506" i="12"/>
  <c r="AZ506" i="12"/>
  <c r="EB2021" i="12"/>
  <c r="FZ2021" i="12"/>
  <c r="CD506" i="12"/>
  <c r="AZ2526" i="12"/>
  <c r="BJ2526" i="12"/>
  <c r="BJ506" i="12"/>
  <c r="DR1516" i="12"/>
  <c r="V2021" i="12"/>
  <c r="FF506" i="12"/>
  <c r="CX1516" i="12"/>
  <c r="EV506" i="12"/>
  <c r="BS506" i="12"/>
  <c r="U506" i="12"/>
  <c r="GI2526" i="12"/>
  <c r="EA506" i="12"/>
  <c r="AE1516" i="12"/>
  <c r="BI1011" i="12"/>
  <c r="EK1011" i="12"/>
  <c r="EK506" i="12"/>
  <c r="CW506" i="12"/>
  <c r="K1011" i="12"/>
  <c r="AO1516" i="12"/>
  <c r="FY2021" i="12"/>
  <c r="FO2526" i="12"/>
  <c r="CC2526" i="12"/>
  <c r="U2021" i="12"/>
  <c r="BS1011" i="12"/>
  <c r="AY1011" i="12"/>
  <c r="U2526" i="12"/>
  <c r="BI506" i="12"/>
  <c r="A1516" i="12"/>
  <c r="AE2526" i="12"/>
  <c r="AO2526" i="12"/>
  <c r="FY1516" i="12"/>
  <c r="EA1516" i="12"/>
  <c r="FO1516" i="12"/>
  <c r="EK2526" i="12"/>
  <c r="AE506" i="12"/>
  <c r="EA2021" i="12"/>
  <c r="AY506" i="12"/>
  <c r="AE1011" i="12"/>
  <c r="FY2526" i="12"/>
  <c r="CW1011" i="12"/>
  <c r="AY2526" i="12"/>
  <c r="EA1011" i="12"/>
  <c r="EA2526" i="12"/>
  <c r="CC1516" i="12"/>
  <c r="EU2021" i="12"/>
  <c r="DG1516" i="12"/>
  <c r="DG2021" i="12"/>
  <c r="A2526" i="12"/>
  <c r="A1011" i="12"/>
  <c r="BI2526" i="12"/>
  <c r="K1516" i="12"/>
  <c r="BI2021" i="12"/>
  <c r="CM1011" i="12"/>
  <c r="CM2526" i="12"/>
  <c r="CC2021" i="12"/>
  <c r="CC1011" i="12"/>
  <c r="CM506" i="12"/>
  <c r="FO506" i="12"/>
  <c r="FE2526" i="12"/>
  <c r="CW2526" i="12"/>
  <c r="FO2021" i="12"/>
  <c r="U1516" i="12"/>
  <c r="CW1516" i="12"/>
  <c r="FE506" i="12"/>
  <c r="EU2526" i="12"/>
  <c r="EK2021" i="12"/>
  <c r="CM2021" i="12"/>
  <c r="BS2526" i="12"/>
  <c r="CM1516" i="12"/>
  <c r="EU1011" i="12"/>
  <c r="U1011" i="12"/>
  <c r="FY506" i="12"/>
  <c r="DQ506" i="12"/>
  <c r="DG506" i="12"/>
  <c r="EU506" i="12"/>
  <c r="FE1011" i="12"/>
  <c r="GI506" i="12"/>
  <c r="BS1516" i="12"/>
  <c r="DG2526" i="12"/>
  <c r="AY2021" i="12"/>
  <c r="CC506" i="12"/>
  <c r="EK1516" i="12"/>
  <c r="GI2021" i="12"/>
  <c r="AE2021" i="12"/>
  <c r="A2021" i="12"/>
  <c r="BI1516" i="12"/>
  <c r="GI1011" i="12"/>
  <c r="DQ2021" i="12"/>
  <c r="AO1011" i="12"/>
  <c r="K2526" i="12"/>
  <c r="AY1516" i="12"/>
  <c r="EU1516" i="12"/>
  <c r="GI1516" i="12"/>
  <c r="BS2021" i="12"/>
  <c r="K2021" i="12"/>
  <c r="FE1516" i="12"/>
  <c r="AO506" i="12"/>
  <c r="DQ2526" i="12"/>
  <c r="FE2021" i="12"/>
  <c r="A505" i="12"/>
  <c r="CW2021" i="12"/>
  <c r="FO1011" i="12"/>
  <c r="K506" i="12"/>
  <c r="DQ1516" i="12"/>
  <c r="AO2021" i="12"/>
  <c r="FY1011" i="12"/>
  <c r="DQ1011" i="12"/>
  <c r="DG1011" i="12"/>
  <c r="B506" i="12" l="1"/>
  <c r="A50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osancheh</author>
    <author>Denys Calderon</author>
  </authors>
  <commentList>
    <comment ref="K21" authorId="0" shapeId="0" xr:uid="{00000000-0006-0000-0200-00000100000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2018</t>
        </r>
      </text>
    </comment>
    <comment ref="K22" authorId="0" shapeId="0" xr:uid="{00000000-0006-0000-0200-00000200000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2018.</t>
        </r>
      </text>
    </comment>
    <comment ref="K23" authorId="0" shapeId="0" xr:uid="{00000000-0006-0000-0200-00000300000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2018.</t>
        </r>
      </text>
    </comment>
    <comment ref="K24" authorId="0" shapeId="0" xr:uid="{00000000-0006-0000-0200-00000400000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2018.</t>
        </r>
      </text>
    </comment>
    <comment ref="K25" authorId="0" shapeId="0" xr:uid="{00000000-0006-0000-0200-00000500000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2018.</t>
        </r>
      </text>
    </comment>
    <comment ref="C36" authorId="1" shapeId="0" xr:uid="{00000000-0006-0000-0200-000006000000}">
      <text>
        <r>
          <rPr>
            <sz val="9"/>
            <color indexed="81"/>
            <rFont val="Tahoma"/>
            <family val="2"/>
          </rPr>
          <t xml:space="preserve">Valor no incluye IVA
Tarifa actualizada al año 2018
</t>
        </r>
      </text>
    </comment>
    <comment ref="C41" authorId="1" shapeId="0" xr:uid="{00000000-0006-0000-0200-000007000000}">
      <text>
        <r>
          <rPr>
            <sz val="9"/>
            <color indexed="81"/>
            <rFont val="Tahoma"/>
            <family val="2"/>
          </rPr>
          <t>Valor no incluye IVA
Tarifa actualizada al año 2018</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Buenaventura,  Janeth</author>
    <author>Denys Calderon</author>
    <author>Cely, Alejandro</author>
    <author>Calderon, Denys</author>
  </authors>
  <commentList>
    <comment ref="C107" authorId="0" shapeId="0" xr:uid="{00000000-0006-0000-0600-000001000000}">
      <text>
        <r>
          <rPr>
            <sz val="9"/>
            <color indexed="81"/>
            <rFont val="Tahoma"/>
            <family val="2"/>
          </rPr>
          <t>Valor máximo regulado. Actualizado a enero de 2018.</t>
        </r>
      </text>
    </comment>
    <comment ref="L107" authorId="1" shapeId="0" xr:uid="{00000000-0006-0000-0600-000002000000}">
      <text>
        <r>
          <rPr>
            <b/>
            <sz val="9"/>
            <color indexed="81"/>
            <rFont val="Tahoma"/>
            <family val="2"/>
          </rPr>
          <t>Valor máximo regulado. Actualizado a enero de 2018.</t>
        </r>
      </text>
    </comment>
    <comment ref="C109" authorId="0" shapeId="0" xr:uid="{00000000-0006-0000-0600-000003000000}">
      <text>
        <r>
          <rPr>
            <sz val="9"/>
            <color indexed="81"/>
            <rFont val="Tahoma"/>
            <family val="2"/>
          </rPr>
          <t>Valor máximo regulado. Actualizado a enero de 2018.</t>
        </r>
      </text>
    </comment>
    <comment ref="C126" authorId="2" shapeId="0" xr:uid="{00000000-0006-0000-0600-000004000000}">
      <text>
        <r>
          <rPr>
            <b/>
            <sz val="9"/>
            <color indexed="81"/>
            <rFont val="Tahoma"/>
            <family val="2"/>
          </rPr>
          <t>Tarifa aplicable si el solicitante de RAN en el municipio solicitado cumple con el paragrafo I del cap 7 titulo 4 de las res 5107
Actualizado a 2018</t>
        </r>
      </text>
    </comment>
    <comment ref="L126" authorId="3" shapeId="0" xr:uid="{00000000-0006-0000-0600-000005000000}">
      <text>
        <r>
          <rPr>
            <sz val="9"/>
            <color indexed="81"/>
            <rFont val="Tahoma"/>
            <family val="2"/>
          </rPr>
          <t>Actualizado a 2018</t>
        </r>
      </text>
    </comment>
    <comment ref="C128" authorId="2" shapeId="0" xr:uid="{00000000-0006-0000-0600-000006000000}">
      <text>
        <r>
          <rPr>
            <sz val="9"/>
            <color indexed="81"/>
            <rFont val="Tahoma"/>
            <family val="2"/>
          </rPr>
          <t>Tarifa aplicable si el solicitante de RAN en el municipio solicitado cumple con el paragrafo I del cap 7 titulo 4 de las res 5107
Actualizado a 2018</t>
        </r>
      </text>
    </comment>
    <comment ref="L128" authorId="3" shapeId="0" xr:uid="{00000000-0006-0000-0600-000007000000}">
      <text>
        <r>
          <rPr>
            <sz val="9"/>
            <color indexed="81"/>
            <rFont val="Tahoma"/>
            <family val="2"/>
          </rPr>
          <t xml:space="preserve">Actualizado a 2018
</t>
        </r>
      </text>
    </comment>
    <comment ref="C130" authorId="2" shapeId="0" xr:uid="{00000000-0006-0000-0600-000008000000}">
      <text>
        <r>
          <rPr>
            <sz val="9"/>
            <color indexed="81"/>
            <rFont val="Tahoma"/>
            <family val="2"/>
          </rPr>
          <t>Tarifa aplicable si el solicitante de RAN en el municipio solicitado cumple con el paragrafo I del cap 7 titulo 4 de las res 5107
Actualizado a 2018</t>
        </r>
      </text>
    </comment>
    <comment ref="L130" authorId="3" shapeId="0" xr:uid="{00000000-0006-0000-0600-000009000000}">
      <text>
        <r>
          <rPr>
            <sz val="9"/>
            <color indexed="81"/>
            <rFont val="Tahoma"/>
            <family val="2"/>
          </rPr>
          <t>Actualizado a 2018</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Denys Calderon</author>
  </authors>
  <commentList>
    <comment ref="C5" authorId="0" shapeId="0" xr:uid="{00000000-0006-0000-0700-000001000000}">
      <text>
        <r>
          <rPr>
            <sz val="9"/>
            <color indexed="81"/>
            <rFont val="Tahoma"/>
            <family val="2"/>
          </rPr>
          <t>Nodo habilitado para interconexión LDI.</t>
        </r>
      </text>
    </comment>
    <comment ref="C7" authorId="0" shapeId="0" xr:uid="{00000000-0006-0000-0700-000002000000}">
      <text>
        <r>
          <rPr>
            <sz val="9"/>
            <color indexed="81"/>
            <rFont val="Tahoma"/>
            <family val="2"/>
          </rPr>
          <t>Nodo habilitado para interconexión LDI.</t>
        </r>
      </text>
    </comment>
  </commentList>
</comments>
</file>

<file path=xl/sharedStrings.xml><?xml version="1.0" encoding="utf-8"?>
<sst xmlns="http://schemas.openxmlformats.org/spreadsheetml/2006/main" count="7737" uniqueCount="1505">
  <si>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</si>
  <si>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</si>
  <si>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</si>
  <si>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</si>
  <si>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</si>
  <si>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</si>
  <si>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</si>
  <si>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</si>
  <si>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</si>
  <si>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</si>
  <si>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</si>
  <si>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</si>
  <si>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</si>
  <si>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</si>
  <si>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</si>
  <si>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</si>
  <si>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</si>
  <si>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</si>
  <si>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</si>
  <si>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</si>
  <si>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</si>
  <si>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</si>
  <si>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</si>
  <si>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</si>
  <si>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</si>
  <si>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</si>
  <si>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</si>
  <si>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</si>
  <si>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</si>
  <si>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</si>
  <si>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</si>
  <si>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</si>
  <si>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</si>
  <si>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</si>
  <si>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</si>
  <si>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</si>
  <si>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</si>
  <si>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</si>
  <si>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</si>
  <si>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</si>
  <si>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</si>
  <si>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</si>
  <si>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</si>
  <si>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</si>
  <si>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</si>
  <si>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</si>
  <si>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</si>
  <si>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</si>
  <si>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</si>
  <si>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</si>
  <si>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</si>
  <si>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</si>
  <si>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</si>
  <si>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</si>
  <si>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</si>
  <si>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</si>
  <si>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</si>
  <si>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</si>
  <si>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</si>
  <si>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</si>
  <si>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</si>
  <si>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</si>
  <si>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</si>
  <si>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</si>
  <si>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</si>
  <si>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</si>
  <si>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</si>
  <si>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</si>
  <si>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</si>
  <si>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</si>
  <si>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</si>
  <si>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</si>
  <si>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</si>
  <si>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</si>
  <si>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</si>
  <si>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</si>
  <si>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</si>
  <si>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</si>
  <si>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</si>
  <si>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</si>
  <si>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</si>
  <si>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</si>
  <si>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</si>
  <si>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</si>
  <si>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</si>
  <si>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</si>
  <si>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</si>
  <si>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</si>
  <si>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</si>
  <si>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</si>
  <si>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</si>
  <si>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</si>
  <si>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</si>
  <si>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</si>
  <si>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</si>
  <si>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</si>
  <si>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</si>
  <si>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</si>
  <si>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</si>
  <si>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</si>
  <si>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</si>
  <si>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</si>
  <si>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</si>
  <si>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</si>
  <si>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</si>
  <si>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</si>
  <si>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</si>
  <si>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</si>
  <si>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</si>
  <si>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</si>
  <si>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</si>
  <si>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</si>
  <si>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</si>
  <si>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</si>
  <si>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</si>
  <si>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</si>
  <si>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</si>
  <si>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</si>
  <si>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</si>
  <si>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</si>
  <si>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</si>
  <si>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</si>
  <si>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</si>
  <si>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</si>
  <si>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</si>
  <si>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</si>
  <si>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</si>
  <si>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</si>
  <si>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</si>
  <si>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</si>
  <si>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</si>
  <si>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</si>
  <si>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</si>
  <si>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</si>
  <si>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</si>
  <si>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</si>
  <si>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</si>
  <si>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</si>
  <si>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</si>
  <si>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</si>
  <si>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</si>
  <si>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</si>
  <si>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</si>
  <si>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</si>
  <si>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</si>
  <si>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</si>
  <si>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</si>
  <si>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</si>
  <si>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</si>
  <si>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</si>
  <si>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</si>
  <si>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</si>
  <si>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</si>
  <si>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</si>
  <si>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</si>
  <si>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</si>
  <si>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</si>
  <si>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</si>
  <si>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</si>
  <si>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</si>
  <si>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</si>
  <si>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</si>
  <si>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</si>
  <si>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</si>
  <si>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</si>
  <si>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</si>
  <si>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</si>
  <si>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</si>
  <si>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</si>
  <si>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</si>
  <si>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</si>
  <si>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</si>
  <si>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</si>
  <si>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</si>
  <si>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</si>
  <si>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</si>
  <si>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</si>
  <si>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</si>
  <si>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</si>
  <si>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</si>
  <si>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</si>
  <si>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</si>
  <si>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</si>
  <si>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</si>
  <si>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</si>
  <si>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</si>
  <si>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</si>
  <si>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</si>
  <si>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</si>
  <si>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</si>
  <si>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</si>
  <si>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</si>
  <si>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</si>
  <si>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</si>
  <si>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</si>
  <si>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</si>
  <si>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</si>
  <si>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</si>
  <si>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</si>
  <si>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</si>
  <si>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</si>
  <si>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</si>
  <si>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</si>
  <si>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</si>
  <si>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</si>
  <si>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</si>
  <si>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</si>
  <si>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</si>
  <si>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</si>
  <si>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</si>
  <si>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</si>
  <si>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</si>
  <si>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</si>
  <si>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</si>
  <si>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</si>
  <si>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</si>
  <si>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</si>
  <si>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</si>
  <si>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</si>
  <si>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</si>
  <si>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</si>
  <si>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</si>
  <si>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</si>
  <si>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</si>
  <si>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</si>
  <si>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</si>
  <si>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</si>
  <si>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</si>
  <si>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</si>
  <si>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</si>
  <si>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</si>
  <si>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</si>
  <si>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</si>
  <si>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</si>
  <si>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</si>
  <si>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</si>
  <si>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</si>
  <si>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</si>
  <si>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</si>
  <si>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</si>
  <si>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</si>
  <si>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</si>
  <si>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</si>
  <si>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</si>
  <si>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</si>
  <si>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</si>
  <si>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</si>
  <si>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</si>
  <si>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</si>
  <si>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</si>
  <si>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</si>
  <si>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</si>
  <si>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</si>
  <si>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</si>
  <si>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</si>
  <si>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</si>
  <si>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</si>
  <si>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</si>
  <si>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</si>
  <si>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</si>
  <si>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</si>
  <si>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</si>
  <si>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</si>
  <si>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</si>
  <si>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</si>
  <si>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</si>
  <si>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</si>
  <si>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</si>
  <si>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</si>
  <si>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</si>
  <si>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</si>
  <si>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</si>
  <si>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</si>
  <si>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</si>
  <si>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</si>
  <si>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</si>
  <si>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</si>
  <si>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</si>
  <si>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</si>
  <si>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</si>
  <si>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</si>
  <si>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</si>
  <si>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</si>
  <si>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</si>
  <si>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</si>
  <si>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</si>
  <si>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</si>
  <si>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</si>
  <si>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</si>
  <si>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</si>
  <si>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</si>
  <si>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</si>
  <si>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</si>
  <si>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</si>
  <si>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</si>
  <si>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</si>
  <si>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</si>
  <si>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</si>
  <si>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</si>
  <si>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</si>
  <si>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</si>
  <si>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</si>
  <si>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</si>
  <si>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</si>
  <si>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</si>
  <si>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</si>
  <si>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</si>
  <si>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</si>
  <si>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</si>
  <si>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</si>
  <si>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</si>
  <si>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</si>
  <si>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</si>
  <si>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</si>
  <si>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</si>
  <si>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</si>
  <si>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</si>
  <si>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</si>
  <si>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</si>
  <si>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</si>
  <si>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</si>
  <si>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</si>
  <si>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</si>
  <si>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</si>
  <si>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</si>
  <si>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</si>
  <si>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</si>
  <si>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</si>
  <si>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</si>
  <si>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</si>
  <si>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</si>
  <si>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</si>
  <si>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</si>
  <si>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</si>
  <si>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</si>
  <si>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</si>
  <si>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</si>
  <si>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</si>
  <si>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</si>
  <si>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</si>
  <si>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</si>
  <si>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</si>
  <si>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</si>
  <si>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</si>
  <si>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</si>
  <si>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</si>
  <si>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</si>
  <si>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</si>
  <si>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</si>
  <si>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</si>
  <si>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</si>
  <si>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</si>
  <si>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</si>
  <si>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</si>
  <si>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</si>
  <si>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</si>
  <si>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</si>
  <si>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</si>
  <si>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</si>
  <si>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</si>
  <si>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</si>
  <si>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</si>
  <si>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</si>
  <si>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</si>
  <si>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</si>
  <si>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</si>
  <si>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</si>
  <si>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</si>
  <si>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</si>
  <si>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</si>
  <si>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</si>
  <si>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</si>
  <si>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</si>
  <si>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</si>
  <si>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</si>
  <si>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</si>
  <si>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</si>
  <si>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</si>
  <si>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</si>
  <si>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</si>
  <si>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</si>
  <si>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</si>
  <si>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</si>
  <si>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</si>
  <si>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</si>
  <si>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</si>
  <si>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</si>
  <si>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</si>
  <si>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</si>
  <si>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</si>
  <si>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</si>
  <si>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</si>
  <si>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</si>
  <si>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</si>
  <si>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</si>
  <si>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</si>
  <si>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</si>
  <si>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</si>
  <si>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</si>
  <si>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</si>
  <si>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</si>
  <si>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</si>
  <si>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</si>
  <si>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</si>
  <si>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</si>
  <si>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</si>
  <si>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</si>
  <si>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</si>
  <si>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</si>
  <si>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</si>
  <si>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</si>
  <si>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</si>
  <si>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</si>
  <si>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</si>
  <si>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</si>
  <si>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</si>
  <si>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</si>
  <si>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</si>
  <si>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</si>
  <si>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</si>
  <si>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</si>
  <si>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</si>
  <si>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</si>
  <si>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</si>
  <si>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</si>
  <si>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</si>
  <si>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</si>
  <si>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</si>
  <si>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</si>
  <si>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</si>
  <si>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</si>
  <si>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</si>
  <si>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</si>
  <si>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</si>
  <si>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</si>
  <si>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</si>
  <si>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</si>
  <si>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</si>
  <si>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</si>
  <si>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</si>
  <si>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</si>
  <si>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</si>
  <si>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</si>
  <si>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</si>
  <si>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</si>
  <si>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</si>
  <si>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</si>
  <si>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</si>
  <si>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</si>
  <si>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</si>
  <si>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</si>
  <si>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</si>
  <si>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</si>
  <si>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</si>
  <si>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</si>
  <si>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</si>
  <si>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</si>
  <si>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</si>
  <si>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</si>
  <si>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</si>
  <si>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</si>
  <si>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</si>
  <si>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</si>
  <si>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</si>
  <si>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</si>
  <si>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</si>
  <si>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</si>
  <si>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</si>
  <si>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</si>
  <si>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</si>
  <si>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</si>
  <si>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</si>
  <si>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</si>
  <si>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</si>
  <si>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</si>
  <si>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</si>
  <si>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</si>
  <si>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</si>
  <si>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</si>
  <si>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</si>
  <si>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</si>
  <si>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</si>
  <si>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</si>
  <si>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</si>
  <si>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</si>
  <si>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</si>
  <si>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</si>
  <si>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</si>
  <si>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</si>
  <si>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</si>
  <si>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</si>
  <si>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</si>
  <si>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</si>
  <si>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</si>
  <si>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</si>
  <si>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</si>
  <si>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</si>
  <si>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</si>
  <si>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</si>
  <si>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</si>
  <si>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</si>
  <si>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</si>
  <si>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</si>
  <si>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</si>
  <si>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</si>
  <si>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</si>
  <si>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</si>
  <si>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</si>
  <si>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</si>
  <si>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</si>
  <si>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</si>
  <si>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</si>
  <si>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</si>
  <si>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</si>
  <si>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</si>
  <si>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</si>
  <si>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</si>
  <si>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</si>
  <si>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</si>
  <si>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</si>
  <si>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</si>
  <si>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</si>
  <si>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</si>
  <si>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</si>
  <si>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</si>
  <si>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</si>
  <si>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</si>
  <si>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</si>
  <si>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</si>
  <si>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</si>
  <si>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</si>
  <si>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</si>
  <si>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</si>
  <si>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</si>
  <si>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</si>
  <si>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</si>
  <si>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</si>
  <si>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</si>
  <si>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</si>
  <si>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</si>
  <si>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</si>
  <si>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</si>
  <si>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</si>
  <si>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</si>
  <si>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</si>
  <si>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</si>
  <si>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</si>
  <si>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</si>
  <si>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</si>
  <si>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</si>
  <si>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</si>
  <si>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</si>
  <si>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</si>
  <si>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</si>
  <si>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</si>
  <si>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</si>
  <si>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</si>
  <si>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</si>
  <si>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</si>
  <si>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</si>
  <si>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</si>
  <si>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</si>
  <si>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</si>
  <si>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</si>
  <si>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</si>
  <si>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</si>
  <si>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</si>
  <si>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</si>
  <si>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</si>
  <si>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</si>
  <si>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</si>
  <si>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</si>
  <si>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</si>
  <si>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</si>
  <si>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</si>
  <si>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</si>
  <si>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</si>
  <si>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</si>
  <si>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</si>
  <si>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</si>
  <si>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</si>
  <si>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</si>
  <si>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</si>
  <si>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</si>
  <si>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</si>
  <si>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</si>
  <si>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</si>
  <si>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</si>
  <si>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</si>
  <si>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</si>
  <si>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</si>
  <si>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</si>
  <si>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</si>
  <si>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</si>
  <si>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</si>
  <si>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</si>
  <si>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</si>
  <si>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</si>
  <si>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</si>
  <si>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</si>
  <si>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</si>
  <si>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</si>
  <si>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</si>
  <si>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</si>
  <si>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</si>
  <si>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</si>
  <si>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</si>
  <si>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</si>
  <si>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</si>
  <si>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</si>
  <si>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</si>
  <si>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</si>
  <si>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</si>
  <si>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</si>
  <si>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</si>
  <si>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</si>
  <si>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</si>
  <si>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</si>
  <si>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</si>
  <si>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</si>
  <si>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</si>
  <si>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</si>
  <si>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</si>
  <si>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</si>
  <si>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</si>
  <si>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</si>
  <si>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</si>
  <si>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</si>
  <si>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</si>
  <si>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</si>
  <si>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</si>
  <si>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</si>
  <si>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</si>
  <si>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</si>
  <si>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</si>
  <si>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</si>
  <si>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</si>
  <si>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</si>
  <si>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</si>
  <si>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</si>
  <si>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</si>
  <si>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</si>
  <si>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</si>
  <si>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</si>
  <si>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</si>
  <si>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</si>
  <si>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</si>
  <si>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</si>
  <si>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</si>
  <si>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</si>
  <si>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</si>
  <si>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</si>
  <si>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</si>
  <si>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</si>
  <si>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</si>
  <si>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</si>
  <si>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</si>
  <si>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</si>
  <si>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</si>
  <si>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</si>
  <si>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</si>
  <si>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</si>
  <si>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</si>
  <si>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</si>
  <si>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</si>
  <si>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</si>
  <si>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</si>
  <si>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</si>
  <si>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</si>
  <si>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</si>
  <si>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</si>
  <si>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</si>
  <si>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</si>
  <si>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</si>
  <si>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</si>
  <si>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</si>
  <si>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</si>
  <si>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</si>
  <si>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</si>
  <si>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</si>
  <si>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</si>
  <si>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</si>
  <si>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</si>
  <si>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</si>
  <si>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</si>
  <si>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</si>
  <si>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</si>
  <si>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</si>
  <si>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</si>
  <si>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</si>
  <si>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</si>
  <si>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</si>
  <si>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</si>
  <si>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</si>
  <si>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</si>
  <si>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</si>
  <si>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</si>
  <si>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</si>
  <si>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</si>
  <si>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</si>
  <si>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</si>
  <si>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</si>
  <si>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</si>
  <si>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</si>
  <si>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</si>
  <si>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</si>
  <si>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</si>
  <si>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</si>
  <si>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</si>
  <si>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</si>
  <si>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</si>
  <si>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</si>
  <si>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</si>
  <si>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</si>
  <si>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</si>
  <si>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</si>
  <si>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</si>
  <si>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</si>
  <si>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</si>
  <si>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</si>
  <si>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</si>
  <si>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</si>
  <si>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</si>
  <si>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</si>
  <si>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</si>
  <si>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</si>
  <si>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</si>
  <si>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</si>
  <si>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</si>
  <si>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</si>
  <si>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</si>
  <si>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</si>
  <si>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</si>
  <si>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</si>
  <si>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</si>
  <si>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</si>
  <si>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</si>
  <si>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</si>
  <si>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</si>
  <si>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</si>
  <si>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</si>
  <si>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</si>
  <si>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</si>
  <si>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</si>
  <si>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</si>
  <si>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</si>
  <si>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</si>
  <si>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</si>
  <si>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</si>
  <si>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</si>
  <si>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</si>
  <si>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</si>
  <si>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</si>
  <si>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</si>
  <si>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</si>
  <si>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</si>
  <si>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</si>
  <si>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</si>
  <si>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</si>
  <si>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</si>
  <si>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</si>
  <si>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</si>
  <si>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</si>
  <si>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</si>
  <si>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</si>
  <si>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</si>
  <si>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</si>
  <si>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</si>
  <si>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</si>
  <si>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</si>
  <si>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</si>
  <si>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</si>
  <si>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</si>
  <si>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</si>
  <si>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</si>
  <si>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</si>
  <si>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</si>
  <si>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</si>
  <si>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</si>
  <si>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</si>
  <si>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</si>
  <si>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</si>
  <si>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</si>
  <si>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</si>
  <si>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</si>
  <si>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</si>
  <si>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</si>
  <si>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</si>
  <si>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</si>
  <si>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</si>
  <si>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</si>
  <si>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</si>
  <si>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</si>
  <si>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</si>
  <si>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</si>
  <si>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</si>
  <si>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</si>
  <si>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</si>
  <si>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</si>
  <si>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</si>
  <si>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</si>
  <si>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</si>
  <si>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</si>
  <si>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</si>
  <si>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</si>
  <si>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</si>
  <si>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</si>
  <si>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</si>
  <si>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</si>
  <si>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</si>
  <si>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</si>
  <si>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</si>
  <si>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</si>
  <si>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</si>
  <si>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</si>
  <si>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</si>
  <si>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</si>
  <si>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</si>
  <si>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</si>
  <si>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</si>
  <si>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</si>
  <si>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</si>
  <si>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</si>
  <si>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</si>
  <si>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</si>
  <si>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</si>
  <si>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</si>
  <si>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</si>
  <si>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</si>
  <si>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</si>
  <si>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</si>
  <si>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</si>
  <si>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</si>
  <si>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</si>
  <si>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</si>
  <si>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</si>
  <si>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</si>
  <si>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</si>
  <si>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</si>
  <si>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</si>
  <si>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</si>
  <si>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</si>
  <si>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</si>
  <si>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</si>
  <si>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</si>
  <si>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</si>
  <si>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</si>
  <si>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</si>
  <si>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</si>
  <si>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</si>
  <si>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</si>
  <si>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</si>
  <si>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</si>
  <si>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</si>
  <si>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</si>
  <si>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</si>
  <si>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</si>
  <si>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</si>
  <si>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</si>
  <si>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</si>
  <si>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</si>
  <si>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</si>
  <si>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</si>
  <si>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</si>
  <si>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</si>
  <si>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</si>
  <si>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</si>
  <si>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</si>
  <si>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</si>
  <si>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</si>
  <si>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</si>
  <si>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</si>
  <si>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</si>
  <si>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</si>
  <si>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</si>
  <si>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</si>
  <si>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</si>
  <si>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</si>
  <si>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</si>
  <si>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</si>
  <si>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</si>
  <si>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</si>
  <si>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</si>
  <si>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</si>
  <si>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</si>
  <si>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</si>
  <si>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</si>
  <si>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</si>
  <si>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</si>
  <si>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</si>
  <si>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</si>
  <si>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</si>
  <si>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</si>
  <si>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</si>
  <si>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</si>
  <si>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</si>
  <si>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</si>
  <si>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</si>
  <si>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</si>
  <si>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</si>
  <si>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</si>
  <si>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</si>
  <si>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</si>
  <si>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</si>
  <si>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</si>
  <si>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</si>
  <si>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</si>
  <si>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</si>
  <si>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</si>
  <si>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</si>
  <si>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</si>
  <si>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</si>
  <si>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</si>
  <si>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</si>
  <si>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</si>
  <si>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</si>
  <si>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</si>
  <si>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</si>
  <si>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</si>
  <si>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</si>
  <si>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</si>
  <si>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</si>
  <si>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</si>
  <si>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</si>
  <si>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</si>
  <si>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</si>
  <si>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</si>
  <si>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</si>
  <si>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</si>
  <si>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</si>
  <si>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</si>
  <si>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</si>
  <si>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</si>
  <si>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</si>
  <si>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</si>
  <si>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</si>
  <si>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</si>
  <si>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</si>
  <si>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</si>
  <si>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</si>
  <si>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</si>
  <si>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</si>
  <si>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</si>
  <si>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</si>
  <si>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</si>
  <si>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</si>
  <si>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</si>
  <si>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</si>
  <si>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</si>
  <si>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</si>
  <si>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</si>
  <si>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</si>
  <si>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</si>
  <si>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</si>
  <si>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</si>
  <si>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</si>
  <si>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</si>
  <si>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</si>
  <si>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</si>
  <si>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</si>
  <si>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</si>
  <si>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</si>
  <si>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</si>
  <si>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</si>
  <si>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</si>
  <si>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</si>
  <si>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</si>
  <si>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</si>
  <si>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</si>
  <si>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</si>
  <si>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</si>
  <si>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</si>
  <si>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</si>
  <si>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</si>
  <si>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</si>
  <si>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</si>
  <si>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</si>
  <si>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</si>
  <si>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</si>
  <si>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</si>
  <si>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</si>
  <si>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</si>
  <si>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</si>
  <si>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</si>
  <si>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</si>
  <si>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</si>
  <si>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</si>
  <si>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</si>
  <si>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</si>
  <si>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</si>
  <si>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</si>
  <si>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</si>
  <si>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</si>
  <si>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</si>
  <si>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</si>
  <si>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</si>
  <si>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</si>
  <si>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</si>
  <si>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</si>
  <si>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</si>
  <si>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</si>
  <si>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</si>
  <si>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</si>
  <si>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</si>
  <si>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</si>
  <si>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</si>
  <si>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</si>
  <si>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</si>
  <si>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</si>
  <si>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</si>
  <si>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</si>
  <si>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</si>
  <si>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</si>
  <si>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</si>
  <si>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</si>
  <si>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</si>
  <si>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</si>
  <si>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</si>
  <si>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</si>
  <si>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</si>
  <si>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</si>
  <si>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</si>
  <si>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</si>
  <si>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</si>
  <si>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</si>
  <si>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</si>
  <si>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</si>
  <si>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</si>
  <si>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</si>
  <si>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</si>
  <si>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</si>
  <si>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</si>
  <si>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</si>
  <si>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</si>
  <si>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</si>
  <si>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</si>
  <si>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</si>
  <si>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</si>
  <si>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</si>
  <si>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</si>
  <si>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</si>
  <si>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</si>
  <si>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</si>
  <si>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</si>
  <si>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</si>
  <si>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</si>
  <si>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</si>
  <si>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</si>
  <si>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</si>
  <si>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</si>
  <si>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</si>
  <si>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</si>
  <si>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</si>
  <si>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</si>
  <si>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</si>
  <si>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</si>
  <si>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</si>
  <si>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</si>
  <si>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</si>
  <si>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</si>
  <si>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</si>
  <si>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</si>
  <si>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</si>
  <si>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</si>
  <si>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</si>
  <si>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</si>
  <si>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</si>
  <si>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</si>
  <si>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</si>
  <si>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</si>
  <si>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</si>
  <si>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</si>
  <si>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</si>
  <si>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</si>
  <si>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</si>
  <si>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</si>
  <si>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</si>
  <si>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</si>
  <si>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</si>
  <si>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</si>
  <si>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</si>
  <si>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</si>
  <si>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</si>
  <si>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</si>
  <si>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</si>
  <si>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</si>
  <si>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</si>
  <si>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</si>
  <si>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</si>
  <si>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</si>
  <si>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</si>
  <si>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</si>
  <si>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</si>
  <si>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</si>
  <si>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</si>
  <si>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</si>
  <si>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</si>
  <si>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</si>
  <si>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</si>
  <si>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</si>
  <si>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</si>
  <si>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</si>
  <si>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</si>
  <si>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</si>
  <si>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</si>
  <si>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</si>
  <si>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</si>
  <si>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</si>
  <si>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</si>
  <si>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</si>
  <si>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</si>
  <si>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</si>
  <si>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</si>
  <si>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</si>
  <si>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</si>
  <si>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</si>
  <si>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</si>
  <si>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</si>
  <si>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</si>
  <si>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</si>
  <si>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</si>
  <si>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</si>
  <si>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</si>
  <si>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</si>
  <si>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</si>
  <si>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</si>
  <si>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</si>
  <si>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</si>
  <si>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</si>
  <si>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</si>
  <si>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</si>
  <si>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</si>
  <si>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</si>
  <si>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</si>
  <si>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</si>
  <si>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</si>
  <si>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</si>
  <si>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</si>
  <si>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</si>
  <si>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</si>
  <si>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</si>
  <si>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</si>
  <si>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</si>
  <si>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</si>
  <si>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</si>
  <si>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</si>
  <si>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</si>
  <si>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</si>
  <si>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</si>
  <si>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</si>
  <si>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</si>
  <si>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</si>
  <si>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</si>
  <si>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</si>
  <si>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</si>
  <si>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</si>
  <si>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</si>
  <si>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</si>
  <si>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</si>
  <si>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</si>
  <si>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</si>
  <si>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</si>
  <si>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</si>
  <si>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</si>
  <si>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</si>
  <si>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</si>
  <si>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</si>
  <si>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</si>
  <si>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</si>
  <si>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</si>
  <si>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</si>
  <si>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</si>
  <si>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</si>
  <si>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</si>
  <si>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</si>
  <si>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</si>
  <si>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</si>
  <si>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</si>
  <si>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</si>
  <si>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</si>
  <si>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</si>
  <si>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</si>
  <si>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</si>
  <si>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</si>
  <si>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</si>
  <si>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</si>
  <si>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</si>
  <si>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</si>
  <si>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</si>
  <si>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</si>
  <si>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</si>
  <si>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</si>
  <si>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</si>
  <si>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</si>
  <si>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</si>
  <si>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</si>
  <si>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</si>
  <si>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</si>
  <si>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</si>
  <si>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</si>
  <si>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</si>
  <si>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</si>
  <si>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</si>
  <si>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</si>
  <si>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</si>
  <si>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</si>
  <si>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</si>
  <si>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</si>
  <si>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</si>
  <si>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</si>
  <si>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</si>
  <si>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</si>
  <si>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</si>
  <si>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</si>
  <si>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</si>
  <si>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</si>
  <si>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</si>
  <si>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</si>
  <si>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</si>
  <si>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</si>
  <si>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</si>
  <si>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</si>
  <si>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</si>
  <si>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</si>
  <si>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</si>
  <si>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</si>
  <si>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</si>
  <si>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</si>
  <si>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</si>
  <si>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</si>
  <si>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</si>
  <si>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</si>
  <si>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</si>
  <si>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</si>
  <si>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</si>
  <si>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</si>
  <si>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</si>
  <si>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</si>
  <si>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</si>
  <si>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</si>
  <si>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</si>
  <si>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</si>
  <si>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</si>
  <si>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</si>
  <si>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</si>
  <si>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</si>
  <si>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</si>
  <si>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</si>
  <si>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</si>
  <si>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</si>
  <si>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</si>
  <si>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</si>
  <si>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</si>
  <si>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</si>
  <si>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</si>
  <si>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</si>
  <si>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</si>
  <si>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</si>
  <si>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</si>
  <si>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</si>
  <si>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</si>
  <si>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</si>
  <si>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</si>
  <si>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</si>
  <si>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Valor Grupo 1</t>
  </si>
  <si>
    <t>Valor Grupo 2</t>
  </si>
  <si>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</si>
  <si>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</si>
  <si>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</si>
  <si>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</si>
  <si>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</si>
  <si>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</si>
  <si>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</si>
  <si>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</si>
  <si>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</si>
  <si>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</si>
  <si>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</si>
  <si>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</si>
  <si>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</si>
  <si>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</si>
  <si>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</si>
  <si>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</si>
  <si>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</si>
  <si>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</si>
  <si>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</si>
  <si>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</si>
  <si>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</si>
  <si>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</si>
  <si>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</si>
  <si>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</si>
  <si>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</si>
  <si>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</si>
  <si>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</si>
  <si>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</si>
  <si>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</si>
  <si>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</si>
  <si>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</si>
  <si>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</si>
  <si>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</si>
  <si>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</si>
  <si>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</si>
  <si>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</si>
  <si>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</si>
  <si>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</si>
  <si>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</si>
  <si>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</si>
  <si>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</si>
  <si>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</si>
  <si>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</si>
  <si>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</si>
  <si>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</si>
  <si>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</si>
  <si>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</si>
  <si>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</si>
  <si>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</si>
  <si>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</si>
  <si>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</si>
  <si>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</si>
  <si>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</si>
  <si>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</si>
  <si>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</si>
  <si>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</si>
  <si>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</si>
  <si>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</si>
  <si>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</si>
  <si>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</si>
  <si>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</si>
  <si>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</si>
  <si>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</si>
  <si>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</si>
  <si>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</si>
  <si>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</si>
  <si>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</si>
  <si>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</si>
  <si>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</si>
  <si>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</si>
  <si>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</si>
  <si>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</si>
  <si>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</si>
  <si>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</si>
  <si>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</si>
  <si>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</si>
  <si>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</si>
  <si>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</si>
  <si>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</si>
  <si>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</si>
  <si>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</si>
  <si>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</si>
  <si>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</si>
  <si>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</si>
  <si>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</si>
  <si>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</si>
  <si>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Sogamoso</t>
  </si>
  <si>
    <t>SANTA FE DE BOGOTA  D. C.</t>
  </si>
  <si>
    <t>Soacha</t>
  </si>
  <si>
    <t>Cucuta</t>
  </si>
  <si>
    <t>EL CARMEN DE CHUCURI</t>
  </si>
  <si>
    <t>Giron</t>
  </si>
  <si>
    <t>SAN VICENTE DE CHUCURI</t>
  </si>
  <si>
    <t>Medellin</t>
  </si>
  <si>
    <t>3 S.M.L.M.V.</t>
  </si>
  <si>
    <t>Revisión de las proyecciones de trafico entregadas por parte del PCA solicitante</t>
  </si>
  <si>
    <t>Instalacion de enlace (en caso de ser requerido)</t>
  </si>
  <si>
    <t>Adecuación de la Red (VPN)</t>
  </si>
  <si>
    <t>Creación de cuenta SMPP</t>
  </si>
  <si>
    <t>ATP- Aceptance Test Procedure</t>
  </si>
  <si>
    <t>Pruebas de Tasacion y Puesta en produccion</t>
  </si>
  <si>
    <t xml:space="preserve">
Sólo podrá ser modificado por los representantes legales.
Plazo de Negociacion para las partes 30 días calendario. </t>
  </si>
  <si>
    <t>El Representante Legal designará los responsables.</t>
  </si>
  <si>
    <t>solicitud ante el representante legal, de alguna modificación durante la vigencia del contrato o cualquiera de sus prórrogas</t>
  </si>
  <si>
    <t>Negociacion de 30 dias calendario desde la fecha de la comunicación de  solicitud o fecha prevista en la disposición legal,
 reglamentaria o regulatoria  correspondiente</t>
  </si>
  <si>
    <t>Si dentro del plazo de negociación no se logra un acuerdo, cualquiera de las partes podrá solicitar la solución del conflicto por la CRC, 
en lo que sea de su competencia.</t>
  </si>
  <si>
    <t>Suscripción del acuerdo de modificación que contenga la  modificación pactada</t>
  </si>
  <si>
    <t>Si vencido el plazo de negociación de 30 días, no se logra resolver la diferencia, cualquiera de las partes podrá solicitar
 la solución del conflicto por el ente regulador, en lo que sea de su competencia. Según lo previsto en el numeral 9 del Artículo 22  de la ley 1341/2009 ningun acuerdo entre proveedores podrá menoscabar, limitar o afectar la facultad de intervención regulatoria  y de solución de controversias de la CRC.</t>
  </si>
  <si>
    <t>Bogotá</t>
  </si>
  <si>
    <t xml:space="preserve">Integrado por un (1) árbitro si la diferencia a resolver es de cuantía inferior a quinientos (500) salarios mínimos legales
 mensuales vigentes, o por tres (3) árbitros en los demás casos; </t>
  </si>
  <si>
    <t>Se designarán de común acuerdo, siguiendo las disposiciones legales vigentes sobre la materia y a falta de acuerdo 
serán designados por el Centro de Conciliación y Arbitraje de la Cámara de Comercio de Bogotá.Los árbitros deberán ser abogados titulados con especialidad o con experiencia comprobada en derecho de las telecomunicaciones.</t>
  </si>
  <si>
    <t>Los gastos para convocar el Tribunal son asumidos por partes iguales, sin embargo las costas serán por cuenta 
de la parte vencida.</t>
  </si>
  <si>
    <t xml:space="preserve">Control de acceso con niveles de autorización para  los dispositivos y usuarios políticas de control de acceso,  de entidades requeridas para la validación del acceso
</t>
  </si>
  <si>
    <t xml:space="preserve">La seguridad se gestiona en las capas de infraestructura y en los servicios de conectividad y transmisión de datos en la conexión entre 
el terminal móvil y la red Móvil. </t>
  </si>
  <si>
    <t>Para los casos en que las comunicaciones ser cursen por elementos de red NGN, se dará cumplimiento a la recomendación UIT-T Y.2701</t>
  </si>
  <si>
    <t>O&amp;M</t>
  </si>
  <si>
    <t>1 semana</t>
  </si>
  <si>
    <t>NOC</t>
  </si>
  <si>
    <t>Anticipación de veinte (20) días. Firma de planos 5 días habiles posterior a la modificación</t>
  </si>
  <si>
    <t xml:space="preserve">7x24 NOC monitorea y reporta las fallas/desviaciones. Los operadores intercambian la matriz de notificación con puntos de contacto y tiempos de escalamiento. </t>
  </si>
  <si>
    <t>Seguimiento continuo. Degradación: Máximo 3 días habiles para solucion. vulnerabilidd en la seguridad:  24 Horas para solución. Fallas Críticas 2 horas</t>
  </si>
  <si>
    <t>Evaluación por parte del CMI de los informes de calidad generados por el subcomité técnico.  Procedimiento para intercambio de informacion de facturación.</t>
  </si>
  <si>
    <t>CMI / Subcomité Técnico</t>
  </si>
  <si>
    <t>Subcomite: Mensual
CMI: Trimestral</t>
  </si>
  <si>
    <t>Los accesos a nodos debe ser solicitado con al menos 48 horas, salvo casos de emergencia en donde se aplican 2 horas.</t>
  </si>
  <si>
    <t>Operador interconectante, puntos de contacto autorizados</t>
  </si>
  <si>
    <t>48 horas</t>
  </si>
  <si>
    <t>Se atenderá la recuperación de la cartera de OPERADOR SOLICITANTE, en condiciones iguales a las de Colombia Móvil. El OPERADOR SOLICITANTE pagará a COLOMBIA MOVIL  el 25% de los montos que se recuperen. Este compromiso se asume por 4 meses  esta obligación es de medio y no de resultado.
COLOMBIA MOVIL retirará de su sistema la cartera de usuarios que presenten mora mayor a 180 días y hará la entrega al OPERADOR SOLICITANTE de la totalidad de la cartera retirada</t>
  </si>
  <si>
    <t>Se ofrece modalidad de pago anticipado mensual por el valor correspondiente a un periodo de facturación e incluye los valores de coubicación, Cargos de acceso, Costo de Facturación y Recaudo y Valor de arrendamiento de postes y ductos.</t>
  </si>
  <si>
    <t>$ / Minuto Real</t>
  </si>
  <si>
    <t>$ / Evento</t>
  </si>
  <si>
    <t>$ / Mbyte</t>
  </si>
  <si>
    <t>Carrera 50 No. 96 – 06</t>
  </si>
  <si>
    <t>Sigtran</t>
  </si>
  <si>
    <t>Huawei</t>
  </si>
  <si>
    <t>UMG8900</t>
  </si>
  <si>
    <t xml:space="preserve">Calle 23 No. 77 – 12 </t>
  </si>
  <si>
    <t>BAQ TABOR</t>
  </si>
  <si>
    <t>Carrera 43 No. 95 – 121</t>
  </si>
  <si>
    <t>CASTELLANA</t>
  </si>
  <si>
    <t>TABOR</t>
  </si>
  <si>
    <t>USN9810</t>
  </si>
  <si>
    <t>STM1</t>
  </si>
  <si>
    <t>Bello</t>
  </si>
  <si>
    <t>CA?ASGORDAS</t>
  </si>
  <si>
    <t>Copacabana</t>
  </si>
  <si>
    <t>La Estrella</t>
  </si>
  <si>
    <t>Turbo</t>
  </si>
  <si>
    <t>Vegachi</t>
  </si>
  <si>
    <t>Manizales</t>
  </si>
  <si>
    <t>ITSMINA</t>
  </si>
  <si>
    <t>Tumaco</t>
  </si>
  <si>
    <t>Armenia</t>
  </si>
  <si>
    <t>Santo Tomas</t>
  </si>
  <si>
    <t>Cartagena</t>
  </si>
  <si>
    <t>Hatillo de Loba</t>
  </si>
  <si>
    <t>Riohacha</t>
  </si>
  <si>
    <t>Nueva Granada</t>
  </si>
  <si>
    <t>Pedraza</t>
  </si>
  <si>
    <t>Corozal</t>
  </si>
  <si>
    <t xml:space="preserve">menor a 500 milisegundos. Se requiere equipo especial de medicion, no disponible. </t>
  </si>
  <si>
    <t>Valor en milisegundos. Se requiere equipo especial de medicion, no disponible.</t>
  </si>
  <si>
    <t xml:space="preserve">NER (Network Effectiveness Ratio, definido en la recomendación UIT-T E.425) </t>
  </si>
  <si>
    <t>1-(Min_Indisp/(Dias_mes*24*60))</t>
  </si>
  <si>
    <t>Indice de conexiones no exitosas asociadas a la red</t>
  </si>
  <si>
    <t>Estas causas son asociadas a la red según lo definido en la recomendación UIT-T E.425.</t>
  </si>
  <si>
    <t>SAN JOSE DE URE</t>
  </si>
  <si>
    <t>SALDAÑA</t>
  </si>
  <si>
    <t>CALIMA (DARIEN)</t>
  </si>
  <si>
    <t>0,45</t>
  </si>
  <si>
    <t>0,26</t>
  </si>
  <si>
    <t>Conectividad entre OMR y MVNO/Reseller/MVNO-Híbrido. Responsabilidad OMV (la TX, hosting, gestión administrativa)</t>
  </si>
  <si>
    <t>Análisis y diseño conectividad</t>
  </si>
  <si>
    <t>Análisis y diseño señalización</t>
  </si>
  <si>
    <t>Gestion OMV(MSISDNs, NRN, PLMNs) ante CRC</t>
  </si>
  <si>
    <t>Confirmación (MSISDNs, NRN, PLMNs) de la CRC *Los tiempos dependeran de la entrega por parte de la CRC</t>
  </si>
  <si>
    <t xml:space="preserve">Implementación conectividad lógica. Requisito actividad 1  
</t>
  </si>
  <si>
    <t>Ejecución Configuraciones Capas de servicios (Señalización, SMPP, DRAs, GTP, Gi)</t>
  </si>
  <si>
    <t>Reportar a PRSTs Información de Rangos de Imsis, NRN y OPID asignados y solicitud de apertura en todas las redes</t>
  </si>
  <si>
    <t>Apertura interna de configuración de nuevos Rangos (Solicitud anuncio de portabilidad, entrega iframe, actualización procesos Hurto, actualización GW de Portabilidad, ajuste Prepago Tigo)</t>
  </si>
  <si>
    <t>Pruebas de aperturas con PRSTs</t>
  </si>
  <si>
    <t>Pruebas de proceso de portabilidad del OMV con todos los OMRs y OMV actuales</t>
  </si>
  <si>
    <t>Inicio pruebas Matriz de Portabilidad CRC</t>
  </si>
  <si>
    <t>Enrutamiento LDI</t>
  </si>
  <si>
    <t>Min</t>
  </si>
  <si>
    <t>OMV requiere código LDI propio y contratar servicio de conectividad S7 y alojamiento de equipos terminales.</t>
  </si>
  <si>
    <t>Espacio en poste de 8 metros</t>
  </si>
  <si>
    <t>Apoyo</t>
  </si>
  <si>
    <t>Espacio en poste de 12 metros</t>
  </si>
  <si>
    <t>Metro lineal</t>
  </si>
  <si>
    <t>Se ofrece modalidad de pago anticipado mensual correspondiente a un periodo de facturación. Para cuentas PCA Incluye los valores por uso de red para envío de SMS a través de cuenta SMPP</t>
  </si>
  <si>
    <t>Diameter</t>
  </si>
  <si>
    <t>Giga</t>
  </si>
  <si>
    <t>N/A</t>
  </si>
  <si>
    <t>Configuración de códigos asignados a PCA</t>
  </si>
  <si>
    <t>Según UIT-T X.805, la red provee mecanismos de autenticación de firmas digitales, intercambios y generación de claves, ejecutadas en la red GSM/WCDMA.</t>
  </si>
  <si>
    <t>Encriptar y controlar el acceso, redundacia de dispositivos, optimizar infraestructura y monitorear las capas de gestión-control-servicio.</t>
  </si>
  <si>
    <t>Ejecutar protocolos de calidad y seguridad, previo a activación de nuevos circuitos o señalizadores. Realizar pruebas y verificar enrutamiento.</t>
  </si>
  <si>
    <t>Reportar cambios acordados por las partes en medios de TX, codec, O&amp;M, numeración, señalización, etc. Actualizar planos y diagramas de IX.</t>
  </si>
  <si>
    <t>Garantizar cumplimiento del contrato Ix, acceso, RAN, el solicitante debe constituir garantía bancaria de entidad colombiana, irrevocable a primer requerimiento en favor de COLOMBIA MÓVIL S.A. E.S.P.</t>
  </si>
  <si>
    <t>El OPERADOR SOLICITANTE se acoge para su servicio a los procedimientos y facilidades de pago que tenga en aplicación COLOMBIA MÓVIL para sus usuarios.  Los usuarios tendran las facilidades de pago de su factura los canales indicados en la pagina web de Tigo,  pago por Internet, pago en bancos sin factura o en los centros de ventas y servicios con tarjeta débito o a través de efecty en los puntos servientrega. El pago por el usuario se debe realizar en las fechas determinadas en las facturas de acuerdo con los ciclos de facturación de su plan.</t>
  </si>
  <si>
    <t>Garantía bancaria, incondicional, irrevocable y a primer requerimiento; con entidad financiera colombiana con vigencia por el término del contrato y 3 meses más. Por un monto equivalente a 4 meses de facturación de los servicios.</t>
  </si>
  <si>
    <t xml:space="preserve">Hechos sobrevinientes que hagan imposible el cumplimiento del contrato, incumplimiento del objeto y las obligaciones previstas, incumplimiento de la obligación de mantener vigente la garantía de cumplimiento, incumplimiento de los índices de calidad previstos.  
La terminación se dará previa autorización por parte de la CRC, conforme lo determina la ley.
</t>
  </si>
  <si>
    <t>v3.3</t>
  </si>
  <si>
    <t>Valor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</si>
  <si>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</si>
  <si>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Fiducia en garantía irrevocable y a primer requerimiento; con entidad financiera colombiana con vigencia por el término del contrato y 3 meses más. Por un monto equivalente a 4 meses de facturación de los servicios.</t>
  </si>
  <si>
    <t>USD</t>
  </si>
  <si>
    <t>Usuario activo</t>
  </si>
  <si>
    <t xml:space="preserve">El soporte a los procesos de gestion y mantenimiento de las comunicaciones interconectadas se proveerá mediante una solicitud de servicio a través del NOC de COLOMBIA MOVIL.
Cuentas SMPP para envío de SMS: COLOMBIA MÓVIL podrá fijar límites de flujo de mensajes por segundo de acuerdo con la capacidad de procesamiento de sus equipos, pero asegura que cursará, aunque no necesariamente al mismo tiempo, todos los mensajes enviados por el Proveedor de Contenidos y Aplicaciones (PCA). </t>
  </si>
  <si>
    <t>Gigaethernet</t>
  </si>
  <si>
    <t>Ericsson</t>
  </si>
  <si>
    <t>MGW</t>
  </si>
  <si>
    <t>STP</t>
  </si>
  <si>
    <t>SGSN</t>
  </si>
  <si>
    <t>Poste de 8 metros</t>
  </si>
  <si>
    <t>Poste de 10 metros</t>
  </si>
  <si>
    <t>Espacio en poste de 10 metros</t>
  </si>
  <si>
    <t>Poste de 12 metros</t>
  </si>
  <si>
    <t>Poste de 14 metros</t>
  </si>
  <si>
    <t>Espacio en poste de 14 metros</t>
  </si>
  <si>
    <t>Ducto</t>
  </si>
  <si>
    <t>En atención a lo establecido en el artículo 4.1.7.1 de la Resolución 5050 de 2016 de la CRC, el CMI procurará solucionar las diferencias entre las partes, en forma amigable y expedita, las cuales deben discutirse dentro de un plazo de veinte (30) días calendarios siguientes a la fecha de presentación del requerimiento a la otra parte</t>
  </si>
  <si>
    <t>Metro de ducto para la instalación de un (1) cable si las características técnicas lo permiten</t>
  </si>
  <si>
    <t xml:space="preserve">1. El rango de IMSIs pertenecen al OMV Revendedor.
2. En el caso de RAN, los rangos de IMSIs del OMV Revendedor, deberan estar configurados en la redes con las cuales el OMR tenga establecido acuerdos de RAN.
3. El OMV Revendedor será el responsables de la producción de chips (SIM/USIM).
4. El OMV debe contar con una base de datos (información de clientes) para conectarse con el HSS/HLR; COLOMBIA MÓVIL.
</t>
  </si>
  <si>
    <t>1. El OMV provee:
 HLR/HSS/AUC, IN-PREPAGO, SMSC, USSD-GW, STP/FNR, DRA, GGSN/PGW, DPI, BSS 
 Establecimiento de las conectividades necesarias con terceras partes: ABD, SIC, DIJIN, Gestores de recarga, SAC.
2. El OMV solicita al regulador: MSISDNs y NRN.
3. En OMV puede solicitar un MNC con el fin de posibilitar acceso a la red con su HLR propio. Opcionalmente el OMR podrá dar subrango de IMSI del propio asignado para uso del OMV.
4. En caso de nuevo MNC el OMR debe configurar PLMN equivalente para posibilitar el acceso. No se radiará PLMNs diferentes a los del OMR.
5. Idem 3 OMV Revendedor.
6. Idem 4 OMV Revendedor.
7. El OMV podrá tener sus interconexiones propias para la prestación de servicios de voz y sms.
8. TIGO-UNE recomienda que la implementación del OMV en lo posible sea Georedundante.
9. El OMV debe contar con las interfaces y protocolos para la conexión al servidor (Ej.: MME/S - GE/P-GW) bajo los estándares 3GPP.
10. El OMV debe cumplir con los lineamientos de seguridad establecidos por la serie X de la UIT-T, y deacuerdo con el marco regulatorio vigente expedido por la CRC.</t>
  </si>
  <si>
    <t>1. El OMR facilita subrango de IMSIS del propio asignado para uso del OMV. Se opera con el MCC+MNC del OMR.  
2. El OMV provee como mínimo:
 IN-PREPAGO, USSD-GW, STP, GGSN/PGW, DPI, BSS
 Establecimiento de las conectividades necesarias con terceras partes: ABD, SIC, DIJIN, Gestores de recarga, SAC 
3. El OMV debe solicitar al regulador la numeración de MSISDNs y el NRN.
4. Idem 3 OMV Revendedor.
5. Idem 4 OMV Revendedor.
6. TIGO-UNE recomienda que la implementación del OMV en lo posible sea Georedundante.
7. El OMV debe contar con las interfaces y protocolos para la conexión al servidor (Ej.: MME/S - GE/P-GW) bajo los estándares 3GPP.
8. El OMV debe cumplir con los lineamientos de seguridad establecidos por la serie X de la UIT-T, y deacuerdo con el marco regulatorio vigente expedido por la CRC.</t>
  </si>
  <si>
    <t>1. La implementación del MVNE o del MVNA puede incluir un HLR propio. Como mínimo debe tener las siguientes funcionalidades integradas: 
IN-PREPAGO, SMSC, USSD-GW, STP, GGSN/PGW, DPI, BSS 
Establecimiento de las conectividades necesarias con terceras partes: ABD, SIC, DIJIN, Gestores de recarga, SAC .
2. Idem 3 OMV completo.
3. Idem 4 OMV completo
4. Idem 5 OMV completo.
5. TIGO-UNE recomienda que la implementación del OMV en lo posible sea Georedundante.
6. El OMV debe contar con las interfaces y protocolos para la conexión al servidor (Ej.: MME/S - GE/P-GW) bajo los estándares 3GPP.
7. El OMV debe cumplir con los lineamientos de seguridad establecidos por la serie X de la UIT-T, y deacuerdo con el marco regulatorio vigente expedido por la CRC.</t>
  </si>
  <si>
    <t xml:space="preserve">1. La ubicación de los nodos GGSN/PGW e IVR, deberá ser sujeto de analisis por parte de Planeación de OMR partiendo del las proyecciones y zona geográfica de influencia del OMV. En caso que los flujos de tráfico del OMV requieran la implementación de nodos  en más de un puntos geográficos, hasta un máximo de tres lugares diferentes, el OMV deberá realizar las implementaciones que se requieran con el fin de terminar el tráfico en el punto mas cercano a donde se genere, para un escenario costo eficiente.  Estos deben contar con conexión física redundante con interfaz eléctrica u óptica.
</t>
  </si>
  <si>
    <t xml:space="preserve">1. La ubicación de los nodos GGSN/PGW e IVR, deberá ser sujeto de analisis por parte de Planeación de OMR partiendo del las proyecciones y zona geográfica de influencia del OMV. En caso que los flujos de tráfico del OMV requieran la implementación de nodos en más de un puntos geográficos, hasta un máximo de tres lugares diferentes, el OMV deberá realizar las implementaciones que se requieran con el fin de terminar el tráfico en el punto mas cercano a donde se genere, para un escenario costo eficiente.  Estos deben contar con conexión física redundante con interfaz eléctrica u óptica.
</t>
  </si>
  <si>
    <t xml:space="preserve">1. La ubicación de los nodos GGSN/PGW e IVR, deberá ser sujeto de analisis por parte de Planeación de OMR partiendo del las proyecciones y zona geográfica de influencia del OMV. En caso que los flujos de tráfico del OMV requieran la implementación de nodos en más de un puntos geográficos, hasta un máximo de tres lugares diferentes, el OMV deberá realizar las implementaciones que se requieran con el fin de terminar el tráfico en el punto mas cercano a donde se genere, para un escenario costo eficiente. Estos deben contar con conexión física redundante con interfaz eléctrica u óptica.
</t>
  </si>
  <si>
    <t>Idem OMV Completo.</t>
  </si>
  <si>
    <t xml:space="preserve">Los elementos de red core del OMR dependeran de la implementación puntual que soporte el OMV Revendedor.
1. El OMR dispondrá Nodos CORE como:
HLR/HSS/AUC,EIR,SGSN/SGW,MME,MSCs,STPs, DRAs los cuales son requeridos para establecer los flujos de servicio hacia la solución respectiva del OMV.
2. El establecimiento de acuerdo con el OMV Revendedor no implica que la implementación de la solución técnica del OMV sea realizada dentro de las instalaciones del OMR.
3. El OMV deberá contar con una conexión lógica dependiendo de la arquitectua definida conjuntamente.
</t>
  </si>
  <si>
    <t xml:space="preserve">El OMR dispondrá Nodos CORE como:
SGSN/SGW,MME,MSCs,STPs, DRAs, GW-SMS, SBCs los cuales son requeridos para establecer los flujos de servicio hacia la solución respectiva del MVNO-Completo
2. El establecimiento de acuerdo con el OMV no implica que la implementación de la solución técnica del OMV sea realizada dentro de las instalaciones del OMR. 
3. El OMV deberá realizar las gestiones respectivas y asumir los costos y tiempos relacionados para que se establezcan la conectividad entre la solución del OMV y la red del OMR. 
4. El OMR facilitará el espacio y energia (potencia) que se requiera para la intalación de los equipos terminales requeridos para la conectividad.
5. El OMV deberá ajustarse a los estándares definidos por la 3GPP.
6. El OMV debe contar con sus recursos de de operación (Ej.: MNC, IMSI).
7. El OMV deberá proveedr conexión física redundante a nivel local con interfáz eléctrica u óptica, definido con COLOMBIA MÓVIL.
8. El OMV deberá contar con una conexión lógica, dependiendo de la arquitectura definida conjuntamente.
9. El OMV debe contar con los elementos de protección (Ej.: Firewall, Proxy CAMEL, STPs, DRA, SBC).
10. El OMV debe manejar las interfaces y protocolos dependiendo del tipo de plataforma (Ej.: SIGTRAN / MAP y DIAMETER /ISUP/SIP).
</t>
  </si>
  <si>
    <t xml:space="preserve">La utilización sobre los elementos de red core del OMR dependeran de la implementación puntual que soporten al MVNO-Hibrido
El OMR dispondrá Nodos CORE como:
HLR/HSS/AUC,EIR,SGSN/SGW,MME,MSCs,STPs, DRAs los cuales son requeridos para establecer los flujos de servicio hacia la solución respectiva del MVNA
2. Idem 2 OMV Completo
3. Idem 3 OMV Completo
4. Idem 4 OMV Completo
5. El OMV deberá ajustarse a los estándares definidos por la 3GPP.
6. El OMV deberá proveedr conexión física redundante a nivel local con interfáz eléctrica u óptica, será definida deacuerdo con la disponibilidad en el momento de la solicitud.
7. El OMV deberá contar con una conexión lógica, dependiendo de la arquitectura definida conjuntamente.
8. El OMV debe contar con los elementos de protección (Ej.: Firewall, Proxy CAMEL, STPs, DRA, SBC).
9. El OMV debe manejar las interfaces y protocolos dependiendo del tipo de plataforma (Ej.: SIGTRAN / MAP y DIAMETER /ISUP/SIP).
</t>
  </si>
  <si>
    <t xml:space="preserve">Los elementos de la red Core del OMR dependeran de las caracteristicas de la solución implementada con el MVNA. 
Si el MVNA tiene caracteriscatas de OMV Completo aplicará idem a OMV Completo
Si el MVNA tiene caracteriscatas de OMV Hibrido aplicará idem a OMV Hibrido
</t>
  </si>
  <si>
    <t>1. Para modalidad prepago el monto de la garantía inicial será equivalente a 1,5 meses de facturación de los servicios. 2. El monto de la garantía inicial se calcula según el valor promedio de la proyección de tráfico para los 12 primeros meses de operación informada por el OMV, sin perjuicio de que dicho monto pueda ajustarse a través de CMI según el comportamiento del tráfico. 3. La garantía se debe reajustar anualmente por un monto de 4 meses de facturación en caso de postpago o por 1,5 meses en caso de prepago, según la proyección de tráfico del nuevo año en ejecución. 4. La renovación debe ser entregada 30 días calendario antes del cumplimiento del año de ejecución.</t>
  </si>
  <si>
    <t>1. Para modalidad prepago el monto de la garantía inicial será equivalente a 1,5 meses de facturación de los servicios. 2. El monto de la garantía inicial se calcula según el valor promedio de la proyección de tráfico para los 12 primeros meses de operación informada por el OMV, sin perjuicio de que dicho monto pueda ajustarse a través de CMI según el comportamiento del tráfico. 3. La garantía se debe reajustar anualmente por un monto de 4 meses de facturación en caso de postpago o por 1,5 meses en caso de prepago, según la proyección de tráfico del nuevo año en ejecución.</t>
  </si>
  <si>
    <t>El monto a garantizar incluirá los valores de coubicación, Cargos de acceso, Costo de Facturación y Recaudo y arrendamiento de postes y ductos. El periodo a garantizarse será de 136 días calendario. Para el caso de pago de un periodo de facturación anticipado, la Garantía Bancaria deberá constituirse por 46 días. Para determinar el monto a garantizar por C.deA. se tomarán las proyecciones de tráfico del solicitante del acceso y/o Interconexión, correspondientes al valor promedio de las proyecciones de tráfico para el primer año. También podrá acordarse un periodo inferior. La garantía también podrá ajustarse en CMI, en la medida en que el comportamiento del tráfico cambie. La Garantía Bancaria se deberá mantener vigente durante todo el tiempo de la Interconexión, Acceso y RAN y se ajustará en razón de las necesidades del momento respectivo y cambios en las condiciones de éstos. El inicio de las actividades del cronograma de implementación será con posterioridad a la suscripción del contrato y la presentación y aprobación de la Garantía Bancaria, la cual debe ser entregada dentro de los 5 días hábiles siguientes a la firma del contrato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</si>
</sst>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quot;$&quot;\ #,##0_);[Red]\(&quot;$&quot;\ #,##0\)"/>
    <numFmt numFmtId="165" formatCode="&quot;$&quot;\ #,##0.00_);[Red]\(&quot;$&quot;\ #,##0.00\)"/>
    <numFmt numFmtId="166" formatCode="_(&quot;$&quot;\ * #,##0.00_);_(&quot;$&quot;\ * \(#,##0.00\);_(&quot;$&quot;\ * &quot;-&quot;??_);_(@_)"/>
    <numFmt numFmtId="167" formatCode="_ [$€-2]\ * #,##0.00_ ;_ [$€-2]\ * \-#,##0.00_ ;_ [$€-2]\ * &quot;-&quot;??_ "/>
    <numFmt numFmtId="168" formatCode="_ &quot;$&quot;\ * #,##0.00_ ;_ &quot;$&quot;\ * \-#,##0.00_ ;_ &quot;$&quot;\ * &quot;-&quot;??_ ;_ @_ "/>
  </numFmts>
  <fonts count="25"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8"/>
      <color theme="1"/>
      <name val="Calibri"/>
      <family val="2"/>
      <scheme val="minor"/>
    </font>
    <font>
      <sz val="9"/>
      <color indexed="81"/>
      <name val="Tahoma"/>
      <family val="2"/>
    </font>
    <font>
      <b/>
      <sz val="9"/>
      <color indexed="81"/>
      <name val="Tahoma"/>
      <family val="2"/>
    </font>
    <font>
      <sz val="10"/>
      <name val="Arial"/>
      <family val="2"/>
    </font>
    <font>
      <sz val="10"/>
      <color indexed="81"/>
      <name val="Arial"/>
      <family val="2"/>
    </font>
  </fonts>
  <fills count="11">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F2F58B"/>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4">
    <xf numFmtId="0" fontId="0" fillId="0" borderId="0"/>
    <xf numFmtId="167" fontId="1" fillId="0" borderId="0" applyFont="0" applyFill="0" applyBorder="0" applyAlignment="0" applyProtection="0"/>
    <xf numFmtId="9" fontId="1" fillId="0" borderId="0" applyFont="0" applyFill="0" applyBorder="0" applyAlignment="0" applyProtection="0"/>
    <xf numFmtId="166" fontId="23" fillId="0" borderId="0" applyFont="0" applyFill="0" applyBorder="0" applyAlignment="0" applyProtection="0"/>
  </cellStyleXfs>
  <cellXfs count="362">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2" fillId="6" borderId="6" xfId="0" applyFont="1" applyFill="1" applyBorder="1" applyAlignment="1">
      <alignment horizontal="right"/>
    </xf>
    <xf numFmtId="0" fontId="4" fillId="6" borderId="0" xfId="0" applyFont="1" applyFill="1" applyBorder="1" applyAlignment="1" applyProtection="1">
      <alignment horizontal="center" vertical="center"/>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20" fillId="10" borderId="0" xfId="0" applyFont="1" applyFill="1" applyProtection="1">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9" fontId="2" fillId="3" borderId="10" xfId="0" applyNumberFormat="1"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left" vertical="center" wrapText="1"/>
      <protection locked="0"/>
    </xf>
    <xf numFmtId="168" fontId="2" fillId="3" borderId="10" xfId="3" applyNumberFormat="1"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1" xfId="0" applyFont="1" applyFill="1" applyBorder="1" applyAlignment="1" applyProtection="1">
      <alignment horizontal="left" vertical="center" wrapText="1"/>
      <protection locked="0"/>
    </xf>
    <xf numFmtId="0" fontId="2" fillId="3" borderId="20" xfId="0" applyFont="1" applyFill="1" applyBorder="1" applyAlignment="1" applyProtection="1">
      <alignment horizontal="left" vertical="center" wrapText="1"/>
      <protection locked="0"/>
    </xf>
    <xf numFmtId="0" fontId="2" fillId="3" borderId="12" xfId="0" applyFont="1" applyFill="1" applyBorder="1" applyAlignment="1" applyProtection="1">
      <alignment horizontal="left" vertical="center" wrapText="1"/>
      <protection locked="0"/>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center"/>
      <protection locked="0"/>
    </xf>
    <xf numFmtId="0" fontId="0" fillId="0" borderId="10" xfId="0" applyBorder="1" applyAlignment="1">
      <alignment vertical="center"/>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35" xfId="0" quotePrefix="1" applyFont="1" applyFill="1" applyBorder="1" applyAlignment="1" applyProtection="1">
      <alignment horizontal="left" vertical="top" wrapText="1"/>
      <protection locked="0"/>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4" fillId="2" borderId="10" xfId="0" applyFont="1" applyFill="1" applyBorder="1" applyAlignment="1">
      <alignment horizontal="center" vertical="center" wrapText="1"/>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center" vertical="center" wrapText="1"/>
      <protection locked="0"/>
    </xf>
    <xf numFmtId="0" fontId="2" fillId="3" borderId="27" xfId="0" applyFont="1" applyFill="1" applyBorder="1" applyAlignment="1" applyProtection="1">
      <alignment wrapText="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6" borderId="0" xfId="0" applyFont="1" applyFill="1" applyAlignment="1">
      <alignment horizontal="right" vertical="center" wrapText="1"/>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27" xfId="0" applyFont="1" applyFill="1" applyBorder="1" applyProtection="1">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164" fontId="2" fillId="3" borderId="13" xfId="0" applyNumberFormat="1" applyFont="1" applyFill="1" applyBorder="1" applyAlignment="1" applyProtection="1">
      <alignment horizontal="center" vertical="center"/>
      <protection locked="0"/>
    </xf>
    <xf numFmtId="165" fontId="2" fillId="3" borderId="13" xfId="0" applyNumberFormat="1"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4" fillId="6" borderId="0" xfId="0" applyFont="1" applyFill="1" applyAlignment="1">
      <alignment horizontal="center"/>
    </xf>
    <xf numFmtId="0" fontId="4" fillId="6" borderId="19" xfId="0" applyFont="1" applyFill="1" applyBorder="1" applyAlignment="1">
      <alignment horizontal="center"/>
    </xf>
  </cellXfs>
  <cellStyles count="4">
    <cellStyle name="Euro" xfId="1" xr:uid="{00000000-0005-0000-0000-000000000000}"/>
    <cellStyle name="Moneda" xfId="3" builtinId="4"/>
    <cellStyle name="Normal" xfId="0" builtinId="0"/>
    <cellStyle name="Porcentaje" xfId="2" builtinId="5"/>
  </cellStyles>
  <dxfs count="1523">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wmf"/><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wmf"/><Relationship Id="rId10" Type="http://schemas.openxmlformats.org/officeDocument/2006/relationships/image" Target="../media/image11.png"/><Relationship Id="rId4" Type="http://schemas.openxmlformats.org/officeDocument/2006/relationships/image" Target="../media/image5.wmf"/><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xdr:from>
      <xdr:col>6</xdr:col>
      <xdr:colOff>695325</xdr:colOff>
      <xdr:row>1</xdr:row>
      <xdr:rowOff>142875</xdr:rowOff>
    </xdr:from>
    <xdr:to>
      <xdr:col>9</xdr:col>
      <xdr:colOff>723900</xdr:colOff>
      <xdr:row>11</xdr:row>
      <xdr:rowOff>66675</xdr:rowOff>
    </xdr:to>
    <xdr:pic>
      <xdr:nvPicPr>
        <xdr:cNvPr id="7440" name="Picture 2" descr="logo_Mediano">
          <a:extLst>
            <a:ext uri="{FF2B5EF4-FFF2-40B4-BE49-F238E27FC236}">
              <a16:creationId xmlns:a16="http://schemas.microsoft.com/office/drawing/2014/main" id="{2339939F-1A4F-4F95-AF0C-60CE38AE72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38575" y="304800"/>
          <a:ext cx="231457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257175</xdr:colOff>
      <xdr:row>20</xdr:row>
      <xdr:rowOff>66675</xdr:rowOff>
    </xdr:from>
    <xdr:to>
      <xdr:col>9</xdr:col>
      <xdr:colOff>333375</xdr:colOff>
      <xdr:row>24</xdr:row>
      <xdr:rowOff>155575</xdr:rowOff>
    </xdr:to>
    <xdr:pic>
      <xdr:nvPicPr>
        <xdr:cNvPr id="12" name="12 Imagen">
          <a:extLst>
            <a:ext uri="{FF2B5EF4-FFF2-40B4-BE49-F238E27FC236}">
              <a16:creationId xmlns:a16="http://schemas.microsoft.com/office/drawing/2014/main" id="{37B73A9B-4217-4665-BECA-AF1F786612C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7175" y="3429000"/>
          <a:ext cx="6457950" cy="736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26</xdr:row>
      <xdr:rowOff>133350</xdr:rowOff>
    </xdr:from>
    <xdr:to>
      <xdr:col>8</xdr:col>
      <xdr:colOff>752475</xdr:colOff>
      <xdr:row>45</xdr:row>
      <xdr:rowOff>9525</xdr:rowOff>
    </xdr:to>
    <xdr:pic>
      <xdr:nvPicPr>
        <xdr:cNvPr id="13" name="13 Imagen">
          <a:extLst>
            <a:ext uri="{FF2B5EF4-FFF2-40B4-BE49-F238E27FC236}">
              <a16:creationId xmlns:a16="http://schemas.microsoft.com/office/drawing/2014/main" id="{6E46314A-E9DD-404F-AC37-5AE4FD6092C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3850" y="4467225"/>
          <a:ext cx="604837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49</xdr:row>
      <xdr:rowOff>47626</xdr:rowOff>
    </xdr:from>
    <xdr:to>
      <xdr:col>9</xdr:col>
      <xdr:colOff>680569</xdr:colOff>
      <xdr:row>66</xdr:row>
      <xdr:rowOff>85726</xdr:rowOff>
    </xdr:to>
    <xdr:grpSp>
      <xdr:nvGrpSpPr>
        <xdr:cNvPr id="14" name="Grupo 13">
          <a:extLst>
            <a:ext uri="{FF2B5EF4-FFF2-40B4-BE49-F238E27FC236}">
              <a16:creationId xmlns:a16="http://schemas.microsoft.com/office/drawing/2014/main" id="{5F0D051C-6B1B-41D3-954E-4EA3FF36AEF6}"/>
            </a:ext>
          </a:extLst>
        </xdr:cNvPr>
        <xdr:cNvGrpSpPr/>
      </xdr:nvGrpSpPr>
      <xdr:grpSpPr>
        <a:xfrm>
          <a:off x="377078" y="7869332"/>
          <a:ext cx="6690844" cy="2705100"/>
          <a:chOff x="362922" y="1169832"/>
          <a:chExt cx="11700994" cy="4627148"/>
        </a:xfrm>
      </xdr:grpSpPr>
      <xdr:grpSp>
        <xdr:nvGrpSpPr>
          <xdr:cNvPr id="15" name="Grupo 14">
            <a:extLst>
              <a:ext uri="{FF2B5EF4-FFF2-40B4-BE49-F238E27FC236}">
                <a16:creationId xmlns:a16="http://schemas.microsoft.com/office/drawing/2014/main" id="{A7207365-EE5C-486A-A754-9F9802CD5140}"/>
              </a:ext>
            </a:extLst>
          </xdr:cNvPr>
          <xdr:cNvGrpSpPr/>
        </xdr:nvGrpSpPr>
        <xdr:grpSpPr>
          <a:xfrm>
            <a:off x="362922" y="1651324"/>
            <a:ext cx="11700994" cy="4145656"/>
            <a:chOff x="362922" y="1651324"/>
            <a:chExt cx="11700994" cy="4145656"/>
          </a:xfrm>
        </xdr:grpSpPr>
        <xdr:grpSp>
          <xdr:nvGrpSpPr>
            <xdr:cNvPr id="17" name="Group 88">
              <a:extLst>
                <a:ext uri="{FF2B5EF4-FFF2-40B4-BE49-F238E27FC236}">
                  <a16:creationId xmlns:a16="http://schemas.microsoft.com/office/drawing/2014/main" id="{255BC42B-4177-46E2-9B86-6434E7E0C82B}"/>
                </a:ext>
              </a:extLst>
            </xdr:cNvPr>
            <xdr:cNvGrpSpPr>
              <a:grpSpLocks/>
            </xdr:cNvGrpSpPr>
          </xdr:nvGrpSpPr>
          <xdr:grpSpPr bwMode="auto">
            <a:xfrm>
              <a:off x="4964585" y="2522136"/>
              <a:ext cx="2156838" cy="1270655"/>
              <a:chOff x="713" y="990"/>
              <a:chExt cx="679" cy="471"/>
            </a:xfrm>
          </xdr:grpSpPr>
          <xdr:sp macro="" textlink="">
            <xdr:nvSpPr>
              <xdr:cNvPr id="105" name="Freeform 78">
                <a:extLst>
                  <a:ext uri="{FF2B5EF4-FFF2-40B4-BE49-F238E27FC236}">
                    <a16:creationId xmlns:a16="http://schemas.microsoft.com/office/drawing/2014/main" id="{EE89D979-43D9-4352-BE02-B03EE0858062}"/>
                  </a:ext>
                </a:extLst>
              </xdr:cNvPr>
              <xdr:cNvSpPr>
                <a:spLocks/>
              </xdr:cNvSpPr>
            </xdr:nvSpPr>
            <xdr:spPr bwMode="auto">
              <a:xfrm>
                <a:off x="714" y="1096"/>
                <a:ext cx="639" cy="365"/>
              </a:xfrm>
              <a:custGeom>
                <a:avLst/>
                <a:gdLst>
                  <a:gd name="T0" fmla="*/ 225 w 1916"/>
                  <a:gd name="T1" fmla="*/ 0 h 1097"/>
                  <a:gd name="T2" fmla="*/ 639 w 1916"/>
                  <a:gd name="T3" fmla="*/ 131 h 1097"/>
                  <a:gd name="T4" fmla="*/ 592 w 1916"/>
                  <a:gd name="T5" fmla="*/ 170 h 1097"/>
                  <a:gd name="T6" fmla="*/ 588 w 1916"/>
                  <a:gd name="T7" fmla="*/ 173 h 1097"/>
                  <a:gd name="T8" fmla="*/ 582 w 1916"/>
                  <a:gd name="T9" fmla="*/ 177 h 1097"/>
                  <a:gd name="T10" fmla="*/ 554 w 1916"/>
                  <a:gd name="T11" fmla="*/ 317 h 1097"/>
                  <a:gd name="T12" fmla="*/ 518 w 1916"/>
                  <a:gd name="T13" fmla="*/ 337 h 1097"/>
                  <a:gd name="T14" fmla="*/ 513 w 1916"/>
                  <a:gd name="T15" fmla="*/ 340 h 1097"/>
                  <a:gd name="T16" fmla="*/ 507 w 1916"/>
                  <a:gd name="T17" fmla="*/ 343 h 1097"/>
                  <a:gd name="T18" fmla="*/ 502 w 1916"/>
                  <a:gd name="T19" fmla="*/ 345 h 1097"/>
                  <a:gd name="T20" fmla="*/ 490 w 1916"/>
                  <a:gd name="T21" fmla="*/ 349 h 1097"/>
                  <a:gd name="T22" fmla="*/ 485 w 1916"/>
                  <a:gd name="T23" fmla="*/ 351 h 1097"/>
                  <a:gd name="T24" fmla="*/ 478 w 1916"/>
                  <a:gd name="T25" fmla="*/ 353 h 1097"/>
                  <a:gd name="T26" fmla="*/ 465 w 1916"/>
                  <a:gd name="T27" fmla="*/ 355 h 1097"/>
                  <a:gd name="T28" fmla="*/ 439 w 1916"/>
                  <a:gd name="T29" fmla="*/ 358 h 1097"/>
                  <a:gd name="T30" fmla="*/ 416 w 1916"/>
                  <a:gd name="T31" fmla="*/ 357 h 1097"/>
                  <a:gd name="T32" fmla="*/ 396 w 1916"/>
                  <a:gd name="T33" fmla="*/ 355 h 1097"/>
                  <a:gd name="T34" fmla="*/ 378 w 1916"/>
                  <a:gd name="T35" fmla="*/ 351 h 1097"/>
                  <a:gd name="T36" fmla="*/ 364 w 1916"/>
                  <a:gd name="T37" fmla="*/ 346 h 1097"/>
                  <a:gd name="T38" fmla="*/ 342 w 1916"/>
                  <a:gd name="T39" fmla="*/ 336 h 1097"/>
                  <a:gd name="T40" fmla="*/ 332 w 1916"/>
                  <a:gd name="T41" fmla="*/ 328 h 1097"/>
                  <a:gd name="T42" fmla="*/ 324 w 1916"/>
                  <a:gd name="T43" fmla="*/ 322 h 1097"/>
                  <a:gd name="T44" fmla="*/ 315 w 1916"/>
                  <a:gd name="T45" fmla="*/ 331 h 1097"/>
                  <a:gd name="T46" fmla="*/ 305 w 1916"/>
                  <a:gd name="T47" fmla="*/ 338 h 1097"/>
                  <a:gd name="T48" fmla="*/ 294 w 1916"/>
                  <a:gd name="T49" fmla="*/ 345 h 1097"/>
                  <a:gd name="T50" fmla="*/ 283 w 1916"/>
                  <a:gd name="T51" fmla="*/ 350 h 1097"/>
                  <a:gd name="T52" fmla="*/ 270 w 1916"/>
                  <a:gd name="T53" fmla="*/ 355 h 1097"/>
                  <a:gd name="T54" fmla="*/ 258 w 1916"/>
                  <a:gd name="T55" fmla="*/ 358 h 1097"/>
                  <a:gd name="T56" fmla="*/ 245 w 1916"/>
                  <a:gd name="T57" fmla="*/ 361 h 1097"/>
                  <a:gd name="T58" fmla="*/ 230 w 1916"/>
                  <a:gd name="T59" fmla="*/ 363 h 1097"/>
                  <a:gd name="T60" fmla="*/ 216 w 1916"/>
                  <a:gd name="T61" fmla="*/ 365 h 1097"/>
                  <a:gd name="T62" fmla="*/ 187 w 1916"/>
                  <a:gd name="T63" fmla="*/ 365 h 1097"/>
                  <a:gd name="T64" fmla="*/ 173 w 1916"/>
                  <a:gd name="T65" fmla="*/ 364 h 1097"/>
                  <a:gd name="T66" fmla="*/ 159 w 1916"/>
                  <a:gd name="T67" fmla="*/ 362 h 1097"/>
                  <a:gd name="T68" fmla="*/ 145 w 1916"/>
                  <a:gd name="T69" fmla="*/ 360 h 1097"/>
                  <a:gd name="T70" fmla="*/ 131 w 1916"/>
                  <a:gd name="T71" fmla="*/ 357 h 1097"/>
                  <a:gd name="T72" fmla="*/ 118 w 1916"/>
                  <a:gd name="T73" fmla="*/ 354 h 1097"/>
                  <a:gd name="T74" fmla="*/ 106 w 1916"/>
                  <a:gd name="T75" fmla="*/ 349 h 1097"/>
                  <a:gd name="T76" fmla="*/ 94 w 1916"/>
                  <a:gd name="T77" fmla="*/ 344 h 1097"/>
                  <a:gd name="T78" fmla="*/ 82 w 1916"/>
                  <a:gd name="T79" fmla="*/ 339 h 1097"/>
                  <a:gd name="T80" fmla="*/ 72 w 1916"/>
                  <a:gd name="T81" fmla="*/ 333 h 1097"/>
                  <a:gd name="T82" fmla="*/ 62 w 1916"/>
                  <a:gd name="T83" fmla="*/ 327 h 1097"/>
                  <a:gd name="T84" fmla="*/ 54 w 1916"/>
                  <a:gd name="T85" fmla="*/ 320 h 1097"/>
                  <a:gd name="T86" fmla="*/ 47 w 1916"/>
                  <a:gd name="T87" fmla="*/ 313 h 1097"/>
                  <a:gd name="T88" fmla="*/ 42 w 1916"/>
                  <a:gd name="T89" fmla="*/ 305 h 1097"/>
                  <a:gd name="T90" fmla="*/ 37 w 1916"/>
                  <a:gd name="T91" fmla="*/ 297 h 1097"/>
                  <a:gd name="T92" fmla="*/ 35 w 1916"/>
                  <a:gd name="T93" fmla="*/ 288 h 1097"/>
                  <a:gd name="T94" fmla="*/ 29 w 1916"/>
                  <a:gd name="T95" fmla="*/ 264 h 1097"/>
                  <a:gd name="T96" fmla="*/ 49 w 1916"/>
                  <a:gd name="T97" fmla="*/ 207 h 1097"/>
                  <a:gd name="T98" fmla="*/ 33 w 1916"/>
                  <a:gd name="T99" fmla="*/ 198 h 1097"/>
                  <a:gd name="T100" fmla="*/ 24 w 1916"/>
                  <a:gd name="T101" fmla="*/ 191 h 1097"/>
                  <a:gd name="T102" fmla="*/ 18 w 1916"/>
                  <a:gd name="T103" fmla="*/ 183 h 1097"/>
                  <a:gd name="T104" fmla="*/ 15 w 1916"/>
                  <a:gd name="T105" fmla="*/ 179 h 1097"/>
                  <a:gd name="T106" fmla="*/ 12 w 1916"/>
                  <a:gd name="T107" fmla="*/ 174 h 1097"/>
                  <a:gd name="T108" fmla="*/ 11 w 1916"/>
                  <a:gd name="T109" fmla="*/ 170 h 1097"/>
                  <a:gd name="T110" fmla="*/ 8 w 1916"/>
                  <a:gd name="T111" fmla="*/ 161 h 1097"/>
                  <a:gd name="T112" fmla="*/ 0 w 1916"/>
                  <a:gd name="T113" fmla="*/ 125 h 1097"/>
                  <a:gd name="T114" fmla="*/ 220 w 1916"/>
                  <a:gd name="T115" fmla="*/ 27 h 1097"/>
                  <a:gd name="T116" fmla="*/ 225 w 1916"/>
                  <a:gd name="T117" fmla="*/ 0 h 1097"/>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Lst>
                <a:ahLst/>
                <a:cxnLst>
                  <a:cxn ang="T118">
                    <a:pos x="T0" y="T1"/>
                  </a:cxn>
                  <a:cxn ang="T119">
                    <a:pos x="T2" y="T3"/>
                  </a:cxn>
                  <a:cxn ang="T120">
                    <a:pos x="T4" y="T5"/>
                  </a:cxn>
                  <a:cxn ang="T121">
                    <a:pos x="T6" y="T7"/>
                  </a:cxn>
                  <a:cxn ang="T122">
                    <a:pos x="T8" y="T9"/>
                  </a:cxn>
                  <a:cxn ang="T123">
                    <a:pos x="T10" y="T11"/>
                  </a:cxn>
                  <a:cxn ang="T124">
                    <a:pos x="T12" y="T13"/>
                  </a:cxn>
                  <a:cxn ang="T125">
                    <a:pos x="T14" y="T15"/>
                  </a:cxn>
                  <a:cxn ang="T126">
                    <a:pos x="T16" y="T17"/>
                  </a:cxn>
                  <a:cxn ang="T127">
                    <a:pos x="T18" y="T19"/>
                  </a:cxn>
                  <a:cxn ang="T128">
                    <a:pos x="T20" y="T21"/>
                  </a:cxn>
                  <a:cxn ang="T129">
                    <a:pos x="T22" y="T23"/>
                  </a:cxn>
                  <a:cxn ang="T130">
                    <a:pos x="T24" y="T25"/>
                  </a:cxn>
                  <a:cxn ang="T131">
                    <a:pos x="T26" y="T27"/>
                  </a:cxn>
                  <a:cxn ang="T132">
                    <a:pos x="T28" y="T29"/>
                  </a:cxn>
                  <a:cxn ang="T133">
                    <a:pos x="T30" y="T31"/>
                  </a:cxn>
                  <a:cxn ang="T134">
                    <a:pos x="T32" y="T33"/>
                  </a:cxn>
                  <a:cxn ang="T135">
                    <a:pos x="T34" y="T35"/>
                  </a:cxn>
                  <a:cxn ang="T136">
                    <a:pos x="T36" y="T37"/>
                  </a:cxn>
                  <a:cxn ang="T137">
                    <a:pos x="T38" y="T39"/>
                  </a:cxn>
                  <a:cxn ang="T138">
                    <a:pos x="T40" y="T41"/>
                  </a:cxn>
                  <a:cxn ang="T139">
                    <a:pos x="T42" y="T43"/>
                  </a:cxn>
                  <a:cxn ang="T140">
                    <a:pos x="T44" y="T45"/>
                  </a:cxn>
                  <a:cxn ang="T141">
                    <a:pos x="T46" y="T47"/>
                  </a:cxn>
                  <a:cxn ang="T142">
                    <a:pos x="T48" y="T49"/>
                  </a:cxn>
                  <a:cxn ang="T143">
                    <a:pos x="T50" y="T51"/>
                  </a:cxn>
                  <a:cxn ang="T144">
                    <a:pos x="T52" y="T53"/>
                  </a:cxn>
                  <a:cxn ang="T145">
                    <a:pos x="T54" y="T55"/>
                  </a:cxn>
                  <a:cxn ang="T146">
                    <a:pos x="T56" y="T57"/>
                  </a:cxn>
                  <a:cxn ang="T147">
                    <a:pos x="T58" y="T59"/>
                  </a:cxn>
                  <a:cxn ang="T148">
                    <a:pos x="T60" y="T61"/>
                  </a:cxn>
                  <a:cxn ang="T149">
                    <a:pos x="T62" y="T63"/>
                  </a:cxn>
                  <a:cxn ang="T150">
                    <a:pos x="T64" y="T65"/>
                  </a:cxn>
                  <a:cxn ang="T151">
                    <a:pos x="T66" y="T67"/>
                  </a:cxn>
                  <a:cxn ang="T152">
                    <a:pos x="T68" y="T69"/>
                  </a:cxn>
                  <a:cxn ang="T153">
                    <a:pos x="T70" y="T71"/>
                  </a:cxn>
                  <a:cxn ang="T154">
                    <a:pos x="T72" y="T73"/>
                  </a:cxn>
                  <a:cxn ang="T155">
                    <a:pos x="T74" y="T75"/>
                  </a:cxn>
                  <a:cxn ang="T156">
                    <a:pos x="T76" y="T77"/>
                  </a:cxn>
                  <a:cxn ang="T157">
                    <a:pos x="T78" y="T79"/>
                  </a:cxn>
                  <a:cxn ang="T158">
                    <a:pos x="T80" y="T81"/>
                  </a:cxn>
                  <a:cxn ang="T159">
                    <a:pos x="T82" y="T83"/>
                  </a:cxn>
                  <a:cxn ang="T160">
                    <a:pos x="T84" y="T85"/>
                  </a:cxn>
                  <a:cxn ang="T161">
                    <a:pos x="T86" y="T87"/>
                  </a:cxn>
                  <a:cxn ang="T162">
                    <a:pos x="T88" y="T89"/>
                  </a:cxn>
                  <a:cxn ang="T163">
                    <a:pos x="T90" y="T91"/>
                  </a:cxn>
                  <a:cxn ang="T164">
                    <a:pos x="T92" y="T93"/>
                  </a:cxn>
                  <a:cxn ang="T165">
                    <a:pos x="T94" y="T95"/>
                  </a:cxn>
                  <a:cxn ang="T166">
                    <a:pos x="T96" y="T97"/>
                  </a:cxn>
                  <a:cxn ang="T167">
                    <a:pos x="T98" y="T99"/>
                  </a:cxn>
                  <a:cxn ang="T168">
                    <a:pos x="T100" y="T101"/>
                  </a:cxn>
                  <a:cxn ang="T169">
                    <a:pos x="T102" y="T103"/>
                  </a:cxn>
                  <a:cxn ang="T170">
                    <a:pos x="T104" y="T105"/>
                  </a:cxn>
                  <a:cxn ang="T171">
                    <a:pos x="T106" y="T107"/>
                  </a:cxn>
                  <a:cxn ang="T172">
                    <a:pos x="T108" y="T109"/>
                  </a:cxn>
                  <a:cxn ang="T173">
                    <a:pos x="T110" y="T111"/>
                  </a:cxn>
                  <a:cxn ang="T174">
                    <a:pos x="T112" y="T113"/>
                  </a:cxn>
                  <a:cxn ang="T175">
                    <a:pos x="T114" y="T115"/>
                  </a:cxn>
                  <a:cxn ang="T176">
                    <a:pos x="T116" y="T117"/>
                  </a:cxn>
                </a:cxnLst>
                <a:rect l="0" t="0" r="r" b="b"/>
                <a:pathLst>
                  <a:path w="1916" h="1097">
                    <a:moveTo>
                      <a:pt x="676" y="0"/>
                    </a:moveTo>
                    <a:lnTo>
                      <a:pt x="1916" y="395"/>
                    </a:lnTo>
                    <a:lnTo>
                      <a:pt x="1775" y="511"/>
                    </a:lnTo>
                    <a:lnTo>
                      <a:pt x="1763" y="520"/>
                    </a:lnTo>
                    <a:lnTo>
                      <a:pt x="1745" y="531"/>
                    </a:lnTo>
                    <a:lnTo>
                      <a:pt x="1661" y="952"/>
                    </a:lnTo>
                    <a:lnTo>
                      <a:pt x="1552" y="1014"/>
                    </a:lnTo>
                    <a:lnTo>
                      <a:pt x="1538" y="1022"/>
                    </a:lnTo>
                    <a:lnTo>
                      <a:pt x="1520" y="1030"/>
                    </a:lnTo>
                    <a:lnTo>
                      <a:pt x="1505" y="1037"/>
                    </a:lnTo>
                    <a:lnTo>
                      <a:pt x="1470" y="1050"/>
                    </a:lnTo>
                    <a:lnTo>
                      <a:pt x="1453" y="1054"/>
                    </a:lnTo>
                    <a:lnTo>
                      <a:pt x="1433" y="1060"/>
                    </a:lnTo>
                    <a:lnTo>
                      <a:pt x="1395" y="1067"/>
                    </a:lnTo>
                    <a:lnTo>
                      <a:pt x="1315" y="1076"/>
                    </a:lnTo>
                    <a:lnTo>
                      <a:pt x="1246" y="1074"/>
                    </a:lnTo>
                    <a:lnTo>
                      <a:pt x="1187" y="1067"/>
                    </a:lnTo>
                    <a:lnTo>
                      <a:pt x="1132" y="1054"/>
                    </a:lnTo>
                    <a:lnTo>
                      <a:pt x="1092" y="1040"/>
                    </a:lnTo>
                    <a:lnTo>
                      <a:pt x="1026" y="1009"/>
                    </a:lnTo>
                    <a:lnTo>
                      <a:pt x="994" y="986"/>
                    </a:lnTo>
                    <a:lnTo>
                      <a:pt x="972" y="969"/>
                    </a:lnTo>
                    <a:lnTo>
                      <a:pt x="945" y="994"/>
                    </a:lnTo>
                    <a:lnTo>
                      <a:pt x="915" y="1017"/>
                    </a:lnTo>
                    <a:lnTo>
                      <a:pt x="883" y="1037"/>
                    </a:lnTo>
                    <a:lnTo>
                      <a:pt x="849" y="1053"/>
                    </a:lnTo>
                    <a:lnTo>
                      <a:pt x="811" y="1066"/>
                    </a:lnTo>
                    <a:lnTo>
                      <a:pt x="774" y="1077"/>
                    </a:lnTo>
                    <a:lnTo>
                      <a:pt x="734" y="1086"/>
                    </a:lnTo>
                    <a:lnTo>
                      <a:pt x="690" y="1091"/>
                    </a:lnTo>
                    <a:lnTo>
                      <a:pt x="649" y="1097"/>
                    </a:lnTo>
                    <a:lnTo>
                      <a:pt x="562" y="1097"/>
                    </a:lnTo>
                    <a:lnTo>
                      <a:pt x="519" y="1093"/>
                    </a:lnTo>
                    <a:lnTo>
                      <a:pt x="478" y="1089"/>
                    </a:lnTo>
                    <a:lnTo>
                      <a:pt x="434" y="1081"/>
                    </a:lnTo>
                    <a:lnTo>
                      <a:pt x="394" y="1073"/>
                    </a:lnTo>
                    <a:lnTo>
                      <a:pt x="355" y="1063"/>
                    </a:lnTo>
                    <a:lnTo>
                      <a:pt x="317" y="1050"/>
                    </a:lnTo>
                    <a:lnTo>
                      <a:pt x="281" y="1035"/>
                    </a:lnTo>
                    <a:lnTo>
                      <a:pt x="247" y="1018"/>
                    </a:lnTo>
                    <a:lnTo>
                      <a:pt x="217" y="1001"/>
                    </a:lnTo>
                    <a:lnTo>
                      <a:pt x="187" y="982"/>
                    </a:lnTo>
                    <a:lnTo>
                      <a:pt x="163" y="962"/>
                    </a:lnTo>
                    <a:lnTo>
                      <a:pt x="142" y="940"/>
                    </a:lnTo>
                    <a:lnTo>
                      <a:pt x="125" y="917"/>
                    </a:lnTo>
                    <a:lnTo>
                      <a:pt x="112" y="893"/>
                    </a:lnTo>
                    <a:lnTo>
                      <a:pt x="105" y="867"/>
                    </a:lnTo>
                    <a:lnTo>
                      <a:pt x="88" y="792"/>
                    </a:lnTo>
                    <a:lnTo>
                      <a:pt x="147" y="621"/>
                    </a:lnTo>
                    <a:lnTo>
                      <a:pt x="99" y="596"/>
                    </a:lnTo>
                    <a:lnTo>
                      <a:pt x="73" y="573"/>
                    </a:lnTo>
                    <a:lnTo>
                      <a:pt x="55" y="550"/>
                    </a:lnTo>
                    <a:lnTo>
                      <a:pt x="45" y="537"/>
                    </a:lnTo>
                    <a:lnTo>
                      <a:pt x="37" y="524"/>
                    </a:lnTo>
                    <a:lnTo>
                      <a:pt x="32" y="511"/>
                    </a:lnTo>
                    <a:lnTo>
                      <a:pt x="23" y="485"/>
                    </a:lnTo>
                    <a:lnTo>
                      <a:pt x="0" y="376"/>
                    </a:lnTo>
                    <a:lnTo>
                      <a:pt x="659" y="82"/>
                    </a:lnTo>
                    <a:lnTo>
                      <a:pt x="676" y="0"/>
                    </a:lnTo>
                    <a:close/>
                  </a:path>
                </a:pathLst>
              </a:custGeom>
              <a:solidFill>
                <a:srgbClr val="848147"/>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CO" b="1">
                  <a:latin typeface="Century Gothic" panose="020B0502020202020204" pitchFamily="34" charset="0"/>
                </a:endParaRPr>
              </a:p>
            </xdr:txBody>
          </xdr:sp>
          <xdr:sp macro="" textlink="">
            <xdr:nvSpPr>
              <xdr:cNvPr id="106" name="Freeform 79">
                <a:extLst>
                  <a:ext uri="{FF2B5EF4-FFF2-40B4-BE49-F238E27FC236}">
                    <a16:creationId xmlns:a16="http://schemas.microsoft.com/office/drawing/2014/main" id="{81D0A5AC-CD15-4A8F-A6A7-BABB3B342080}"/>
                  </a:ext>
                </a:extLst>
              </xdr:cNvPr>
              <xdr:cNvSpPr>
                <a:spLocks/>
              </xdr:cNvSpPr>
            </xdr:nvSpPr>
            <xdr:spPr bwMode="auto">
              <a:xfrm>
                <a:off x="713" y="990"/>
                <a:ext cx="679" cy="453"/>
              </a:xfrm>
              <a:custGeom>
                <a:avLst/>
                <a:gdLst>
                  <a:gd name="T0" fmla="*/ 231 w 2039"/>
                  <a:gd name="T1" fmla="*/ 93 h 1358"/>
                  <a:gd name="T2" fmla="*/ 262 w 2039"/>
                  <a:gd name="T3" fmla="*/ 49 h 1358"/>
                  <a:gd name="T4" fmla="*/ 312 w 2039"/>
                  <a:gd name="T5" fmla="*/ 19 h 1358"/>
                  <a:gd name="T6" fmla="*/ 371 w 2039"/>
                  <a:gd name="T7" fmla="*/ 3 h 1358"/>
                  <a:gd name="T8" fmla="*/ 431 w 2039"/>
                  <a:gd name="T9" fmla="*/ 1 h 1358"/>
                  <a:gd name="T10" fmla="*/ 484 w 2039"/>
                  <a:gd name="T11" fmla="*/ 15 h 1358"/>
                  <a:gd name="T12" fmla="*/ 521 w 2039"/>
                  <a:gd name="T13" fmla="*/ 44 h 1358"/>
                  <a:gd name="T14" fmla="*/ 534 w 2039"/>
                  <a:gd name="T15" fmla="*/ 89 h 1358"/>
                  <a:gd name="T16" fmla="*/ 553 w 2039"/>
                  <a:gd name="T17" fmla="*/ 99 h 1358"/>
                  <a:gd name="T18" fmla="*/ 601 w 2039"/>
                  <a:gd name="T19" fmla="*/ 99 h 1358"/>
                  <a:gd name="T20" fmla="*/ 642 w 2039"/>
                  <a:gd name="T21" fmla="*/ 111 h 1358"/>
                  <a:gd name="T22" fmla="*/ 666 w 2039"/>
                  <a:gd name="T23" fmla="*/ 131 h 1358"/>
                  <a:gd name="T24" fmla="*/ 675 w 2039"/>
                  <a:gd name="T25" fmla="*/ 146 h 1358"/>
                  <a:gd name="T26" fmla="*/ 679 w 2039"/>
                  <a:gd name="T27" fmla="*/ 175 h 1358"/>
                  <a:gd name="T28" fmla="*/ 667 w 2039"/>
                  <a:gd name="T29" fmla="*/ 208 h 1358"/>
                  <a:gd name="T30" fmla="*/ 639 w 2039"/>
                  <a:gd name="T31" fmla="*/ 238 h 1358"/>
                  <a:gd name="T32" fmla="*/ 600 w 2039"/>
                  <a:gd name="T33" fmla="*/ 260 h 1358"/>
                  <a:gd name="T34" fmla="*/ 580 w 2039"/>
                  <a:gd name="T35" fmla="*/ 275 h 1358"/>
                  <a:gd name="T36" fmla="*/ 590 w 2039"/>
                  <a:gd name="T37" fmla="*/ 300 h 1358"/>
                  <a:gd name="T38" fmla="*/ 605 w 2039"/>
                  <a:gd name="T39" fmla="*/ 325 h 1358"/>
                  <a:gd name="T40" fmla="*/ 608 w 2039"/>
                  <a:gd name="T41" fmla="*/ 352 h 1358"/>
                  <a:gd name="T42" fmla="*/ 603 w 2039"/>
                  <a:gd name="T43" fmla="*/ 371 h 1358"/>
                  <a:gd name="T44" fmla="*/ 590 w 2039"/>
                  <a:gd name="T45" fmla="*/ 394 h 1358"/>
                  <a:gd name="T46" fmla="*/ 575 w 2039"/>
                  <a:gd name="T47" fmla="*/ 410 h 1358"/>
                  <a:gd name="T48" fmla="*/ 543 w 2039"/>
                  <a:gd name="T49" fmla="*/ 429 h 1358"/>
                  <a:gd name="T50" fmla="*/ 491 w 2039"/>
                  <a:gd name="T51" fmla="*/ 443 h 1358"/>
                  <a:gd name="T52" fmla="*/ 444 w 2039"/>
                  <a:gd name="T53" fmla="*/ 445 h 1358"/>
                  <a:gd name="T54" fmla="*/ 403 w 2039"/>
                  <a:gd name="T55" fmla="*/ 437 h 1358"/>
                  <a:gd name="T56" fmla="*/ 374 w 2039"/>
                  <a:gd name="T57" fmla="*/ 426 h 1358"/>
                  <a:gd name="T58" fmla="*/ 350 w 2039"/>
                  <a:gd name="T59" fmla="*/ 411 h 1358"/>
                  <a:gd name="T60" fmla="*/ 313 w 2039"/>
                  <a:gd name="T61" fmla="*/ 431 h 1358"/>
                  <a:gd name="T62" fmla="*/ 258 w 2039"/>
                  <a:gd name="T63" fmla="*/ 449 h 1358"/>
                  <a:gd name="T64" fmla="*/ 197 w 2039"/>
                  <a:gd name="T65" fmla="*/ 453 h 1358"/>
                  <a:gd name="T66" fmla="*/ 136 w 2039"/>
                  <a:gd name="T67" fmla="*/ 444 h 1358"/>
                  <a:gd name="T68" fmla="*/ 82 w 2039"/>
                  <a:gd name="T69" fmla="*/ 425 h 1358"/>
                  <a:gd name="T70" fmla="*/ 45 w 2039"/>
                  <a:gd name="T71" fmla="*/ 396 h 1358"/>
                  <a:gd name="T72" fmla="*/ 29 w 2039"/>
                  <a:gd name="T73" fmla="*/ 360 h 1358"/>
                  <a:gd name="T74" fmla="*/ 45 w 2039"/>
                  <a:gd name="T75" fmla="*/ 320 h 1358"/>
                  <a:gd name="T76" fmla="*/ 73 w 2039"/>
                  <a:gd name="T77" fmla="*/ 289 h 1358"/>
                  <a:gd name="T78" fmla="*/ 62 w 2039"/>
                  <a:gd name="T79" fmla="*/ 287 h 1358"/>
                  <a:gd name="T80" fmla="*/ 34 w 2039"/>
                  <a:gd name="T81" fmla="*/ 275 h 1358"/>
                  <a:gd name="T82" fmla="*/ 16 w 2039"/>
                  <a:gd name="T83" fmla="*/ 260 h 1358"/>
                  <a:gd name="T84" fmla="*/ 4 w 2039"/>
                  <a:gd name="T85" fmla="*/ 241 h 1358"/>
                  <a:gd name="T86" fmla="*/ 0 w 2039"/>
                  <a:gd name="T87" fmla="*/ 221 h 1358"/>
                  <a:gd name="T88" fmla="*/ 3 w 2039"/>
                  <a:gd name="T89" fmla="*/ 201 h 1358"/>
                  <a:gd name="T90" fmla="*/ 10 w 2039"/>
                  <a:gd name="T91" fmla="*/ 182 h 1358"/>
                  <a:gd name="T92" fmla="*/ 24 w 2039"/>
                  <a:gd name="T93" fmla="*/ 165 h 1358"/>
                  <a:gd name="T94" fmla="*/ 41 w 2039"/>
                  <a:gd name="T95" fmla="*/ 151 h 1358"/>
                  <a:gd name="T96" fmla="*/ 78 w 2039"/>
                  <a:gd name="T97" fmla="*/ 138 h 1358"/>
                  <a:gd name="T98" fmla="*/ 147 w 2039"/>
                  <a:gd name="T99" fmla="*/ 126 h 1358"/>
                  <a:gd name="T100" fmla="*/ 194 w 2039"/>
                  <a:gd name="T101" fmla="*/ 127 h 1358"/>
                  <a:gd name="T102" fmla="*/ 222 w 2039"/>
                  <a:gd name="T103" fmla="*/ 134 h 1358"/>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2039" h="1358">
                    <a:moveTo>
                      <a:pt x="673" y="402"/>
                    </a:moveTo>
                    <a:lnTo>
                      <a:pt x="673" y="359"/>
                    </a:lnTo>
                    <a:lnTo>
                      <a:pt x="680" y="317"/>
                    </a:lnTo>
                    <a:lnTo>
                      <a:pt x="693" y="280"/>
                    </a:lnTo>
                    <a:lnTo>
                      <a:pt x="709" y="242"/>
                    </a:lnTo>
                    <a:lnTo>
                      <a:pt x="730" y="209"/>
                    </a:lnTo>
                    <a:lnTo>
                      <a:pt x="756" y="177"/>
                    </a:lnTo>
                    <a:lnTo>
                      <a:pt x="787" y="147"/>
                    </a:lnTo>
                    <a:lnTo>
                      <a:pt x="820" y="121"/>
                    </a:lnTo>
                    <a:lnTo>
                      <a:pt x="856" y="97"/>
                    </a:lnTo>
                    <a:lnTo>
                      <a:pt x="893" y="75"/>
                    </a:lnTo>
                    <a:lnTo>
                      <a:pt x="936" y="58"/>
                    </a:lnTo>
                    <a:lnTo>
                      <a:pt x="978" y="42"/>
                    </a:lnTo>
                    <a:lnTo>
                      <a:pt x="1022" y="26"/>
                    </a:lnTo>
                    <a:lnTo>
                      <a:pt x="1066" y="18"/>
                    </a:lnTo>
                    <a:lnTo>
                      <a:pt x="1113" y="9"/>
                    </a:lnTo>
                    <a:lnTo>
                      <a:pt x="1159" y="2"/>
                    </a:lnTo>
                    <a:lnTo>
                      <a:pt x="1204" y="0"/>
                    </a:lnTo>
                    <a:lnTo>
                      <a:pt x="1250" y="0"/>
                    </a:lnTo>
                    <a:lnTo>
                      <a:pt x="1294" y="2"/>
                    </a:lnTo>
                    <a:lnTo>
                      <a:pt x="1336" y="9"/>
                    </a:lnTo>
                    <a:lnTo>
                      <a:pt x="1376" y="18"/>
                    </a:lnTo>
                    <a:lnTo>
                      <a:pt x="1416" y="29"/>
                    </a:lnTo>
                    <a:lnTo>
                      <a:pt x="1452" y="44"/>
                    </a:lnTo>
                    <a:lnTo>
                      <a:pt x="1486" y="61"/>
                    </a:lnTo>
                    <a:lnTo>
                      <a:pt x="1516" y="81"/>
                    </a:lnTo>
                    <a:lnTo>
                      <a:pt x="1542" y="105"/>
                    </a:lnTo>
                    <a:lnTo>
                      <a:pt x="1565" y="131"/>
                    </a:lnTo>
                    <a:lnTo>
                      <a:pt x="1582" y="160"/>
                    </a:lnTo>
                    <a:lnTo>
                      <a:pt x="1593" y="193"/>
                    </a:lnTo>
                    <a:lnTo>
                      <a:pt x="1602" y="229"/>
                    </a:lnTo>
                    <a:lnTo>
                      <a:pt x="1603" y="268"/>
                    </a:lnTo>
                    <a:lnTo>
                      <a:pt x="1598" y="310"/>
                    </a:lnTo>
                    <a:lnTo>
                      <a:pt x="1609" y="307"/>
                    </a:lnTo>
                    <a:lnTo>
                      <a:pt x="1622" y="304"/>
                    </a:lnTo>
                    <a:lnTo>
                      <a:pt x="1662" y="297"/>
                    </a:lnTo>
                    <a:lnTo>
                      <a:pt x="1700" y="293"/>
                    </a:lnTo>
                    <a:lnTo>
                      <a:pt x="1737" y="291"/>
                    </a:lnTo>
                    <a:lnTo>
                      <a:pt x="1772" y="293"/>
                    </a:lnTo>
                    <a:lnTo>
                      <a:pt x="1806" y="296"/>
                    </a:lnTo>
                    <a:lnTo>
                      <a:pt x="1839" y="303"/>
                    </a:lnTo>
                    <a:lnTo>
                      <a:pt x="1870" y="310"/>
                    </a:lnTo>
                    <a:lnTo>
                      <a:pt x="1900" y="320"/>
                    </a:lnTo>
                    <a:lnTo>
                      <a:pt x="1927" y="333"/>
                    </a:lnTo>
                    <a:lnTo>
                      <a:pt x="1952" y="347"/>
                    </a:lnTo>
                    <a:lnTo>
                      <a:pt x="1973" y="365"/>
                    </a:lnTo>
                    <a:lnTo>
                      <a:pt x="1992" y="383"/>
                    </a:lnTo>
                    <a:lnTo>
                      <a:pt x="2000" y="393"/>
                    </a:lnTo>
                    <a:lnTo>
                      <a:pt x="2009" y="403"/>
                    </a:lnTo>
                    <a:lnTo>
                      <a:pt x="2016" y="415"/>
                    </a:lnTo>
                    <a:lnTo>
                      <a:pt x="2022" y="427"/>
                    </a:lnTo>
                    <a:lnTo>
                      <a:pt x="2028" y="438"/>
                    </a:lnTo>
                    <a:lnTo>
                      <a:pt x="2031" y="451"/>
                    </a:lnTo>
                    <a:lnTo>
                      <a:pt x="2036" y="463"/>
                    </a:lnTo>
                    <a:lnTo>
                      <a:pt x="2039" y="488"/>
                    </a:lnTo>
                    <a:lnTo>
                      <a:pt x="2039" y="526"/>
                    </a:lnTo>
                    <a:lnTo>
                      <a:pt x="2035" y="550"/>
                    </a:lnTo>
                    <a:lnTo>
                      <a:pt x="2026" y="576"/>
                    </a:lnTo>
                    <a:lnTo>
                      <a:pt x="2015" y="601"/>
                    </a:lnTo>
                    <a:lnTo>
                      <a:pt x="2002" y="624"/>
                    </a:lnTo>
                    <a:lnTo>
                      <a:pt x="1986" y="647"/>
                    </a:lnTo>
                    <a:lnTo>
                      <a:pt x="1966" y="668"/>
                    </a:lnTo>
                    <a:lnTo>
                      <a:pt x="1944" y="691"/>
                    </a:lnTo>
                    <a:lnTo>
                      <a:pt x="1920" y="712"/>
                    </a:lnTo>
                    <a:lnTo>
                      <a:pt x="1894" y="730"/>
                    </a:lnTo>
                    <a:lnTo>
                      <a:pt x="1865" y="749"/>
                    </a:lnTo>
                    <a:lnTo>
                      <a:pt x="1836" y="765"/>
                    </a:lnTo>
                    <a:lnTo>
                      <a:pt x="1803" y="779"/>
                    </a:lnTo>
                    <a:lnTo>
                      <a:pt x="1770" y="792"/>
                    </a:lnTo>
                    <a:lnTo>
                      <a:pt x="1734" y="802"/>
                    </a:lnTo>
                    <a:lnTo>
                      <a:pt x="1734" y="804"/>
                    </a:lnTo>
                    <a:lnTo>
                      <a:pt x="1742" y="824"/>
                    </a:lnTo>
                    <a:lnTo>
                      <a:pt x="1749" y="844"/>
                    </a:lnTo>
                    <a:lnTo>
                      <a:pt x="1753" y="863"/>
                    </a:lnTo>
                    <a:lnTo>
                      <a:pt x="1757" y="881"/>
                    </a:lnTo>
                    <a:lnTo>
                      <a:pt x="1772" y="899"/>
                    </a:lnTo>
                    <a:lnTo>
                      <a:pt x="1788" y="916"/>
                    </a:lnTo>
                    <a:lnTo>
                      <a:pt x="1799" y="936"/>
                    </a:lnTo>
                    <a:lnTo>
                      <a:pt x="1808" y="956"/>
                    </a:lnTo>
                    <a:lnTo>
                      <a:pt x="1816" y="975"/>
                    </a:lnTo>
                    <a:lnTo>
                      <a:pt x="1821" y="997"/>
                    </a:lnTo>
                    <a:lnTo>
                      <a:pt x="1825" y="1018"/>
                    </a:lnTo>
                    <a:lnTo>
                      <a:pt x="1826" y="1038"/>
                    </a:lnTo>
                    <a:lnTo>
                      <a:pt x="1825" y="1056"/>
                    </a:lnTo>
                    <a:lnTo>
                      <a:pt x="1823" y="1070"/>
                    </a:lnTo>
                    <a:lnTo>
                      <a:pt x="1821" y="1084"/>
                    </a:lnTo>
                    <a:lnTo>
                      <a:pt x="1816" y="1099"/>
                    </a:lnTo>
                    <a:lnTo>
                      <a:pt x="1812" y="1113"/>
                    </a:lnTo>
                    <a:lnTo>
                      <a:pt x="1806" y="1126"/>
                    </a:lnTo>
                    <a:lnTo>
                      <a:pt x="1799" y="1142"/>
                    </a:lnTo>
                    <a:lnTo>
                      <a:pt x="1782" y="1168"/>
                    </a:lnTo>
                    <a:lnTo>
                      <a:pt x="1772" y="1181"/>
                    </a:lnTo>
                    <a:lnTo>
                      <a:pt x="1762" y="1194"/>
                    </a:lnTo>
                    <a:lnTo>
                      <a:pt x="1750" y="1205"/>
                    </a:lnTo>
                    <a:lnTo>
                      <a:pt x="1739" y="1217"/>
                    </a:lnTo>
                    <a:lnTo>
                      <a:pt x="1726" y="1228"/>
                    </a:lnTo>
                    <a:lnTo>
                      <a:pt x="1710" y="1237"/>
                    </a:lnTo>
                    <a:lnTo>
                      <a:pt x="1695" y="1249"/>
                    </a:lnTo>
                    <a:lnTo>
                      <a:pt x="1665" y="1269"/>
                    </a:lnTo>
                    <a:lnTo>
                      <a:pt x="1631" y="1285"/>
                    </a:lnTo>
                    <a:lnTo>
                      <a:pt x="1595" y="1299"/>
                    </a:lnTo>
                    <a:lnTo>
                      <a:pt x="1556" y="1312"/>
                    </a:lnTo>
                    <a:lnTo>
                      <a:pt x="1516" y="1322"/>
                    </a:lnTo>
                    <a:lnTo>
                      <a:pt x="1473" y="1329"/>
                    </a:lnTo>
                    <a:lnTo>
                      <a:pt x="1429" y="1334"/>
                    </a:lnTo>
                    <a:lnTo>
                      <a:pt x="1385" y="1335"/>
                    </a:lnTo>
                    <a:lnTo>
                      <a:pt x="1359" y="1335"/>
                    </a:lnTo>
                    <a:lnTo>
                      <a:pt x="1332" y="1334"/>
                    </a:lnTo>
                    <a:lnTo>
                      <a:pt x="1307" y="1331"/>
                    </a:lnTo>
                    <a:lnTo>
                      <a:pt x="1281" y="1328"/>
                    </a:lnTo>
                    <a:lnTo>
                      <a:pt x="1232" y="1318"/>
                    </a:lnTo>
                    <a:lnTo>
                      <a:pt x="1209" y="1311"/>
                    </a:lnTo>
                    <a:lnTo>
                      <a:pt x="1186" y="1305"/>
                    </a:lnTo>
                    <a:lnTo>
                      <a:pt x="1163" y="1296"/>
                    </a:lnTo>
                    <a:lnTo>
                      <a:pt x="1142" y="1286"/>
                    </a:lnTo>
                    <a:lnTo>
                      <a:pt x="1123" y="1277"/>
                    </a:lnTo>
                    <a:lnTo>
                      <a:pt x="1103" y="1267"/>
                    </a:lnTo>
                    <a:lnTo>
                      <a:pt x="1084" y="1256"/>
                    </a:lnTo>
                    <a:lnTo>
                      <a:pt x="1066" y="1244"/>
                    </a:lnTo>
                    <a:lnTo>
                      <a:pt x="1050" y="1231"/>
                    </a:lnTo>
                    <a:lnTo>
                      <a:pt x="1035" y="1218"/>
                    </a:lnTo>
                    <a:lnTo>
                      <a:pt x="1005" y="1246"/>
                    </a:lnTo>
                    <a:lnTo>
                      <a:pt x="973" y="1270"/>
                    </a:lnTo>
                    <a:lnTo>
                      <a:pt x="939" y="1292"/>
                    </a:lnTo>
                    <a:lnTo>
                      <a:pt x="902" y="1309"/>
                    </a:lnTo>
                    <a:lnTo>
                      <a:pt x="861" y="1323"/>
                    </a:lnTo>
                    <a:lnTo>
                      <a:pt x="818" y="1336"/>
                    </a:lnTo>
                    <a:lnTo>
                      <a:pt x="775" y="1347"/>
                    </a:lnTo>
                    <a:lnTo>
                      <a:pt x="729" y="1354"/>
                    </a:lnTo>
                    <a:lnTo>
                      <a:pt x="683" y="1357"/>
                    </a:lnTo>
                    <a:lnTo>
                      <a:pt x="635" y="1358"/>
                    </a:lnTo>
                    <a:lnTo>
                      <a:pt x="591" y="1358"/>
                    </a:lnTo>
                    <a:lnTo>
                      <a:pt x="543" y="1355"/>
                    </a:lnTo>
                    <a:lnTo>
                      <a:pt x="496" y="1348"/>
                    </a:lnTo>
                    <a:lnTo>
                      <a:pt x="450" y="1342"/>
                    </a:lnTo>
                    <a:lnTo>
                      <a:pt x="407" y="1332"/>
                    </a:lnTo>
                    <a:lnTo>
                      <a:pt x="364" y="1319"/>
                    </a:lnTo>
                    <a:lnTo>
                      <a:pt x="322" y="1306"/>
                    </a:lnTo>
                    <a:lnTo>
                      <a:pt x="283" y="1290"/>
                    </a:lnTo>
                    <a:lnTo>
                      <a:pt x="247" y="1273"/>
                    </a:lnTo>
                    <a:lnTo>
                      <a:pt x="213" y="1254"/>
                    </a:lnTo>
                    <a:lnTo>
                      <a:pt x="184" y="1233"/>
                    </a:lnTo>
                    <a:lnTo>
                      <a:pt x="157" y="1211"/>
                    </a:lnTo>
                    <a:lnTo>
                      <a:pt x="134" y="1187"/>
                    </a:lnTo>
                    <a:lnTo>
                      <a:pt x="115" y="1162"/>
                    </a:lnTo>
                    <a:lnTo>
                      <a:pt x="100" y="1136"/>
                    </a:lnTo>
                    <a:lnTo>
                      <a:pt x="92" y="1109"/>
                    </a:lnTo>
                    <a:lnTo>
                      <a:pt x="88" y="1080"/>
                    </a:lnTo>
                    <a:lnTo>
                      <a:pt x="89" y="1050"/>
                    </a:lnTo>
                    <a:lnTo>
                      <a:pt x="98" y="1021"/>
                    </a:lnTo>
                    <a:lnTo>
                      <a:pt x="112" y="988"/>
                    </a:lnTo>
                    <a:lnTo>
                      <a:pt x="134" y="958"/>
                    </a:lnTo>
                    <a:lnTo>
                      <a:pt x="162" y="925"/>
                    </a:lnTo>
                    <a:lnTo>
                      <a:pt x="207" y="877"/>
                    </a:lnTo>
                    <a:lnTo>
                      <a:pt x="221" y="864"/>
                    </a:lnTo>
                    <a:lnTo>
                      <a:pt x="220" y="866"/>
                    </a:lnTo>
                    <a:lnTo>
                      <a:pt x="216" y="864"/>
                    </a:lnTo>
                    <a:lnTo>
                      <a:pt x="214" y="864"/>
                    </a:lnTo>
                    <a:lnTo>
                      <a:pt x="203" y="866"/>
                    </a:lnTo>
                    <a:lnTo>
                      <a:pt x="185" y="861"/>
                    </a:lnTo>
                    <a:lnTo>
                      <a:pt x="165" y="853"/>
                    </a:lnTo>
                    <a:lnTo>
                      <a:pt x="145" y="845"/>
                    </a:lnTo>
                    <a:lnTo>
                      <a:pt x="122" y="834"/>
                    </a:lnTo>
                    <a:lnTo>
                      <a:pt x="103" y="824"/>
                    </a:lnTo>
                    <a:lnTo>
                      <a:pt x="88" y="814"/>
                    </a:lnTo>
                    <a:lnTo>
                      <a:pt x="73" y="802"/>
                    </a:lnTo>
                    <a:lnTo>
                      <a:pt x="59" y="789"/>
                    </a:lnTo>
                    <a:lnTo>
                      <a:pt x="47" y="778"/>
                    </a:lnTo>
                    <a:lnTo>
                      <a:pt x="37" y="765"/>
                    </a:lnTo>
                    <a:lnTo>
                      <a:pt x="27" y="750"/>
                    </a:lnTo>
                    <a:lnTo>
                      <a:pt x="18" y="738"/>
                    </a:lnTo>
                    <a:lnTo>
                      <a:pt x="13" y="723"/>
                    </a:lnTo>
                    <a:lnTo>
                      <a:pt x="8" y="709"/>
                    </a:lnTo>
                    <a:lnTo>
                      <a:pt x="4" y="693"/>
                    </a:lnTo>
                    <a:lnTo>
                      <a:pt x="1" y="678"/>
                    </a:lnTo>
                    <a:lnTo>
                      <a:pt x="1" y="663"/>
                    </a:lnTo>
                    <a:lnTo>
                      <a:pt x="0" y="648"/>
                    </a:lnTo>
                    <a:lnTo>
                      <a:pt x="1" y="634"/>
                    </a:lnTo>
                    <a:lnTo>
                      <a:pt x="4" y="618"/>
                    </a:lnTo>
                    <a:lnTo>
                      <a:pt x="8" y="602"/>
                    </a:lnTo>
                    <a:lnTo>
                      <a:pt x="11" y="588"/>
                    </a:lnTo>
                    <a:lnTo>
                      <a:pt x="17" y="573"/>
                    </a:lnTo>
                    <a:lnTo>
                      <a:pt x="24" y="560"/>
                    </a:lnTo>
                    <a:lnTo>
                      <a:pt x="30" y="545"/>
                    </a:lnTo>
                    <a:lnTo>
                      <a:pt x="40" y="532"/>
                    </a:lnTo>
                    <a:lnTo>
                      <a:pt x="49" y="519"/>
                    </a:lnTo>
                    <a:lnTo>
                      <a:pt x="60" y="506"/>
                    </a:lnTo>
                    <a:lnTo>
                      <a:pt x="72" y="494"/>
                    </a:lnTo>
                    <a:lnTo>
                      <a:pt x="83" y="483"/>
                    </a:lnTo>
                    <a:lnTo>
                      <a:pt x="96" y="471"/>
                    </a:lnTo>
                    <a:lnTo>
                      <a:pt x="111" y="463"/>
                    </a:lnTo>
                    <a:lnTo>
                      <a:pt x="123" y="454"/>
                    </a:lnTo>
                    <a:lnTo>
                      <a:pt x="139" y="445"/>
                    </a:lnTo>
                    <a:lnTo>
                      <a:pt x="157" y="438"/>
                    </a:lnTo>
                    <a:lnTo>
                      <a:pt x="172" y="432"/>
                    </a:lnTo>
                    <a:lnTo>
                      <a:pt x="234" y="414"/>
                    </a:lnTo>
                    <a:lnTo>
                      <a:pt x="290" y="399"/>
                    </a:lnTo>
                    <a:lnTo>
                      <a:pt x="345" y="389"/>
                    </a:lnTo>
                    <a:lnTo>
                      <a:pt x="395" y="382"/>
                    </a:lnTo>
                    <a:lnTo>
                      <a:pt x="441" y="378"/>
                    </a:lnTo>
                    <a:lnTo>
                      <a:pt x="482" y="376"/>
                    </a:lnTo>
                    <a:lnTo>
                      <a:pt x="519" y="376"/>
                    </a:lnTo>
                    <a:lnTo>
                      <a:pt x="554" y="378"/>
                    </a:lnTo>
                    <a:lnTo>
                      <a:pt x="582" y="380"/>
                    </a:lnTo>
                    <a:lnTo>
                      <a:pt x="607" y="385"/>
                    </a:lnTo>
                    <a:lnTo>
                      <a:pt x="628" y="389"/>
                    </a:lnTo>
                    <a:lnTo>
                      <a:pt x="646" y="393"/>
                    </a:lnTo>
                    <a:lnTo>
                      <a:pt x="667" y="401"/>
                    </a:lnTo>
                    <a:lnTo>
                      <a:pt x="673" y="402"/>
                    </a:lnTo>
                    <a:close/>
                  </a:path>
                </a:pathLst>
              </a:custGeom>
              <a:solidFill>
                <a:srgbClr val="D6D5C4"/>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CO" b="1">
                  <a:latin typeface="Century Gothic" panose="020B0502020202020204" pitchFamily="34" charset="0"/>
                </a:endParaRPr>
              </a:p>
            </xdr:txBody>
          </xdr:sp>
        </xdr:grpSp>
        <xdr:pic>
          <xdr:nvPicPr>
            <xdr:cNvPr id="18" name="Picture 24">
              <a:extLst>
                <a:ext uri="{FF2B5EF4-FFF2-40B4-BE49-F238E27FC236}">
                  <a16:creationId xmlns:a16="http://schemas.microsoft.com/office/drawing/2014/main" id="{9E025EF4-389E-4A1D-B476-11EB01B3FCB7}"/>
                </a:ext>
              </a:extLst>
            </xdr:cNvPr>
            <xdr:cNvPicPr>
              <a:picLocks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62922" y="2232876"/>
              <a:ext cx="2641314" cy="190422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19" name="Picture 24">
              <a:extLst>
                <a:ext uri="{FF2B5EF4-FFF2-40B4-BE49-F238E27FC236}">
                  <a16:creationId xmlns:a16="http://schemas.microsoft.com/office/drawing/2014/main" id="{934DBEA7-7AB5-4A47-AEC2-AA9B396392C2}"/>
                </a:ext>
              </a:extLst>
            </xdr:cNvPr>
            <xdr:cNvPicPr>
              <a:picLocks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974065" y="2146768"/>
              <a:ext cx="2673551" cy="190658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nvGrpSpPr>
            <xdr:cNvPr id="20" name="Grupo 19">
              <a:extLst>
                <a:ext uri="{FF2B5EF4-FFF2-40B4-BE49-F238E27FC236}">
                  <a16:creationId xmlns:a16="http://schemas.microsoft.com/office/drawing/2014/main" id="{930DCAE6-F6EE-4646-806C-F1FD27E23949}"/>
                </a:ext>
              </a:extLst>
            </xdr:cNvPr>
            <xdr:cNvGrpSpPr/>
          </xdr:nvGrpSpPr>
          <xdr:grpSpPr>
            <a:xfrm>
              <a:off x="6557241" y="2232875"/>
              <a:ext cx="2618052" cy="827320"/>
              <a:chOff x="5530579" y="1655365"/>
              <a:chExt cx="2908757" cy="871466"/>
            </a:xfrm>
          </xdr:grpSpPr>
          <xdr:sp macro="" textlink="">
            <xdr:nvSpPr>
              <xdr:cNvPr id="94" name="Elipse 93">
                <a:extLst>
                  <a:ext uri="{FF2B5EF4-FFF2-40B4-BE49-F238E27FC236}">
                    <a16:creationId xmlns:a16="http://schemas.microsoft.com/office/drawing/2014/main" id="{3985C3A6-5B44-4207-B9D2-FF2114495C15}"/>
                  </a:ext>
                </a:extLst>
              </xdr:cNvPr>
              <xdr:cNvSpPr/>
            </xdr:nvSpPr>
            <xdr:spPr>
              <a:xfrm>
                <a:off x="6486758" y="1989103"/>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95" name="Conector recto 94">
                <a:extLst>
                  <a:ext uri="{FF2B5EF4-FFF2-40B4-BE49-F238E27FC236}">
                    <a16:creationId xmlns:a16="http://schemas.microsoft.com/office/drawing/2014/main" id="{7DBD96B6-F386-46FD-A55B-3EDAD18DF624}"/>
                  </a:ext>
                </a:extLst>
              </xdr:cNvPr>
              <xdr:cNvCxnSpPr/>
            </xdr:nvCxnSpPr>
            <xdr:spPr>
              <a:xfrm>
                <a:off x="6132243" y="2116249"/>
                <a:ext cx="728413"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96" name="Conector recto 95">
                <a:extLst>
                  <a:ext uri="{FF2B5EF4-FFF2-40B4-BE49-F238E27FC236}">
                    <a16:creationId xmlns:a16="http://schemas.microsoft.com/office/drawing/2014/main" id="{C16AFDF5-2296-4866-B5B7-78911BE30C05}"/>
                  </a:ext>
                </a:extLst>
              </xdr:cNvPr>
              <xdr:cNvCxnSpPr/>
            </xdr:nvCxnSpPr>
            <xdr:spPr>
              <a:xfrm flipV="1">
                <a:off x="6089909" y="2208240"/>
                <a:ext cx="758155" cy="1143"/>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97" name="Picture 5">
                <a:extLst>
                  <a:ext uri="{FF2B5EF4-FFF2-40B4-BE49-F238E27FC236}">
                    <a16:creationId xmlns:a16="http://schemas.microsoft.com/office/drawing/2014/main" id="{5B51CADF-78AF-47C9-803A-04B6489EA052}"/>
                  </a:ext>
                </a:extLst>
              </xdr:cNvPr>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848012" y="1655365"/>
                <a:ext cx="297790" cy="87146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98" name="Picture 76">
                <a:extLst>
                  <a:ext uri="{FF2B5EF4-FFF2-40B4-BE49-F238E27FC236}">
                    <a16:creationId xmlns:a16="http://schemas.microsoft.com/office/drawing/2014/main" id="{660A8058-B13C-4137-923D-1A67AC409F83}"/>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530579" y="1891109"/>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99" name="Elipse 98">
                <a:extLst>
                  <a:ext uri="{FF2B5EF4-FFF2-40B4-BE49-F238E27FC236}">
                    <a16:creationId xmlns:a16="http://schemas.microsoft.com/office/drawing/2014/main" id="{768A5634-50E2-4DFB-A1FC-80DB727A2CF7}"/>
                  </a:ext>
                </a:extLst>
              </xdr:cNvPr>
              <xdr:cNvSpPr/>
            </xdr:nvSpPr>
            <xdr:spPr>
              <a:xfrm>
                <a:off x="7457685" y="1992709"/>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100" name="Conector recto 99">
                <a:extLst>
                  <a:ext uri="{FF2B5EF4-FFF2-40B4-BE49-F238E27FC236}">
                    <a16:creationId xmlns:a16="http://schemas.microsoft.com/office/drawing/2014/main" id="{C9BEB6C8-C58D-4E94-920C-5BF0D2A88FB0}"/>
                  </a:ext>
                </a:extLst>
              </xdr:cNvPr>
              <xdr:cNvCxnSpPr/>
            </xdr:nvCxnSpPr>
            <xdr:spPr>
              <a:xfrm>
                <a:off x="7069302" y="2119856"/>
                <a:ext cx="788286" cy="3417"/>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101" name="Conector recto 100">
                <a:extLst>
                  <a:ext uri="{FF2B5EF4-FFF2-40B4-BE49-F238E27FC236}">
                    <a16:creationId xmlns:a16="http://schemas.microsoft.com/office/drawing/2014/main" id="{71F850C0-AC68-4115-BFF8-6B1220C0EF1D}"/>
                  </a:ext>
                </a:extLst>
              </xdr:cNvPr>
              <xdr:cNvCxnSpPr/>
            </xdr:nvCxnSpPr>
            <xdr:spPr>
              <a:xfrm>
                <a:off x="7060836" y="2212988"/>
                <a:ext cx="794234" cy="1707"/>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102" name="Picture 76">
                <a:extLst>
                  <a:ext uri="{FF2B5EF4-FFF2-40B4-BE49-F238E27FC236}">
                    <a16:creationId xmlns:a16="http://schemas.microsoft.com/office/drawing/2014/main" id="{CD3EBB3A-37E1-4446-9F18-AF6F217CE7B2}"/>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802490" y="1937867"/>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103" name="CuadroTexto 20">
                <a:extLst>
                  <a:ext uri="{FF2B5EF4-FFF2-40B4-BE49-F238E27FC236}">
                    <a16:creationId xmlns:a16="http://schemas.microsoft.com/office/drawing/2014/main" id="{A4DF3460-4169-41A9-96E0-2C38818E7D46}"/>
                  </a:ext>
                </a:extLst>
              </xdr:cNvPr>
              <xdr:cNvSpPr txBox="1"/>
            </xdr:nvSpPr>
            <xdr:spPr>
              <a:xfrm>
                <a:off x="6237887" y="1742883"/>
                <a:ext cx="728211"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104" name="CuadroTexto 21">
                <a:extLst>
                  <a:ext uri="{FF2B5EF4-FFF2-40B4-BE49-F238E27FC236}">
                    <a16:creationId xmlns:a16="http://schemas.microsoft.com/office/drawing/2014/main" id="{1A7EE00B-D2F3-4218-8250-F3B3AB5D43AE}"/>
                  </a:ext>
                </a:extLst>
              </xdr:cNvPr>
              <xdr:cNvSpPr txBox="1"/>
            </xdr:nvSpPr>
            <xdr:spPr>
              <a:xfrm>
                <a:off x="7194684" y="1751210"/>
                <a:ext cx="650572"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sp macro="" textlink="">
          <xdr:nvSpPr>
            <xdr:cNvPr id="21" name="Elipse 20">
              <a:extLst>
                <a:ext uri="{FF2B5EF4-FFF2-40B4-BE49-F238E27FC236}">
                  <a16:creationId xmlns:a16="http://schemas.microsoft.com/office/drawing/2014/main" id="{7D78B712-011A-4E8C-9DAA-5D645E567E16}"/>
                </a:ext>
              </a:extLst>
            </xdr:cNvPr>
            <xdr:cNvSpPr/>
          </xdr:nvSpPr>
          <xdr:spPr>
            <a:xfrm>
              <a:off x="7455071" y="3744401"/>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22" name="Conector recto 21">
              <a:extLst>
                <a:ext uri="{FF2B5EF4-FFF2-40B4-BE49-F238E27FC236}">
                  <a16:creationId xmlns:a16="http://schemas.microsoft.com/office/drawing/2014/main" id="{0D28B000-E7D5-44B0-8EB7-C7D11FA3E6E1}"/>
                </a:ext>
              </a:extLst>
            </xdr:cNvPr>
            <xdr:cNvCxnSpPr/>
          </xdr:nvCxnSpPr>
          <xdr:spPr>
            <a:xfrm>
              <a:off x="7100555" y="3871547"/>
              <a:ext cx="655617"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23" name="Conector recto 22">
              <a:extLst>
                <a:ext uri="{FF2B5EF4-FFF2-40B4-BE49-F238E27FC236}">
                  <a16:creationId xmlns:a16="http://schemas.microsoft.com/office/drawing/2014/main" id="{258C781A-F700-4ECB-840E-5DB3C0A4BCE6}"/>
                </a:ext>
              </a:extLst>
            </xdr:cNvPr>
            <xdr:cNvCxnSpPr/>
          </xdr:nvCxnSpPr>
          <xdr:spPr>
            <a:xfrm flipV="1">
              <a:off x="7058221" y="3964623"/>
              <a:ext cx="682388" cy="59"/>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24" name="Picture 5">
              <a:extLst>
                <a:ext uri="{FF2B5EF4-FFF2-40B4-BE49-F238E27FC236}">
                  <a16:creationId xmlns:a16="http://schemas.microsoft.com/office/drawing/2014/main" id="{5C74D3B5-806D-47C8-BCB3-FC576ED5081D}"/>
                </a:ext>
              </a:extLst>
            </xdr:cNvPr>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792261" y="3410663"/>
              <a:ext cx="268030" cy="82732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25" name="Picture 76">
              <a:extLst>
                <a:ext uri="{FF2B5EF4-FFF2-40B4-BE49-F238E27FC236}">
                  <a16:creationId xmlns:a16="http://schemas.microsoft.com/office/drawing/2014/main" id="{D3F26839-6DE0-42C0-B628-FC53AF161ADB}"/>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522954" y="3678491"/>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26" name="Elipse 25">
              <a:extLst>
                <a:ext uri="{FF2B5EF4-FFF2-40B4-BE49-F238E27FC236}">
                  <a16:creationId xmlns:a16="http://schemas.microsoft.com/office/drawing/2014/main" id="{D74D779A-CA83-4582-8B29-26A984E1A2B8}"/>
                </a:ext>
              </a:extLst>
            </xdr:cNvPr>
            <xdr:cNvSpPr/>
          </xdr:nvSpPr>
          <xdr:spPr>
            <a:xfrm>
              <a:off x="8417977" y="3748007"/>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27" name="Conector recto 26">
              <a:extLst>
                <a:ext uri="{FF2B5EF4-FFF2-40B4-BE49-F238E27FC236}">
                  <a16:creationId xmlns:a16="http://schemas.microsoft.com/office/drawing/2014/main" id="{8140DE15-2E5C-4DCB-8082-A6AF2D38487A}"/>
                </a:ext>
              </a:extLst>
            </xdr:cNvPr>
            <xdr:cNvCxnSpPr/>
          </xdr:nvCxnSpPr>
          <xdr:spPr>
            <a:xfrm>
              <a:off x="8029593" y="3875154"/>
              <a:ext cx="709507" cy="3244"/>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28" name="Conector recto 27">
              <a:extLst>
                <a:ext uri="{FF2B5EF4-FFF2-40B4-BE49-F238E27FC236}">
                  <a16:creationId xmlns:a16="http://schemas.microsoft.com/office/drawing/2014/main" id="{F4BE5FF8-88F8-474A-9F48-05C55C19211C}"/>
                </a:ext>
              </a:extLst>
            </xdr:cNvPr>
            <xdr:cNvCxnSpPr/>
          </xdr:nvCxnSpPr>
          <xdr:spPr>
            <a:xfrm>
              <a:off x="8021127" y="3968286"/>
              <a:ext cx="714861" cy="1621"/>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29" name="Picture 76">
              <a:extLst>
                <a:ext uri="{FF2B5EF4-FFF2-40B4-BE49-F238E27FC236}">
                  <a16:creationId xmlns:a16="http://schemas.microsoft.com/office/drawing/2014/main" id="{AAB982E1-F1B1-4F1A-B9D7-1BEA45AA206B}"/>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834970" y="3693165"/>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30" name="CuadroTexto 36">
              <a:extLst>
                <a:ext uri="{FF2B5EF4-FFF2-40B4-BE49-F238E27FC236}">
                  <a16:creationId xmlns:a16="http://schemas.microsoft.com/office/drawing/2014/main" id="{B7877539-8E01-4F75-B8C7-340F1432B364}"/>
                </a:ext>
              </a:extLst>
            </xdr:cNvPr>
            <xdr:cNvSpPr txBox="1"/>
          </xdr:nvSpPr>
          <xdr:spPr>
            <a:xfrm>
              <a:off x="7206199" y="3498181"/>
              <a:ext cx="564569"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31" name="CuadroTexto 37">
              <a:extLst>
                <a:ext uri="{FF2B5EF4-FFF2-40B4-BE49-F238E27FC236}">
                  <a16:creationId xmlns:a16="http://schemas.microsoft.com/office/drawing/2014/main" id="{B88B0522-BE13-49FF-9DDF-4B10E40C2E06}"/>
                </a:ext>
              </a:extLst>
            </xdr:cNvPr>
            <xdr:cNvSpPr txBox="1"/>
          </xdr:nvSpPr>
          <xdr:spPr>
            <a:xfrm>
              <a:off x="8217789" y="3506508"/>
              <a:ext cx="57595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nvGrpSpPr>
            <xdr:cNvPr id="32" name="Grupo 31">
              <a:extLst>
                <a:ext uri="{FF2B5EF4-FFF2-40B4-BE49-F238E27FC236}">
                  <a16:creationId xmlns:a16="http://schemas.microsoft.com/office/drawing/2014/main" id="{F38C0C7F-E633-400C-B38C-EDE41763F042}"/>
                </a:ext>
              </a:extLst>
            </xdr:cNvPr>
            <xdr:cNvGrpSpPr/>
          </xdr:nvGrpSpPr>
          <xdr:grpSpPr>
            <a:xfrm>
              <a:off x="9395027" y="3985088"/>
              <a:ext cx="795912" cy="584259"/>
              <a:chOff x="8989632" y="4195011"/>
              <a:chExt cx="884283" cy="615435"/>
            </a:xfrm>
          </xdr:grpSpPr>
          <xdr:pic>
            <xdr:nvPicPr>
              <xdr:cNvPr id="92" name="Picture 638" descr="图片80">
                <a:extLst>
                  <a:ext uri="{FF2B5EF4-FFF2-40B4-BE49-F238E27FC236}">
                    <a16:creationId xmlns:a16="http://schemas.microsoft.com/office/drawing/2014/main" id="{CF690F2E-C27D-4F0C-BF12-D17A6C5448A3}"/>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194676" y="4195011"/>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3" name="CuadroTexto 50">
                <a:extLst>
                  <a:ext uri="{FF2B5EF4-FFF2-40B4-BE49-F238E27FC236}">
                    <a16:creationId xmlns:a16="http://schemas.microsoft.com/office/drawing/2014/main" id="{FEDE59A7-6A30-42DE-A45E-8562274B6AF5}"/>
                  </a:ext>
                </a:extLst>
              </xdr:cNvPr>
              <xdr:cNvSpPr txBox="1"/>
            </xdr:nvSpPr>
            <xdr:spPr>
              <a:xfrm>
                <a:off x="8989632" y="4583506"/>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SGSNBOG</a:t>
                </a:r>
                <a:endParaRPr lang="es-CO" sz="800" b="1">
                  <a:latin typeface="Century Gothic" panose="020B0502020202020204" pitchFamily="34" charset="0"/>
                </a:endParaRPr>
              </a:p>
            </xdr:txBody>
          </xdr:sp>
        </xdr:grpSp>
        <xdr:grpSp>
          <xdr:nvGrpSpPr>
            <xdr:cNvPr id="33" name="Grupo 32">
              <a:extLst>
                <a:ext uri="{FF2B5EF4-FFF2-40B4-BE49-F238E27FC236}">
                  <a16:creationId xmlns:a16="http://schemas.microsoft.com/office/drawing/2014/main" id="{4303BFAE-E900-4F7B-8FD3-8068FA235E21}"/>
                </a:ext>
              </a:extLst>
            </xdr:cNvPr>
            <xdr:cNvGrpSpPr/>
          </xdr:nvGrpSpPr>
          <xdr:grpSpPr>
            <a:xfrm>
              <a:off x="9990544" y="4021503"/>
              <a:ext cx="795911" cy="542877"/>
              <a:chOff x="9636817" y="4419601"/>
              <a:chExt cx="884283" cy="571845"/>
            </a:xfrm>
          </xdr:grpSpPr>
          <xdr:pic>
            <xdr:nvPicPr>
              <xdr:cNvPr id="90" name="Picture 637" descr="图片79">
                <a:extLst>
                  <a:ext uri="{FF2B5EF4-FFF2-40B4-BE49-F238E27FC236}">
                    <a16:creationId xmlns:a16="http://schemas.microsoft.com/office/drawing/2014/main" id="{DFEE5F74-1496-4DBB-AE4F-933C637E4621}"/>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816285" y="4419601"/>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1" name="CuadroTexto 51">
                <a:extLst>
                  <a:ext uri="{FF2B5EF4-FFF2-40B4-BE49-F238E27FC236}">
                    <a16:creationId xmlns:a16="http://schemas.microsoft.com/office/drawing/2014/main" id="{4604B40D-71CC-41A0-89CA-E92CA5565AF4}"/>
                  </a:ext>
                </a:extLst>
              </xdr:cNvPr>
              <xdr:cNvSpPr txBox="1"/>
            </xdr:nvSpPr>
            <xdr:spPr>
              <a:xfrm>
                <a:off x="9636817" y="4764506"/>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GGSNBOG</a:t>
                </a:r>
                <a:endParaRPr lang="es-CO" sz="800" b="1">
                  <a:latin typeface="Century Gothic" panose="020B0502020202020204" pitchFamily="34" charset="0"/>
                </a:endParaRPr>
              </a:p>
            </xdr:txBody>
          </xdr:sp>
        </xdr:grpSp>
        <xdr:grpSp>
          <xdr:nvGrpSpPr>
            <xdr:cNvPr id="34" name="Grupo 33">
              <a:extLst>
                <a:ext uri="{FF2B5EF4-FFF2-40B4-BE49-F238E27FC236}">
                  <a16:creationId xmlns:a16="http://schemas.microsoft.com/office/drawing/2014/main" id="{4971E24F-C229-41FF-B6F2-C8531F097DA8}"/>
                </a:ext>
              </a:extLst>
            </xdr:cNvPr>
            <xdr:cNvGrpSpPr/>
          </xdr:nvGrpSpPr>
          <xdr:grpSpPr>
            <a:xfrm>
              <a:off x="9805360" y="1651324"/>
              <a:ext cx="744039" cy="584259"/>
              <a:chOff x="9201879" y="562166"/>
              <a:chExt cx="826653" cy="615435"/>
            </a:xfrm>
          </xdr:grpSpPr>
          <xdr:pic>
            <xdr:nvPicPr>
              <xdr:cNvPr id="88" name="Picture 638" descr="图片80">
                <a:extLst>
                  <a:ext uri="{FF2B5EF4-FFF2-40B4-BE49-F238E27FC236}">
                    <a16:creationId xmlns:a16="http://schemas.microsoft.com/office/drawing/2014/main" id="{1FDD508D-6B7B-4306-923F-547555F5F95F}"/>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06923" y="562166"/>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9" name="CuadroTexto 54">
                <a:extLst>
                  <a:ext uri="{FF2B5EF4-FFF2-40B4-BE49-F238E27FC236}">
                    <a16:creationId xmlns:a16="http://schemas.microsoft.com/office/drawing/2014/main" id="{72C1DAD7-8D4F-42B7-9B92-C8DF6F73D536}"/>
                  </a:ext>
                </a:extLst>
              </xdr:cNvPr>
              <xdr:cNvSpPr txBox="1"/>
            </xdr:nvSpPr>
            <xdr:spPr>
              <a:xfrm>
                <a:off x="9201879" y="950661"/>
                <a:ext cx="82665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SGSNBAQ</a:t>
                </a:r>
                <a:endParaRPr lang="es-CO" sz="800" b="1">
                  <a:latin typeface="Century Gothic" panose="020B0502020202020204" pitchFamily="34" charset="0"/>
                </a:endParaRPr>
              </a:p>
            </xdr:txBody>
          </xdr:sp>
        </xdr:grpSp>
        <xdr:grpSp>
          <xdr:nvGrpSpPr>
            <xdr:cNvPr id="35" name="Grupo 34">
              <a:extLst>
                <a:ext uri="{FF2B5EF4-FFF2-40B4-BE49-F238E27FC236}">
                  <a16:creationId xmlns:a16="http://schemas.microsoft.com/office/drawing/2014/main" id="{DD3205B8-E06D-47B7-BCD4-17B1608E0F6A}"/>
                </a:ext>
              </a:extLst>
            </xdr:cNvPr>
            <xdr:cNvGrpSpPr/>
          </xdr:nvGrpSpPr>
          <xdr:grpSpPr>
            <a:xfrm>
              <a:off x="10407636" y="1694912"/>
              <a:ext cx="795911" cy="542877"/>
              <a:chOff x="9849064" y="786756"/>
              <a:chExt cx="884283" cy="571845"/>
            </a:xfrm>
          </xdr:grpSpPr>
          <xdr:pic>
            <xdr:nvPicPr>
              <xdr:cNvPr id="86" name="Picture 637" descr="图片79">
                <a:extLst>
                  <a:ext uri="{FF2B5EF4-FFF2-40B4-BE49-F238E27FC236}">
                    <a16:creationId xmlns:a16="http://schemas.microsoft.com/office/drawing/2014/main" id="{6AA130D9-B46B-48B1-B8A8-7EFB69B7598D}"/>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028532" y="786756"/>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7" name="CuadroTexto 55">
                <a:extLst>
                  <a:ext uri="{FF2B5EF4-FFF2-40B4-BE49-F238E27FC236}">
                    <a16:creationId xmlns:a16="http://schemas.microsoft.com/office/drawing/2014/main" id="{9E07897A-6B66-48F5-B533-4C03003F6031}"/>
                  </a:ext>
                </a:extLst>
              </xdr:cNvPr>
              <xdr:cNvSpPr txBox="1"/>
            </xdr:nvSpPr>
            <xdr:spPr>
              <a:xfrm>
                <a:off x="9849064" y="1131661"/>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GGSNBAQ</a:t>
                </a:r>
                <a:endParaRPr lang="es-CO" sz="800" b="1">
                  <a:latin typeface="Century Gothic" panose="020B0502020202020204" pitchFamily="34" charset="0"/>
                </a:endParaRPr>
              </a:p>
            </xdr:txBody>
          </xdr:sp>
        </xdr:grpSp>
        <xdr:grpSp>
          <xdr:nvGrpSpPr>
            <xdr:cNvPr id="36" name="Grupo 35">
              <a:extLst>
                <a:ext uri="{FF2B5EF4-FFF2-40B4-BE49-F238E27FC236}">
                  <a16:creationId xmlns:a16="http://schemas.microsoft.com/office/drawing/2014/main" id="{0FA600F5-F3FC-41CE-A131-251BDDE5BD26}"/>
                </a:ext>
              </a:extLst>
            </xdr:cNvPr>
            <xdr:cNvGrpSpPr/>
          </xdr:nvGrpSpPr>
          <xdr:grpSpPr>
            <a:xfrm>
              <a:off x="11343647" y="2496690"/>
              <a:ext cx="720269" cy="560536"/>
              <a:chOff x="11263422" y="1670530"/>
              <a:chExt cx="800241" cy="590447"/>
            </a:xfrm>
          </xdr:grpSpPr>
          <xdr:pic>
            <xdr:nvPicPr>
              <xdr:cNvPr id="84" name="Picture 638" descr="图片80">
                <a:extLst>
                  <a:ext uri="{FF2B5EF4-FFF2-40B4-BE49-F238E27FC236}">
                    <a16:creationId xmlns:a16="http://schemas.microsoft.com/office/drawing/2014/main" id="{648C4FC3-0685-451A-BC7B-55297D8571DD}"/>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453242" y="1670530"/>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5" name="CuadroTexto 58">
                <a:extLst>
                  <a:ext uri="{FF2B5EF4-FFF2-40B4-BE49-F238E27FC236}">
                    <a16:creationId xmlns:a16="http://schemas.microsoft.com/office/drawing/2014/main" id="{4A489BAE-EC3D-4E07-9FB0-ED6843F376FE}"/>
                  </a:ext>
                </a:extLst>
              </xdr:cNvPr>
              <xdr:cNvSpPr txBox="1"/>
            </xdr:nvSpPr>
            <xdr:spPr>
              <a:xfrm>
                <a:off x="11263422" y="2034037"/>
                <a:ext cx="800241"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SGSNMED</a:t>
                </a:r>
                <a:endParaRPr lang="es-CO" sz="800" b="1">
                  <a:latin typeface="Century Gothic" panose="020B0502020202020204" pitchFamily="34" charset="0"/>
                </a:endParaRPr>
              </a:p>
            </xdr:txBody>
          </xdr:sp>
        </xdr:grpSp>
        <xdr:pic>
          <xdr:nvPicPr>
            <xdr:cNvPr id="37" name="Picture 639" descr="图片86">
              <a:extLst>
                <a:ext uri="{FF2B5EF4-FFF2-40B4-BE49-F238E27FC236}">
                  <a16:creationId xmlns:a16="http://schemas.microsoft.com/office/drawing/2014/main" id="{68F915B4-AB83-4E4D-BC4E-D0D1037068C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898234" y="4085798"/>
              <a:ext cx="259119" cy="315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8" name="CuadroTexto 61">
              <a:extLst>
                <a:ext uri="{FF2B5EF4-FFF2-40B4-BE49-F238E27FC236}">
                  <a16:creationId xmlns:a16="http://schemas.microsoft.com/office/drawing/2014/main" id="{F69E217F-D255-4B93-A0C3-4BE08CC7E730}"/>
                </a:ext>
              </a:extLst>
            </xdr:cNvPr>
            <xdr:cNvSpPr txBox="1"/>
          </xdr:nvSpPr>
          <xdr:spPr>
            <a:xfrm>
              <a:off x="10770984" y="4342406"/>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DNS01</a:t>
              </a:r>
              <a:endParaRPr lang="es-CO" sz="800" b="1">
                <a:latin typeface="Century Gothic" panose="020B0502020202020204" pitchFamily="34" charset="0"/>
              </a:endParaRPr>
            </a:p>
          </xdr:txBody>
        </xdr:sp>
        <xdr:pic>
          <xdr:nvPicPr>
            <xdr:cNvPr id="39" name="Picture 639" descr="图片86">
              <a:extLst>
                <a:ext uri="{FF2B5EF4-FFF2-40B4-BE49-F238E27FC236}">
                  <a16:creationId xmlns:a16="http://schemas.microsoft.com/office/drawing/2014/main" id="{3A09AD94-D9BD-4F16-B4B5-2DDA8E6380FD}"/>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1212733" y="3920006"/>
              <a:ext cx="272754" cy="3315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0" name="CuadroTexto 63">
              <a:extLst>
                <a:ext uri="{FF2B5EF4-FFF2-40B4-BE49-F238E27FC236}">
                  <a16:creationId xmlns:a16="http://schemas.microsoft.com/office/drawing/2014/main" id="{0A2F6D62-2612-4EE4-A982-BE0E2D13502F}"/>
                </a:ext>
              </a:extLst>
            </xdr:cNvPr>
            <xdr:cNvSpPr txBox="1"/>
          </xdr:nvSpPr>
          <xdr:spPr>
            <a:xfrm>
              <a:off x="11100526" y="4200458"/>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DNS02</a:t>
              </a:r>
              <a:endParaRPr lang="es-CO" sz="800" b="1">
                <a:latin typeface="Century Gothic" panose="020B0502020202020204" pitchFamily="34" charset="0"/>
              </a:endParaRPr>
            </a:p>
          </xdr:txBody>
        </xdr:sp>
        <xdr:grpSp>
          <xdr:nvGrpSpPr>
            <xdr:cNvPr id="41" name="Grupo 40">
              <a:extLst>
                <a:ext uri="{FF2B5EF4-FFF2-40B4-BE49-F238E27FC236}">
                  <a16:creationId xmlns:a16="http://schemas.microsoft.com/office/drawing/2014/main" id="{DC7FF781-E25D-4ECB-BA36-CD7512711224}"/>
                </a:ext>
              </a:extLst>
            </xdr:cNvPr>
            <xdr:cNvGrpSpPr/>
          </xdr:nvGrpSpPr>
          <xdr:grpSpPr>
            <a:xfrm>
              <a:off x="2875565" y="2208812"/>
              <a:ext cx="2618052" cy="827320"/>
              <a:chOff x="5530579" y="1655365"/>
              <a:chExt cx="2908757" cy="871466"/>
            </a:xfrm>
          </xdr:grpSpPr>
          <xdr:sp macro="" textlink="">
            <xdr:nvSpPr>
              <xdr:cNvPr id="73" name="Elipse 72">
                <a:extLst>
                  <a:ext uri="{FF2B5EF4-FFF2-40B4-BE49-F238E27FC236}">
                    <a16:creationId xmlns:a16="http://schemas.microsoft.com/office/drawing/2014/main" id="{ACDC0F09-76BE-4475-A6FB-1FA8B07F7DB3}"/>
                  </a:ext>
                </a:extLst>
              </xdr:cNvPr>
              <xdr:cNvSpPr/>
            </xdr:nvSpPr>
            <xdr:spPr>
              <a:xfrm>
                <a:off x="6486758" y="1989103"/>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74" name="Conector recto 73">
                <a:extLst>
                  <a:ext uri="{FF2B5EF4-FFF2-40B4-BE49-F238E27FC236}">
                    <a16:creationId xmlns:a16="http://schemas.microsoft.com/office/drawing/2014/main" id="{47D512B4-BACB-4B44-BEA8-29FF4C97AAB5}"/>
                  </a:ext>
                </a:extLst>
              </xdr:cNvPr>
              <xdr:cNvCxnSpPr/>
            </xdr:nvCxnSpPr>
            <xdr:spPr>
              <a:xfrm>
                <a:off x="6132243" y="2116249"/>
                <a:ext cx="728413"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75" name="Conector recto 74">
                <a:extLst>
                  <a:ext uri="{FF2B5EF4-FFF2-40B4-BE49-F238E27FC236}">
                    <a16:creationId xmlns:a16="http://schemas.microsoft.com/office/drawing/2014/main" id="{81EF6788-32F7-47CE-858D-4C8FF9A46EFF}"/>
                  </a:ext>
                </a:extLst>
              </xdr:cNvPr>
              <xdr:cNvCxnSpPr/>
            </xdr:nvCxnSpPr>
            <xdr:spPr>
              <a:xfrm flipV="1">
                <a:off x="6089909" y="2208240"/>
                <a:ext cx="758155" cy="1143"/>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76" name="Picture 5">
                <a:extLst>
                  <a:ext uri="{FF2B5EF4-FFF2-40B4-BE49-F238E27FC236}">
                    <a16:creationId xmlns:a16="http://schemas.microsoft.com/office/drawing/2014/main" id="{475270D9-E1B4-44A9-B063-4A07F80740DC}"/>
                  </a:ext>
                </a:extLst>
              </xdr:cNvPr>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848012" y="1655365"/>
                <a:ext cx="297790" cy="87146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77" name="Picture 76">
                <a:extLst>
                  <a:ext uri="{FF2B5EF4-FFF2-40B4-BE49-F238E27FC236}">
                    <a16:creationId xmlns:a16="http://schemas.microsoft.com/office/drawing/2014/main" id="{34949F8E-D6DE-4598-A461-7DAFAE8F5333}"/>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530579" y="1891109"/>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78" name="Elipse 77">
                <a:extLst>
                  <a:ext uri="{FF2B5EF4-FFF2-40B4-BE49-F238E27FC236}">
                    <a16:creationId xmlns:a16="http://schemas.microsoft.com/office/drawing/2014/main" id="{416D4181-FD89-4550-9EC1-EC2F1543D9C6}"/>
                  </a:ext>
                </a:extLst>
              </xdr:cNvPr>
              <xdr:cNvSpPr/>
            </xdr:nvSpPr>
            <xdr:spPr>
              <a:xfrm>
                <a:off x="7457685" y="1992709"/>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79" name="Conector recto 78">
                <a:extLst>
                  <a:ext uri="{FF2B5EF4-FFF2-40B4-BE49-F238E27FC236}">
                    <a16:creationId xmlns:a16="http://schemas.microsoft.com/office/drawing/2014/main" id="{72728FFC-56DF-42EA-910D-EE2E48939CC5}"/>
                  </a:ext>
                </a:extLst>
              </xdr:cNvPr>
              <xdr:cNvCxnSpPr/>
            </xdr:nvCxnSpPr>
            <xdr:spPr>
              <a:xfrm>
                <a:off x="7069302" y="2119856"/>
                <a:ext cx="788286" cy="3417"/>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80" name="Conector recto 79">
                <a:extLst>
                  <a:ext uri="{FF2B5EF4-FFF2-40B4-BE49-F238E27FC236}">
                    <a16:creationId xmlns:a16="http://schemas.microsoft.com/office/drawing/2014/main" id="{F1B70204-1AC6-43C7-B919-A56C9AB25A6C}"/>
                  </a:ext>
                </a:extLst>
              </xdr:cNvPr>
              <xdr:cNvCxnSpPr/>
            </xdr:nvCxnSpPr>
            <xdr:spPr>
              <a:xfrm>
                <a:off x="7060836" y="2212988"/>
                <a:ext cx="794234" cy="1707"/>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81" name="Picture 76">
                <a:extLst>
                  <a:ext uri="{FF2B5EF4-FFF2-40B4-BE49-F238E27FC236}">
                    <a16:creationId xmlns:a16="http://schemas.microsoft.com/office/drawing/2014/main" id="{F5C7B9C4-204C-48E2-9B4D-BFF4DC670BEE}"/>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802490" y="1937867"/>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82" name="CuadroTexto 80">
                <a:extLst>
                  <a:ext uri="{FF2B5EF4-FFF2-40B4-BE49-F238E27FC236}">
                    <a16:creationId xmlns:a16="http://schemas.microsoft.com/office/drawing/2014/main" id="{D6E26C2E-A268-46C6-8074-5AFCC363909B}"/>
                  </a:ext>
                </a:extLst>
              </xdr:cNvPr>
              <xdr:cNvSpPr txBox="1"/>
            </xdr:nvSpPr>
            <xdr:spPr>
              <a:xfrm>
                <a:off x="6237887" y="1742883"/>
                <a:ext cx="728211"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83" name="CuadroTexto 81">
                <a:extLst>
                  <a:ext uri="{FF2B5EF4-FFF2-40B4-BE49-F238E27FC236}">
                    <a16:creationId xmlns:a16="http://schemas.microsoft.com/office/drawing/2014/main" id="{20AEEC06-D38C-4174-9DFA-923269525602}"/>
                  </a:ext>
                </a:extLst>
              </xdr:cNvPr>
              <xdr:cNvSpPr txBox="1"/>
            </xdr:nvSpPr>
            <xdr:spPr>
              <a:xfrm>
                <a:off x="7194684" y="1751210"/>
                <a:ext cx="650572"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sp macro="" textlink="">
          <xdr:nvSpPr>
            <xdr:cNvPr id="42" name="Elipse 41">
              <a:extLst>
                <a:ext uri="{FF2B5EF4-FFF2-40B4-BE49-F238E27FC236}">
                  <a16:creationId xmlns:a16="http://schemas.microsoft.com/office/drawing/2014/main" id="{F526E340-EE42-41B9-BF40-A759D7AA5B4A}"/>
                </a:ext>
              </a:extLst>
            </xdr:cNvPr>
            <xdr:cNvSpPr/>
          </xdr:nvSpPr>
          <xdr:spPr>
            <a:xfrm>
              <a:off x="3773395" y="3720338"/>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43" name="Conector recto 42">
              <a:extLst>
                <a:ext uri="{FF2B5EF4-FFF2-40B4-BE49-F238E27FC236}">
                  <a16:creationId xmlns:a16="http://schemas.microsoft.com/office/drawing/2014/main" id="{D67240AD-B035-4631-BD8B-9243C3DC4940}"/>
                </a:ext>
              </a:extLst>
            </xdr:cNvPr>
            <xdr:cNvCxnSpPr/>
          </xdr:nvCxnSpPr>
          <xdr:spPr>
            <a:xfrm>
              <a:off x="3418879" y="3847484"/>
              <a:ext cx="655617"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44" name="Conector recto 43">
              <a:extLst>
                <a:ext uri="{FF2B5EF4-FFF2-40B4-BE49-F238E27FC236}">
                  <a16:creationId xmlns:a16="http://schemas.microsoft.com/office/drawing/2014/main" id="{090578E8-DB12-4E4D-9DFA-C22AE028989D}"/>
                </a:ext>
              </a:extLst>
            </xdr:cNvPr>
            <xdr:cNvCxnSpPr/>
          </xdr:nvCxnSpPr>
          <xdr:spPr>
            <a:xfrm flipV="1">
              <a:off x="3376545" y="3940560"/>
              <a:ext cx="682388" cy="59"/>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45" name="Picture 5">
              <a:extLst>
                <a:ext uri="{FF2B5EF4-FFF2-40B4-BE49-F238E27FC236}">
                  <a16:creationId xmlns:a16="http://schemas.microsoft.com/office/drawing/2014/main" id="{0DF2AF85-8023-4F12-BCBC-26A15780CD7E}"/>
                </a:ext>
              </a:extLst>
            </xdr:cNvPr>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110585" y="3386600"/>
              <a:ext cx="268030" cy="82732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46" name="Picture 76">
              <a:extLst>
                <a:ext uri="{FF2B5EF4-FFF2-40B4-BE49-F238E27FC236}">
                  <a16:creationId xmlns:a16="http://schemas.microsoft.com/office/drawing/2014/main" id="{240B200B-6A34-4EF7-AF14-56599F4A7931}"/>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841278" y="3654428"/>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47" name="Elipse 46">
              <a:extLst>
                <a:ext uri="{FF2B5EF4-FFF2-40B4-BE49-F238E27FC236}">
                  <a16:creationId xmlns:a16="http://schemas.microsoft.com/office/drawing/2014/main" id="{D0D72F0D-DC29-4BB0-9FCB-1E68D6A2F787}"/>
                </a:ext>
              </a:extLst>
            </xdr:cNvPr>
            <xdr:cNvSpPr/>
          </xdr:nvSpPr>
          <xdr:spPr>
            <a:xfrm>
              <a:off x="4736301" y="3723944"/>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48" name="Conector recto 47">
              <a:extLst>
                <a:ext uri="{FF2B5EF4-FFF2-40B4-BE49-F238E27FC236}">
                  <a16:creationId xmlns:a16="http://schemas.microsoft.com/office/drawing/2014/main" id="{1E9B6194-A373-4703-AAEE-61ED5533F647}"/>
                </a:ext>
              </a:extLst>
            </xdr:cNvPr>
            <xdr:cNvCxnSpPr/>
          </xdr:nvCxnSpPr>
          <xdr:spPr>
            <a:xfrm>
              <a:off x="4347917" y="3851091"/>
              <a:ext cx="709507" cy="3244"/>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49" name="Conector recto 48">
              <a:extLst>
                <a:ext uri="{FF2B5EF4-FFF2-40B4-BE49-F238E27FC236}">
                  <a16:creationId xmlns:a16="http://schemas.microsoft.com/office/drawing/2014/main" id="{BD404C67-EFA8-40FD-8177-C4EC7DFBC9E2}"/>
                </a:ext>
              </a:extLst>
            </xdr:cNvPr>
            <xdr:cNvCxnSpPr/>
          </xdr:nvCxnSpPr>
          <xdr:spPr>
            <a:xfrm>
              <a:off x="4339451" y="3944223"/>
              <a:ext cx="714861" cy="1621"/>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50" name="Picture 76">
              <a:extLst>
                <a:ext uri="{FF2B5EF4-FFF2-40B4-BE49-F238E27FC236}">
                  <a16:creationId xmlns:a16="http://schemas.microsoft.com/office/drawing/2014/main" id="{CB4C9CE4-3F9C-4EB0-88C6-80CCD4CA9B4E}"/>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024958" y="3669102"/>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51" name="CuadroTexto 91">
              <a:extLst>
                <a:ext uri="{FF2B5EF4-FFF2-40B4-BE49-F238E27FC236}">
                  <a16:creationId xmlns:a16="http://schemas.microsoft.com/office/drawing/2014/main" id="{0F4B65FB-8CBF-4EF2-BE06-156922669B22}"/>
                </a:ext>
              </a:extLst>
            </xdr:cNvPr>
            <xdr:cNvSpPr txBox="1"/>
          </xdr:nvSpPr>
          <xdr:spPr>
            <a:xfrm>
              <a:off x="3524523" y="3474118"/>
              <a:ext cx="564569"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52" name="CuadroTexto 92">
              <a:extLst>
                <a:ext uri="{FF2B5EF4-FFF2-40B4-BE49-F238E27FC236}">
                  <a16:creationId xmlns:a16="http://schemas.microsoft.com/office/drawing/2014/main" id="{FDF2FF86-ED84-4B42-B7FB-9AF2E7D1DC2A}"/>
                </a:ext>
              </a:extLst>
            </xdr:cNvPr>
            <xdr:cNvSpPr txBox="1"/>
          </xdr:nvSpPr>
          <xdr:spPr>
            <a:xfrm>
              <a:off x="4536113" y="3482445"/>
              <a:ext cx="57595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nvGrpSpPr>
            <xdr:cNvPr id="53" name="Grupo 52">
              <a:extLst>
                <a:ext uri="{FF2B5EF4-FFF2-40B4-BE49-F238E27FC236}">
                  <a16:creationId xmlns:a16="http://schemas.microsoft.com/office/drawing/2014/main" id="{86C02C9F-0E1C-4661-A0C1-AED9686293F2}"/>
                </a:ext>
              </a:extLst>
            </xdr:cNvPr>
            <xdr:cNvGrpSpPr/>
          </xdr:nvGrpSpPr>
          <xdr:grpSpPr>
            <a:xfrm>
              <a:off x="1334514" y="4084790"/>
              <a:ext cx="744039" cy="584259"/>
              <a:chOff x="9201879" y="562166"/>
              <a:chExt cx="826653" cy="615435"/>
            </a:xfrm>
          </xdr:grpSpPr>
          <xdr:pic>
            <xdr:nvPicPr>
              <xdr:cNvPr id="71" name="Picture 638" descr="图片80">
                <a:extLst>
                  <a:ext uri="{FF2B5EF4-FFF2-40B4-BE49-F238E27FC236}">
                    <a16:creationId xmlns:a16="http://schemas.microsoft.com/office/drawing/2014/main" id="{47DE4CD6-F458-4656-BCB8-AFC4EBF3C9F8}"/>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06923" y="562166"/>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2" name="CuadroTexto 104">
                <a:extLst>
                  <a:ext uri="{FF2B5EF4-FFF2-40B4-BE49-F238E27FC236}">
                    <a16:creationId xmlns:a16="http://schemas.microsoft.com/office/drawing/2014/main" id="{429A8455-B2A7-4583-A08B-494C093A9457}"/>
                  </a:ext>
                </a:extLst>
              </xdr:cNvPr>
              <xdr:cNvSpPr txBox="1"/>
            </xdr:nvSpPr>
            <xdr:spPr>
              <a:xfrm>
                <a:off x="9201879" y="950661"/>
                <a:ext cx="82665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SGSN_2</a:t>
                </a:r>
                <a:endParaRPr lang="es-CO" sz="800" b="1">
                  <a:latin typeface="Century Gothic" panose="020B0502020202020204" pitchFamily="34" charset="0"/>
                </a:endParaRPr>
              </a:p>
            </xdr:txBody>
          </xdr:sp>
        </xdr:grpSp>
        <xdr:grpSp>
          <xdr:nvGrpSpPr>
            <xdr:cNvPr id="54" name="Grupo 53">
              <a:extLst>
                <a:ext uri="{FF2B5EF4-FFF2-40B4-BE49-F238E27FC236}">
                  <a16:creationId xmlns:a16="http://schemas.microsoft.com/office/drawing/2014/main" id="{EF7ED564-06D7-4346-A2E4-8EC4E17F9E0D}"/>
                </a:ext>
              </a:extLst>
            </xdr:cNvPr>
            <xdr:cNvGrpSpPr/>
          </xdr:nvGrpSpPr>
          <xdr:grpSpPr>
            <a:xfrm>
              <a:off x="1936790" y="4128378"/>
              <a:ext cx="795911" cy="542877"/>
              <a:chOff x="9849064" y="786756"/>
              <a:chExt cx="884283" cy="571845"/>
            </a:xfrm>
          </xdr:grpSpPr>
          <xdr:pic>
            <xdr:nvPicPr>
              <xdr:cNvPr id="69" name="Picture 637" descr="图片79">
                <a:extLst>
                  <a:ext uri="{FF2B5EF4-FFF2-40B4-BE49-F238E27FC236}">
                    <a16:creationId xmlns:a16="http://schemas.microsoft.com/office/drawing/2014/main" id="{B0D653F1-A999-46B3-8585-F52157F382FD}"/>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028532" y="786756"/>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0" name="CuadroTexto 107">
                <a:extLst>
                  <a:ext uri="{FF2B5EF4-FFF2-40B4-BE49-F238E27FC236}">
                    <a16:creationId xmlns:a16="http://schemas.microsoft.com/office/drawing/2014/main" id="{6D84A342-6F03-47F2-9DF7-FC3AEDE7DEE4}"/>
                  </a:ext>
                </a:extLst>
              </xdr:cNvPr>
              <xdr:cNvSpPr txBox="1"/>
            </xdr:nvSpPr>
            <xdr:spPr>
              <a:xfrm>
                <a:off x="9849064" y="1131661"/>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GGSN_2</a:t>
                </a:r>
                <a:endParaRPr lang="es-CO" sz="800" b="1">
                  <a:latin typeface="Century Gothic" panose="020B0502020202020204" pitchFamily="34" charset="0"/>
                </a:endParaRPr>
              </a:p>
            </xdr:txBody>
          </xdr:sp>
        </xdr:grpSp>
        <xdr:grpSp>
          <xdr:nvGrpSpPr>
            <xdr:cNvPr id="55" name="Grupo 54">
              <a:extLst>
                <a:ext uri="{FF2B5EF4-FFF2-40B4-BE49-F238E27FC236}">
                  <a16:creationId xmlns:a16="http://schemas.microsoft.com/office/drawing/2014/main" id="{C86B13A3-C972-4778-9840-2417FB39CA5F}"/>
                </a:ext>
              </a:extLst>
            </xdr:cNvPr>
            <xdr:cNvGrpSpPr/>
          </xdr:nvGrpSpPr>
          <xdr:grpSpPr>
            <a:xfrm>
              <a:off x="970046" y="1755766"/>
              <a:ext cx="744039" cy="584259"/>
              <a:chOff x="9201879" y="562166"/>
              <a:chExt cx="826653" cy="615435"/>
            </a:xfrm>
          </xdr:grpSpPr>
          <xdr:pic>
            <xdr:nvPicPr>
              <xdr:cNvPr id="67" name="Picture 638" descr="图片80">
                <a:extLst>
                  <a:ext uri="{FF2B5EF4-FFF2-40B4-BE49-F238E27FC236}">
                    <a16:creationId xmlns:a16="http://schemas.microsoft.com/office/drawing/2014/main" id="{AF36B650-8C24-47B8-815E-C12B2A27F581}"/>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406923" y="562166"/>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8" name="CuadroTexto 113">
                <a:extLst>
                  <a:ext uri="{FF2B5EF4-FFF2-40B4-BE49-F238E27FC236}">
                    <a16:creationId xmlns:a16="http://schemas.microsoft.com/office/drawing/2014/main" id="{7432F195-BDDD-4A87-B3E5-95EF44A9AA92}"/>
                  </a:ext>
                </a:extLst>
              </xdr:cNvPr>
              <xdr:cNvSpPr txBox="1"/>
            </xdr:nvSpPr>
            <xdr:spPr>
              <a:xfrm>
                <a:off x="9201879" y="950661"/>
                <a:ext cx="82665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SGSN_1</a:t>
                </a:r>
                <a:endParaRPr lang="es-CO" sz="800" b="1">
                  <a:latin typeface="Century Gothic" panose="020B0502020202020204" pitchFamily="34" charset="0"/>
                </a:endParaRPr>
              </a:p>
            </xdr:txBody>
          </xdr:sp>
        </xdr:grpSp>
        <xdr:grpSp>
          <xdr:nvGrpSpPr>
            <xdr:cNvPr id="56" name="Grupo 55">
              <a:extLst>
                <a:ext uri="{FF2B5EF4-FFF2-40B4-BE49-F238E27FC236}">
                  <a16:creationId xmlns:a16="http://schemas.microsoft.com/office/drawing/2014/main" id="{6A78BFDD-9F73-47E7-BFD1-7DF0F05D2498}"/>
                </a:ext>
              </a:extLst>
            </xdr:cNvPr>
            <xdr:cNvGrpSpPr/>
          </xdr:nvGrpSpPr>
          <xdr:grpSpPr>
            <a:xfrm>
              <a:off x="1572322" y="1799354"/>
              <a:ext cx="795911" cy="542877"/>
              <a:chOff x="9849064" y="786756"/>
              <a:chExt cx="884283" cy="571845"/>
            </a:xfrm>
          </xdr:grpSpPr>
          <xdr:pic>
            <xdr:nvPicPr>
              <xdr:cNvPr id="65" name="Picture 637" descr="图片79">
                <a:extLst>
                  <a:ext uri="{FF2B5EF4-FFF2-40B4-BE49-F238E27FC236}">
                    <a16:creationId xmlns:a16="http://schemas.microsoft.com/office/drawing/2014/main" id="{D2953C6E-E795-42DA-BBA7-C0F4633CE8AB}"/>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0028532" y="786756"/>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6" name="CuadroTexto 116">
                <a:extLst>
                  <a:ext uri="{FF2B5EF4-FFF2-40B4-BE49-F238E27FC236}">
                    <a16:creationId xmlns:a16="http://schemas.microsoft.com/office/drawing/2014/main" id="{CC4E7016-9AF1-4EBB-8102-E239EEBD3937}"/>
                  </a:ext>
                </a:extLst>
              </xdr:cNvPr>
              <xdr:cNvSpPr txBox="1"/>
            </xdr:nvSpPr>
            <xdr:spPr>
              <a:xfrm>
                <a:off x="9849064" y="1131661"/>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GGSN_1</a:t>
                </a:r>
                <a:endParaRPr lang="es-CO" sz="800" b="1">
                  <a:latin typeface="Century Gothic" panose="020B0502020202020204" pitchFamily="34" charset="0"/>
                </a:endParaRPr>
              </a:p>
            </xdr:txBody>
          </xdr:sp>
        </xdr:grpSp>
        <xdr:pic>
          <xdr:nvPicPr>
            <xdr:cNvPr id="57" name="Picture 639" descr="图片86">
              <a:extLst>
                <a:ext uri="{FF2B5EF4-FFF2-40B4-BE49-F238E27FC236}">
                  <a16:creationId xmlns:a16="http://schemas.microsoft.com/office/drawing/2014/main" id="{28A3E80B-3E3D-41CE-B1A5-A405AA77E9EA}"/>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39159" y="4053355"/>
              <a:ext cx="259119" cy="315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8" name="CuadroTexto 124">
              <a:extLst>
                <a:ext uri="{FF2B5EF4-FFF2-40B4-BE49-F238E27FC236}">
                  <a16:creationId xmlns:a16="http://schemas.microsoft.com/office/drawing/2014/main" id="{D6544391-082C-463E-A98F-1EEABF0008DB}"/>
                </a:ext>
              </a:extLst>
            </xdr:cNvPr>
            <xdr:cNvSpPr txBox="1"/>
          </xdr:nvSpPr>
          <xdr:spPr>
            <a:xfrm>
              <a:off x="511909" y="4309963"/>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DNS01</a:t>
              </a:r>
              <a:endParaRPr lang="es-CO" sz="800" b="1">
                <a:latin typeface="Century Gothic" panose="020B0502020202020204" pitchFamily="34" charset="0"/>
              </a:endParaRPr>
            </a:p>
          </xdr:txBody>
        </xdr:sp>
        <xdr:pic>
          <xdr:nvPicPr>
            <xdr:cNvPr id="59" name="Picture 639" descr="图片86">
              <a:extLst>
                <a:ext uri="{FF2B5EF4-FFF2-40B4-BE49-F238E27FC236}">
                  <a16:creationId xmlns:a16="http://schemas.microsoft.com/office/drawing/2014/main" id="{5BD89D95-C33C-4556-AF11-4AE548FCE365}"/>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53658" y="3887563"/>
              <a:ext cx="272754" cy="3315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0" name="CuadroTexto 126">
              <a:extLst>
                <a:ext uri="{FF2B5EF4-FFF2-40B4-BE49-F238E27FC236}">
                  <a16:creationId xmlns:a16="http://schemas.microsoft.com/office/drawing/2014/main" id="{E808F7F6-7E8D-419C-B8A7-ED19B95A1FAB}"/>
                </a:ext>
              </a:extLst>
            </xdr:cNvPr>
            <xdr:cNvSpPr txBox="1"/>
          </xdr:nvSpPr>
          <xdr:spPr>
            <a:xfrm>
              <a:off x="841451" y="4168015"/>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DNS02</a:t>
              </a:r>
              <a:endParaRPr lang="es-CO" sz="800" b="1">
                <a:latin typeface="Century Gothic" panose="020B0502020202020204" pitchFamily="34" charset="0"/>
              </a:endParaRPr>
            </a:p>
          </xdr:txBody>
        </xdr:sp>
        <xdr:sp macro="" textlink="">
          <xdr:nvSpPr>
            <xdr:cNvPr id="61" name="CuadroTexto 127">
              <a:extLst>
                <a:ext uri="{FF2B5EF4-FFF2-40B4-BE49-F238E27FC236}">
                  <a16:creationId xmlns:a16="http://schemas.microsoft.com/office/drawing/2014/main" id="{706EBCAD-E5EB-4967-9F16-E15DE2049A3E}"/>
                </a:ext>
              </a:extLst>
            </xdr:cNvPr>
            <xdr:cNvSpPr txBox="1"/>
          </xdr:nvSpPr>
          <xdr:spPr>
            <a:xfrm>
              <a:off x="9961642" y="2990341"/>
              <a:ext cx="989631" cy="33855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VPN-INSTANCE  3GGNGP</a:t>
              </a:r>
              <a:endParaRPr lang="es-CO" sz="800" b="1">
                <a:latin typeface="Century Gothic" panose="020B0502020202020204" pitchFamily="34" charset="0"/>
              </a:endParaRPr>
            </a:p>
          </xdr:txBody>
        </xdr:sp>
        <xdr:sp macro="" textlink="">
          <xdr:nvSpPr>
            <xdr:cNvPr id="62" name="CuadroTexto 128">
              <a:extLst>
                <a:ext uri="{FF2B5EF4-FFF2-40B4-BE49-F238E27FC236}">
                  <a16:creationId xmlns:a16="http://schemas.microsoft.com/office/drawing/2014/main" id="{9B17C786-1F59-4B0A-92C7-E5FFB00351DD}"/>
                </a:ext>
              </a:extLst>
            </xdr:cNvPr>
            <xdr:cNvSpPr txBox="1"/>
          </xdr:nvSpPr>
          <xdr:spPr>
            <a:xfrm>
              <a:off x="5487834" y="2975316"/>
              <a:ext cx="1069434" cy="33855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RED DE INTERCONEXION</a:t>
              </a:r>
              <a:endParaRPr lang="es-CO" sz="800" b="1">
                <a:latin typeface="Century Gothic" panose="020B0502020202020204" pitchFamily="34" charset="0"/>
              </a:endParaRPr>
            </a:p>
          </xdr:txBody>
        </xdr:sp>
        <xdr:sp macro="" textlink="">
          <xdr:nvSpPr>
            <xdr:cNvPr id="63" name="CuadroTexto 131">
              <a:extLst>
                <a:ext uri="{FF2B5EF4-FFF2-40B4-BE49-F238E27FC236}">
                  <a16:creationId xmlns:a16="http://schemas.microsoft.com/office/drawing/2014/main" id="{A014A8E5-2B0D-4BA5-84D8-D0BC5E0F052B}"/>
                </a:ext>
              </a:extLst>
            </xdr:cNvPr>
            <xdr:cNvSpPr txBox="1"/>
          </xdr:nvSpPr>
          <xdr:spPr>
            <a:xfrm>
              <a:off x="8057662" y="5509432"/>
              <a:ext cx="16217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RED TIGO-UNE</a:t>
              </a:r>
              <a:endParaRPr lang="es-CO" sz="800" b="1">
                <a:latin typeface="Century Gothic" panose="020B0502020202020204" pitchFamily="34" charset="0"/>
              </a:endParaRPr>
            </a:p>
          </xdr:txBody>
        </xdr:sp>
        <xdr:sp macro="" textlink="">
          <xdr:nvSpPr>
            <xdr:cNvPr id="64" name="CuadroTexto 132">
              <a:extLst>
                <a:ext uri="{FF2B5EF4-FFF2-40B4-BE49-F238E27FC236}">
                  <a16:creationId xmlns:a16="http://schemas.microsoft.com/office/drawing/2014/main" id="{23939338-FF1F-4BC9-B5BC-48CBC122B3FE}"/>
                </a:ext>
              </a:extLst>
            </xdr:cNvPr>
            <xdr:cNvSpPr txBox="1"/>
          </xdr:nvSpPr>
          <xdr:spPr>
            <a:xfrm>
              <a:off x="2364162" y="5581536"/>
              <a:ext cx="16217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RED VISITADA</a:t>
              </a:r>
              <a:endParaRPr lang="es-CO" sz="800" b="1">
                <a:latin typeface="Century Gothic" panose="020B0502020202020204" pitchFamily="34" charset="0"/>
              </a:endParaRPr>
            </a:p>
          </xdr:txBody>
        </xdr:sp>
      </xdr:grpSp>
      <xdr:sp macro="" textlink="">
        <xdr:nvSpPr>
          <xdr:cNvPr id="16" name="CuadroTexto 2">
            <a:extLst>
              <a:ext uri="{FF2B5EF4-FFF2-40B4-BE49-F238E27FC236}">
                <a16:creationId xmlns:a16="http://schemas.microsoft.com/office/drawing/2014/main" id="{C2D917DC-60DF-4F7D-ADBA-785CD2EDDB91}"/>
              </a:ext>
            </a:extLst>
          </xdr:cNvPr>
          <xdr:cNvSpPr txBox="1"/>
        </xdr:nvSpPr>
        <xdr:spPr>
          <a:xfrm>
            <a:off x="3262564" y="1169832"/>
            <a:ext cx="6445149" cy="775959"/>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CO" sz="2400" b="1"/>
              <a:t>TOPOLOGÍA DE RED RAN</a:t>
            </a:r>
          </a:p>
        </xdr:txBody>
      </xdr:sp>
    </xdr:grpSp>
    <xdr:clientData/>
  </xdr:twoCellAnchor>
  <xdr:twoCellAnchor>
    <xdr:from>
      <xdr:col>1</xdr:col>
      <xdr:colOff>0</xdr:colOff>
      <xdr:row>6</xdr:row>
      <xdr:rowOff>76200</xdr:rowOff>
    </xdr:from>
    <xdr:to>
      <xdr:col>11</xdr:col>
      <xdr:colOff>9525</xdr:colOff>
      <xdr:row>18</xdr:row>
      <xdr:rowOff>57150</xdr:rowOff>
    </xdr:to>
    <xdr:pic>
      <xdr:nvPicPr>
        <xdr:cNvPr id="107" name="Imagen 1" descr="image001">
          <a:extLst>
            <a:ext uri="{FF2B5EF4-FFF2-40B4-BE49-F238E27FC236}">
              <a16:creationId xmlns:a16="http://schemas.microsoft.com/office/drawing/2014/main" id="{BFE24D94-C619-4717-B25D-20DA66B9775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85750" y="1171575"/>
          <a:ext cx="7629525" cy="1924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67234</xdr:colOff>
      <xdr:row>69</xdr:row>
      <xdr:rowOff>143869</xdr:rowOff>
    </xdr:from>
    <xdr:to>
      <xdr:col>10</xdr:col>
      <xdr:colOff>218046</xdr:colOff>
      <xdr:row>93</xdr:row>
      <xdr:rowOff>134470</xdr:rowOff>
    </xdr:to>
    <xdr:pic>
      <xdr:nvPicPr>
        <xdr:cNvPr id="4" name="Imagen 3">
          <a:extLst>
            <a:ext uri="{FF2B5EF4-FFF2-40B4-BE49-F238E27FC236}">
              <a16:creationId xmlns:a16="http://schemas.microsoft.com/office/drawing/2014/main" id="{33D95E9B-1853-4CFA-819C-C9D290A05DF9}"/>
            </a:ext>
          </a:extLst>
        </xdr:cNvPr>
        <xdr:cNvPicPr>
          <a:picLocks noChangeAspect="1"/>
        </xdr:cNvPicPr>
      </xdr:nvPicPr>
      <xdr:blipFill>
        <a:blip xmlns:r="http://schemas.openxmlformats.org/officeDocument/2006/relationships" r:embed="rId11"/>
        <a:stretch>
          <a:fillRect/>
        </a:stretch>
      </xdr:blipFill>
      <xdr:spPr>
        <a:xfrm>
          <a:off x="358587" y="11103222"/>
          <a:ext cx="7008812" cy="375577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rcom.sharepoint.com/oscar.garcia/Descargas/FormatoOBIv2017v3.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Redes y cobertura"/>
      <sheetName val="Instalaciones Esenciales"/>
      <sheetName val="Cronograma"/>
      <sheetName val="General"/>
      <sheetName val="OMV"/>
      <sheetName val="Aspectos Financieros"/>
      <sheetName val="Nodos IX"/>
      <sheetName val="Interfaces Nodos"/>
      <sheetName val="Cobertura Nodos"/>
      <sheetName val="Diagrama IX"/>
      <sheetName val="Indicadores Calidad"/>
      <sheetName val="Listas"/>
    </sheetNames>
    <sheetDataSet>
      <sheetData sheetId="0"/>
      <sheetData sheetId="1">
        <row r="5">
          <cell r="I5" t="str">
            <v>NO</v>
          </cell>
        </row>
        <row r="6">
          <cell r="I6" t="str">
            <v>Escoger</v>
          </cell>
        </row>
      </sheetData>
      <sheetData sheetId="2"/>
      <sheetData sheetId="3"/>
      <sheetData sheetId="4"/>
      <sheetData sheetId="5"/>
      <sheetData sheetId="6"/>
      <sheetData sheetId="7"/>
      <sheetData sheetId="8"/>
      <sheetData sheetId="9"/>
      <sheetData sheetId="10"/>
      <sheetData sheetId="11"/>
      <sheetData sheetId="12">
        <row r="24">
          <cell r="C24" t="str">
            <v>Otro</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29"/>
  <sheetViews>
    <sheetView topLeftCell="A5" zoomScaleNormal="100" workbookViewId="0">
      <selection activeCell="O26" sqref="O26"/>
    </sheetView>
  </sheetViews>
  <sheetFormatPr baseColWidth="10" defaultColWidth="0" defaultRowHeight="12.5" zeroHeight="1" x14ac:dyDescent="0.25"/>
  <cols>
    <col min="1" max="2" width="4.26953125" style="1" customWidth="1"/>
    <col min="3" max="3" width="11.453125" style="1" customWidth="1"/>
    <col min="4" max="4" width="4.26953125" style="1" customWidth="1"/>
    <col min="5" max="14" width="11.453125" style="1" customWidth="1"/>
    <col min="15" max="16" width="4.26953125" style="1" customWidth="1"/>
    <col min="17" max="16384" width="0" style="1" hidden="1"/>
  </cols>
  <sheetData>
    <row r="1" spans="1:16" x14ac:dyDescent="0.25">
      <c r="A1" s="28"/>
      <c r="B1" s="28"/>
      <c r="C1" s="28"/>
      <c r="D1" s="28"/>
      <c r="E1" s="28"/>
      <c r="F1" s="28"/>
      <c r="G1" s="28"/>
      <c r="H1" s="28"/>
      <c r="I1" s="28"/>
      <c r="J1" s="28"/>
      <c r="K1" s="28"/>
      <c r="L1" s="28"/>
      <c r="M1" s="28"/>
      <c r="N1" s="28"/>
      <c r="O1" s="28"/>
      <c r="P1" s="28"/>
    </row>
    <row r="2" spans="1:16" x14ac:dyDescent="0.25">
      <c r="A2" s="28"/>
      <c r="B2" s="10"/>
      <c r="C2" s="11"/>
      <c r="D2" s="11"/>
      <c r="E2" s="11"/>
      <c r="F2" s="11"/>
      <c r="G2" s="11"/>
      <c r="H2" s="11"/>
      <c r="I2" s="11"/>
      <c r="J2" s="11"/>
      <c r="K2" s="11"/>
      <c r="L2" s="11"/>
      <c r="M2" s="11"/>
      <c r="N2" s="11"/>
      <c r="O2" s="4"/>
      <c r="P2" s="28"/>
    </row>
    <row r="3" spans="1:16" x14ac:dyDescent="0.25">
      <c r="A3" s="28"/>
      <c r="B3" s="12"/>
      <c r="O3" s="5"/>
      <c r="P3" s="28"/>
    </row>
    <row r="4" spans="1:16" x14ac:dyDescent="0.25">
      <c r="A4" s="28"/>
      <c r="B4" s="12"/>
      <c r="C4" s="8"/>
      <c r="D4" s="8"/>
      <c r="E4" s="8"/>
      <c r="F4" s="8"/>
      <c r="G4" s="8"/>
      <c r="H4" s="8"/>
      <c r="I4" s="8"/>
      <c r="J4" s="8"/>
      <c r="K4" s="8"/>
      <c r="L4" s="8"/>
      <c r="M4" s="8"/>
      <c r="N4" s="8"/>
      <c r="O4" s="5"/>
      <c r="P4" s="28"/>
    </row>
    <row r="5" spans="1:16" x14ac:dyDescent="0.25">
      <c r="A5" s="28"/>
      <c r="B5" s="12"/>
      <c r="C5" s="8"/>
      <c r="D5" s="8"/>
      <c r="E5" s="8"/>
      <c r="F5" s="8"/>
      <c r="G5" s="8"/>
      <c r="H5" s="8"/>
      <c r="I5" s="8"/>
      <c r="J5" s="8"/>
      <c r="K5" s="8"/>
      <c r="L5" s="8"/>
      <c r="M5" s="8"/>
      <c r="N5" s="8"/>
      <c r="O5" s="5"/>
      <c r="P5" s="28"/>
    </row>
    <row r="6" spans="1:16" x14ac:dyDescent="0.25">
      <c r="A6" s="28"/>
      <c r="B6" s="12"/>
      <c r="C6" s="8"/>
      <c r="D6" s="8"/>
      <c r="E6" s="8"/>
      <c r="F6" s="8"/>
      <c r="G6" s="8"/>
      <c r="H6" s="8"/>
      <c r="I6" s="8"/>
      <c r="J6" s="8"/>
      <c r="K6" s="8"/>
      <c r="L6" s="8"/>
      <c r="M6" s="8"/>
      <c r="N6" s="8"/>
      <c r="O6" s="5"/>
      <c r="P6" s="28"/>
    </row>
    <row r="7" spans="1:16" x14ac:dyDescent="0.25">
      <c r="A7" s="28"/>
      <c r="B7" s="12"/>
      <c r="C7" s="8"/>
      <c r="D7" s="8"/>
      <c r="E7" s="8"/>
      <c r="F7" s="8"/>
      <c r="G7" s="8"/>
      <c r="H7" s="8"/>
      <c r="I7" s="8"/>
      <c r="J7" s="8"/>
      <c r="K7" s="8"/>
      <c r="L7" s="8"/>
      <c r="M7" s="8"/>
      <c r="N7" s="8"/>
      <c r="O7" s="5"/>
      <c r="P7" s="28"/>
    </row>
    <row r="8" spans="1:16" x14ac:dyDescent="0.25">
      <c r="A8" s="28"/>
      <c r="B8" s="12"/>
      <c r="C8" s="8"/>
      <c r="D8" s="8"/>
      <c r="E8" s="8"/>
      <c r="F8" s="8"/>
      <c r="G8" s="8"/>
      <c r="H8" s="8"/>
      <c r="I8" s="8"/>
      <c r="J8" s="8"/>
      <c r="K8" s="8"/>
      <c r="L8" s="8"/>
      <c r="M8" s="8"/>
      <c r="N8" s="8"/>
      <c r="O8" s="5"/>
      <c r="P8" s="28"/>
    </row>
    <row r="9" spans="1:16" x14ac:dyDescent="0.25">
      <c r="A9" s="28"/>
      <c r="B9" s="12"/>
      <c r="C9" s="8"/>
      <c r="D9" s="8"/>
      <c r="E9" s="8"/>
      <c r="F9" s="8"/>
      <c r="G9" s="8"/>
      <c r="H9" s="8"/>
      <c r="I9" s="8"/>
      <c r="J9" s="8"/>
      <c r="K9" s="8"/>
      <c r="L9" s="8"/>
      <c r="M9" s="8"/>
      <c r="N9" s="8"/>
      <c r="O9" s="5"/>
      <c r="P9" s="28"/>
    </row>
    <row r="10" spans="1:16" x14ac:dyDescent="0.25">
      <c r="A10" s="28"/>
      <c r="B10" s="12"/>
      <c r="C10" s="8"/>
      <c r="D10" s="8"/>
      <c r="E10" s="8"/>
      <c r="F10" s="8"/>
      <c r="G10" s="8"/>
      <c r="H10" s="8"/>
      <c r="I10" s="8"/>
      <c r="J10" s="8"/>
      <c r="K10" s="8"/>
      <c r="L10" s="8"/>
      <c r="M10" s="8"/>
      <c r="N10" s="8"/>
      <c r="O10" s="5"/>
      <c r="P10" s="28"/>
    </row>
    <row r="11" spans="1:16" x14ac:dyDescent="0.25">
      <c r="A11" s="28"/>
      <c r="B11" s="12"/>
      <c r="C11" s="8"/>
      <c r="D11" s="8"/>
      <c r="E11" s="8"/>
      <c r="F11" s="8"/>
      <c r="G11" s="8"/>
      <c r="H11" s="8"/>
      <c r="I11" s="8"/>
      <c r="J11" s="8"/>
      <c r="K11" s="8"/>
      <c r="L11" s="8"/>
      <c r="M11" s="8"/>
      <c r="N11" s="8"/>
      <c r="O11" s="5"/>
      <c r="P11" s="28"/>
    </row>
    <row r="12" spans="1:16" x14ac:dyDescent="0.25">
      <c r="A12" s="28"/>
      <c r="B12" s="12"/>
      <c r="C12" s="8"/>
      <c r="D12" s="8"/>
      <c r="E12" s="8"/>
      <c r="F12" s="8"/>
      <c r="G12" s="8"/>
      <c r="H12" s="8"/>
      <c r="I12" s="8"/>
      <c r="J12" s="8"/>
      <c r="K12" s="8"/>
      <c r="L12" s="8"/>
      <c r="M12" s="8"/>
      <c r="N12" s="8"/>
      <c r="O12" s="5"/>
      <c r="P12" s="28"/>
    </row>
    <row r="13" spans="1:16" ht="17.5" x14ac:dyDescent="0.35">
      <c r="A13" s="28"/>
      <c r="B13" s="12"/>
      <c r="C13" s="139" t="s">
        <v>1259</v>
      </c>
      <c r="D13" s="139"/>
      <c r="E13" s="139"/>
      <c r="F13" s="139"/>
      <c r="G13" s="139"/>
      <c r="H13" s="139"/>
      <c r="I13" s="139"/>
      <c r="J13" s="139"/>
      <c r="K13" s="139"/>
      <c r="L13" s="139"/>
      <c r="M13" s="139"/>
      <c r="N13" s="139"/>
      <c r="O13" s="5"/>
      <c r="P13" s="28"/>
    </row>
    <row r="14" spans="1:16" x14ac:dyDescent="0.25">
      <c r="A14" s="28"/>
      <c r="B14" s="12"/>
      <c r="C14" s="8"/>
      <c r="D14" s="8"/>
      <c r="E14" s="8"/>
      <c r="F14" s="8"/>
      <c r="G14" s="8"/>
      <c r="H14" s="8"/>
      <c r="I14" s="8"/>
      <c r="J14" s="8"/>
      <c r="K14" s="8"/>
      <c r="L14" s="8"/>
      <c r="M14" s="8"/>
      <c r="N14" s="8"/>
      <c r="O14" s="5"/>
      <c r="P14" s="28"/>
    </row>
    <row r="15" spans="1:16" ht="67.5" customHeight="1" x14ac:dyDescent="0.25">
      <c r="A15" s="28"/>
      <c r="B15" s="12"/>
      <c r="C15" s="140" t="s">
        <v>1279</v>
      </c>
      <c r="D15" s="140"/>
      <c r="E15" s="140"/>
      <c r="F15" s="140"/>
      <c r="G15" s="140"/>
      <c r="H15" s="140"/>
      <c r="I15" s="140"/>
      <c r="J15" s="140"/>
      <c r="K15" s="140"/>
      <c r="L15" s="140"/>
      <c r="M15" s="140"/>
      <c r="N15" s="140"/>
      <c r="O15" s="5"/>
      <c r="P15" s="28"/>
    </row>
    <row r="16" spans="1:16" x14ac:dyDescent="0.25">
      <c r="A16" s="28"/>
      <c r="B16" s="12"/>
      <c r="C16" s="8"/>
      <c r="D16" s="8"/>
      <c r="E16" s="8"/>
      <c r="F16" s="8"/>
      <c r="G16" s="8"/>
      <c r="H16" s="8"/>
      <c r="I16" s="8"/>
      <c r="J16" s="8"/>
      <c r="K16" s="8"/>
      <c r="L16" s="8"/>
      <c r="M16" s="8"/>
      <c r="N16" s="8"/>
      <c r="O16" s="5"/>
      <c r="P16" s="28"/>
    </row>
    <row r="17" spans="1:16" x14ac:dyDescent="0.25">
      <c r="A17" s="28"/>
      <c r="B17" s="12"/>
      <c r="C17" s="8"/>
      <c r="D17" s="8"/>
      <c r="E17" s="8"/>
      <c r="F17" s="8"/>
      <c r="G17" s="8"/>
      <c r="H17" s="8"/>
      <c r="I17" s="8"/>
      <c r="J17" s="8"/>
      <c r="K17" s="8"/>
      <c r="L17" s="8"/>
      <c r="M17" s="8"/>
      <c r="N17" s="8"/>
      <c r="O17" s="5"/>
      <c r="P17" s="28"/>
    </row>
    <row r="18" spans="1:16" x14ac:dyDescent="0.25">
      <c r="A18" s="28"/>
      <c r="B18" s="12"/>
      <c r="C18" s="6"/>
      <c r="D18" s="8"/>
      <c r="E18" s="8" t="s">
        <v>1128</v>
      </c>
      <c r="F18" s="8"/>
      <c r="G18" s="8"/>
      <c r="H18" s="8"/>
      <c r="I18" s="8"/>
      <c r="J18" s="8"/>
      <c r="K18" s="8"/>
      <c r="L18" s="8"/>
      <c r="M18" s="8"/>
      <c r="N18" s="8"/>
      <c r="O18" s="5"/>
      <c r="P18" s="28"/>
    </row>
    <row r="19" spans="1:16" x14ac:dyDescent="0.25">
      <c r="A19" s="28"/>
      <c r="B19" s="12"/>
      <c r="C19" s="8"/>
      <c r="D19" s="8"/>
      <c r="E19" s="8"/>
      <c r="F19" s="8"/>
      <c r="G19" s="8"/>
      <c r="H19" s="8"/>
      <c r="I19" s="8"/>
      <c r="J19" s="8"/>
      <c r="K19" s="8"/>
      <c r="L19" s="8"/>
      <c r="M19" s="8"/>
      <c r="N19" s="8"/>
      <c r="O19" s="5"/>
      <c r="P19" s="28"/>
    </row>
    <row r="20" spans="1:16" x14ac:dyDescent="0.25">
      <c r="A20" s="28"/>
      <c r="B20" s="12"/>
      <c r="C20" s="97"/>
      <c r="D20" s="8"/>
      <c r="E20" s="8" t="s">
        <v>1127</v>
      </c>
      <c r="F20" s="8"/>
      <c r="G20" s="8"/>
      <c r="H20" s="8"/>
      <c r="I20" s="8"/>
      <c r="J20" s="8"/>
      <c r="K20" s="8"/>
      <c r="L20" s="8"/>
      <c r="M20" s="8"/>
      <c r="N20" s="8"/>
      <c r="O20" s="5"/>
      <c r="P20" s="28"/>
    </row>
    <row r="21" spans="1:16" x14ac:dyDescent="0.25">
      <c r="A21" s="28"/>
      <c r="B21" s="12"/>
      <c r="C21" s="8"/>
      <c r="D21" s="8"/>
      <c r="E21" s="8"/>
      <c r="F21" s="8"/>
      <c r="G21" s="8"/>
      <c r="H21" s="8"/>
      <c r="I21" s="8"/>
      <c r="J21" s="8"/>
      <c r="K21" s="8"/>
      <c r="L21" s="8"/>
      <c r="M21" s="8"/>
      <c r="N21" s="8"/>
      <c r="O21" s="5"/>
      <c r="P21" s="28"/>
    </row>
    <row r="22" spans="1:16" x14ac:dyDescent="0.25">
      <c r="A22" s="28"/>
      <c r="B22" s="12"/>
      <c r="C22" s="16"/>
      <c r="D22" s="8"/>
      <c r="E22" s="8" t="s">
        <v>1208</v>
      </c>
      <c r="F22" s="8"/>
      <c r="G22" s="8"/>
      <c r="H22" s="8"/>
      <c r="I22" s="8"/>
      <c r="J22" s="8"/>
      <c r="K22" s="8"/>
      <c r="L22" s="8"/>
      <c r="M22" s="8"/>
      <c r="N22" s="8"/>
      <c r="O22" s="5"/>
      <c r="P22" s="28"/>
    </row>
    <row r="23" spans="1:16" x14ac:dyDescent="0.25">
      <c r="A23" s="28"/>
      <c r="B23" s="12"/>
      <c r="C23" s="8"/>
      <c r="D23" s="8"/>
      <c r="E23" s="8"/>
      <c r="F23" s="8"/>
      <c r="G23" s="8"/>
      <c r="H23" s="8"/>
      <c r="I23" s="8"/>
      <c r="J23" s="8"/>
      <c r="K23" s="8"/>
      <c r="L23" s="8"/>
      <c r="M23" s="8"/>
      <c r="N23" s="8"/>
      <c r="O23" s="5"/>
      <c r="P23" s="28"/>
    </row>
    <row r="24" spans="1:16" x14ac:dyDescent="0.25">
      <c r="A24" s="28"/>
      <c r="B24" s="12"/>
      <c r="C24" s="8"/>
      <c r="D24" s="8"/>
      <c r="E24" s="8"/>
      <c r="F24" s="8"/>
      <c r="G24" s="8"/>
      <c r="H24" s="8"/>
      <c r="I24" s="8"/>
      <c r="J24" s="8"/>
      <c r="K24" s="8"/>
      <c r="L24" s="8"/>
      <c r="M24" s="8"/>
      <c r="N24" s="8"/>
      <c r="O24" s="5"/>
      <c r="P24" s="28"/>
    </row>
    <row r="25" spans="1:16" x14ac:dyDescent="0.25">
      <c r="A25" s="28"/>
      <c r="B25" s="13"/>
      <c r="C25" s="14"/>
      <c r="D25" s="14"/>
      <c r="E25" s="14"/>
      <c r="F25" s="14"/>
      <c r="G25" s="14"/>
      <c r="H25" s="14"/>
      <c r="I25" s="14"/>
      <c r="J25" s="14"/>
      <c r="K25" s="14"/>
      <c r="L25" s="14"/>
      <c r="M25" s="14"/>
      <c r="N25" s="14"/>
      <c r="O25" s="15" t="s">
        <v>1469</v>
      </c>
      <c r="P25" s="28"/>
    </row>
    <row r="26" spans="1:16" x14ac:dyDescent="0.25">
      <c r="A26" s="28"/>
      <c r="B26" s="28"/>
      <c r="C26" s="28"/>
      <c r="D26" s="28"/>
      <c r="E26" s="28"/>
      <c r="F26" s="28"/>
      <c r="G26" s="28"/>
      <c r="H26" s="28"/>
      <c r="I26" s="28"/>
      <c r="J26" s="28"/>
      <c r="K26" s="28"/>
      <c r="L26" s="28"/>
      <c r="M26" s="28"/>
      <c r="N26" s="28"/>
      <c r="O26" s="28"/>
      <c r="P26" s="28"/>
    </row>
    <row r="27" spans="1:16" hidden="1" x14ac:dyDescent="0.25"/>
    <row r="28" spans="1:16" hidden="1" x14ac:dyDescent="0.25"/>
    <row r="29" spans="1:16" hidden="1" x14ac:dyDescent="0.25"/>
  </sheetData>
  <sheetProtection algorithmName="SHA-512" hashValue="4gxHj/rG467krzpiflFXnqYlEjTeiQ4cISBXBR2jI6EOvKpUs28OP9KJNeVZXDWalLvEgBp71g2K20+faRCn/g==" saltValue="1oTq0vInBhaDsG8ROAMYWg==" spinCount="100000" sheet="1" objects="1" scenarios="1" selectLockedCells="1" selectUnlockedCells="1"/>
  <mergeCells count="2">
    <mergeCell ref="C13:N13"/>
    <mergeCell ref="C15:N15"/>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237"/>
  <sheetViews>
    <sheetView topLeftCell="A640" workbookViewId="0">
      <selection activeCell="A656" sqref="A656"/>
    </sheetView>
  </sheetViews>
  <sheetFormatPr baseColWidth="10" defaultColWidth="0" defaultRowHeight="12.5" zeroHeight="1" x14ac:dyDescent="0.25"/>
  <cols>
    <col min="1" max="2" width="4.26953125" style="1" customWidth="1"/>
    <col min="3" max="3" width="26.81640625" style="1" bestFit="1" customWidth="1"/>
    <col min="4" max="4" width="25.7265625" style="1" customWidth="1"/>
    <col min="5" max="6" width="4.26953125" style="1" customWidth="1"/>
    <col min="7" max="7" width="5" style="1" bestFit="1" customWidth="1"/>
    <col min="8" max="8" width="26.81640625" style="1" bestFit="1" customWidth="1"/>
    <col min="9" max="9" width="25.7265625" style="1" customWidth="1"/>
    <col min="10" max="11" width="4.26953125" style="1" customWidth="1"/>
    <col min="12" max="12" width="5" style="1" bestFit="1" customWidth="1"/>
    <col min="13" max="13" width="25.453125" style="1" bestFit="1" customWidth="1"/>
    <col min="14" max="14" width="25.7265625" style="1" customWidth="1"/>
    <col min="15" max="15" width="4.26953125" style="1" customWidth="1"/>
    <col min="16" max="16" width="4.26953125" style="1" hidden="1" customWidth="1"/>
    <col min="17" max="20" width="0" style="1" hidden="1" customWidth="1"/>
    <col min="21" max="21" width="4.26953125" style="1" hidden="1" customWidth="1"/>
    <col min="22" max="16384" width="0"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1177</v>
      </c>
      <c r="B2" s="23"/>
    </row>
    <row r="3" spans="1:15" x14ac:dyDescent="0.25">
      <c r="A3" s="28"/>
      <c r="B3" s="28"/>
      <c r="C3" s="28"/>
      <c r="D3" s="28"/>
      <c r="E3" s="28"/>
      <c r="F3" s="28"/>
      <c r="G3" s="28"/>
      <c r="H3" s="28"/>
      <c r="I3" s="28"/>
      <c r="J3" s="28"/>
      <c r="K3" s="28"/>
      <c r="L3" s="28"/>
      <c r="M3" s="28"/>
      <c r="N3" s="28"/>
      <c r="O3" s="28"/>
    </row>
    <row r="4" spans="1:15" x14ac:dyDescent="0.25">
      <c r="A4" s="28"/>
      <c r="B4" s="28"/>
      <c r="C4" s="66" t="s">
        <v>1073</v>
      </c>
      <c r="D4" s="67" t="s">
        <v>0</v>
      </c>
      <c r="E4" s="28"/>
      <c r="F4" s="28"/>
      <c r="G4" s="28"/>
      <c r="H4" s="66" t="s">
        <v>1073</v>
      </c>
      <c r="I4" s="67" t="s">
        <v>1</v>
      </c>
      <c r="J4" s="28"/>
      <c r="K4" s="28"/>
      <c r="L4" s="28"/>
      <c r="M4" s="66" t="s">
        <v>1073</v>
      </c>
      <c r="N4" s="67" t="s">
        <v>1064</v>
      </c>
      <c r="O4" s="28"/>
    </row>
    <row r="5" spans="1:15" x14ac:dyDescent="0.25">
      <c r="A5" s="28"/>
      <c r="B5" s="28"/>
      <c r="C5" s="66" t="s">
        <v>1079</v>
      </c>
      <c r="D5" s="65" t="s">
        <v>1067</v>
      </c>
      <c r="E5" s="28"/>
      <c r="F5" s="28"/>
      <c r="G5" s="28"/>
      <c r="H5" s="66" t="s">
        <v>1079</v>
      </c>
      <c r="I5" s="65" t="s">
        <v>1066</v>
      </c>
      <c r="J5" s="28"/>
      <c r="K5" s="28"/>
      <c r="L5" s="28"/>
      <c r="M5" s="66" t="s">
        <v>1079</v>
      </c>
      <c r="N5" s="65" t="s">
        <v>1066</v>
      </c>
      <c r="O5" s="28"/>
    </row>
    <row r="6" spans="1:15" x14ac:dyDescent="0.25">
      <c r="A6" s="28"/>
      <c r="B6" s="28"/>
      <c r="C6" s="66" t="s">
        <v>1084</v>
      </c>
      <c r="D6" s="65" t="s">
        <v>1072</v>
      </c>
      <c r="E6" s="54" t="str">
        <f>IF(D5="SI","SI","NO")</f>
        <v>NO</v>
      </c>
      <c r="F6" s="28"/>
      <c r="G6" s="28"/>
      <c r="H6" s="66" t="s">
        <v>1084</v>
      </c>
      <c r="I6" s="65" t="s">
        <v>1085</v>
      </c>
      <c r="J6" s="54" t="str">
        <f>IF(I5="SI","SI","NO")</f>
        <v>SI</v>
      </c>
      <c r="K6" s="28"/>
      <c r="L6" s="28"/>
      <c r="M6" s="28"/>
      <c r="N6" s="28"/>
      <c r="O6" s="28"/>
    </row>
    <row r="7" spans="1:15" s="28" customFormat="1" x14ac:dyDescent="0.25"/>
    <row r="8" spans="1:15" s="28" customFormat="1" x14ac:dyDescent="0.25">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5">
      <c r="C9" s="30" t="str">
        <f>IF(AND(D5="SI",OR(D6="",D6="Escoger")),"Debes escoger el tipo de servicio","")</f>
        <v/>
      </c>
      <c r="H9" s="30" t="str">
        <f>IF(AND(I5="SI",OR(I6="",I6="Escoger")),"Debes escoger el tipo de servicio","")</f>
        <v/>
      </c>
    </row>
    <row r="10" spans="1:15" s="28" customFormat="1" x14ac:dyDescent="0.25"/>
    <row r="11" spans="1:15" s="3" customFormat="1" x14ac:dyDescent="0.25">
      <c r="A11" s="27"/>
      <c r="B11" s="53" t="str">
        <f>IF(D5="SI",1,"")</f>
        <v/>
      </c>
      <c r="C11" s="57" t="s">
        <v>1070</v>
      </c>
      <c r="D11" s="57" t="s">
        <v>1071</v>
      </c>
      <c r="E11" s="27"/>
      <c r="F11" s="27"/>
      <c r="G11" s="53">
        <f>IF(I5="SI",1,"")</f>
        <v>1</v>
      </c>
      <c r="H11" s="57" t="s">
        <v>1070</v>
      </c>
      <c r="I11" s="57" t="s">
        <v>1071</v>
      </c>
      <c r="J11" s="27"/>
      <c r="K11" s="27"/>
      <c r="L11" s="53">
        <f>IF(N5="SI",1,"")</f>
        <v>1</v>
      </c>
      <c r="M11" s="57" t="s">
        <v>1070</v>
      </c>
      <c r="N11" s="57" t="s">
        <v>1071</v>
      </c>
      <c r="O11" s="27"/>
    </row>
    <row r="12" spans="1:15" x14ac:dyDescent="0.25">
      <c r="A12" s="28"/>
      <c r="B12" s="59" t="str">
        <f>IF(D5="SI",1,"")</f>
        <v/>
      </c>
      <c r="C12" s="65"/>
      <c r="D12" s="65"/>
      <c r="E12" s="30" t="str">
        <f ca="1">IF(D12="","",IF(ISERROR(VLOOKUP(D12,INDIRECT(C12),1,FALSE)),"Error",""))</f>
        <v/>
      </c>
      <c r="F12" s="28"/>
      <c r="G12" s="59">
        <f>IF(I5="SI",1,"")</f>
        <v>1</v>
      </c>
      <c r="H12" s="127" t="s">
        <v>433</v>
      </c>
      <c r="I12" s="127" t="s">
        <v>518</v>
      </c>
      <c r="J12" s="30" t="str">
        <f t="shared" ref="J12:J50" ca="1" si="0">IF(I12="","",IF(ISERROR(VLOOKUP(I12,INDIRECT(H12),1,FALSE)),"Error",""))</f>
        <v/>
      </c>
      <c r="K12" s="28"/>
      <c r="L12" s="59">
        <f>IF(N5="SI",1,"")</f>
        <v>1</v>
      </c>
      <c r="M12" s="127" t="s">
        <v>433</v>
      </c>
      <c r="N12" s="127" t="s">
        <v>518</v>
      </c>
      <c r="O12" s="30" t="str">
        <f t="shared" ref="O12:O34" ca="1" si="1">IF(N12="","",IF(ISERROR(VLOOKUP(N12,INDIRECT(M12),1,FALSE)),"Error",""))</f>
        <v/>
      </c>
    </row>
    <row r="13" spans="1:15" x14ac:dyDescent="0.25">
      <c r="A13" s="28"/>
      <c r="B13" s="59" t="str">
        <f>IF(AND(C12&lt;&gt;"",ISNUMBER(B12)),B12+1,"")</f>
        <v/>
      </c>
      <c r="C13" s="65"/>
      <c r="D13" s="65"/>
      <c r="E13" s="30" t="str">
        <f t="shared" ref="E13:E50" ca="1" si="2">IF(D13="","",IF(ISERROR(VLOOKUP(D13,INDIRECT(C13),1,FALSE)),"Error",""))</f>
        <v/>
      </c>
      <c r="F13" s="28"/>
      <c r="G13" s="59">
        <f>IF(AND(H12&lt;&gt;"",ISNUMBER(G12)),G12+1,"")</f>
        <v>2</v>
      </c>
      <c r="H13" s="127" t="s">
        <v>433</v>
      </c>
      <c r="I13" s="127" t="s">
        <v>521</v>
      </c>
      <c r="J13" s="30" t="str">
        <f t="shared" ca="1" si="0"/>
        <v/>
      </c>
      <c r="K13" s="28"/>
      <c r="L13" s="59">
        <f>IF(AND(M12&lt;&gt;"",ISNUMBER(L12)),L12+1,"")</f>
        <v>2</v>
      </c>
      <c r="M13" s="127" t="s">
        <v>433</v>
      </c>
      <c r="N13" s="127" t="s">
        <v>521</v>
      </c>
      <c r="O13" s="30" t="str">
        <f t="shared" ca="1" si="1"/>
        <v/>
      </c>
    </row>
    <row r="14" spans="1:15" x14ac:dyDescent="0.25">
      <c r="A14" s="28"/>
      <c r="B14" s="59" t="str">
        <f t="shared" ref="B14:B50" si="3">IF(AND(C13&lt;&gt;"",ISNUMBER(B13)),B13+1,"")</f>
        <v/>
      </c>
      <c r="C14" s="65"/>
      <c r="D14" s="65"/>
      <c r="E14" s="30" t="str">
        <f t="shared" ca="1" si="2"/>
        <v/>
      </c>
      <c r="F14" s="28"/>
      <c r="G14" s="59">
        <f t="shared" ref="G14:G50" si="4">IF(AND(H13&lt;&gt;"",ISNUMBER(G13)),G13+1,"")</f>
        <v>3</v>
      </c>
      <c r="H14" s="127" t="s">
        <v>433</v>
      </c>
      <c r="I14" s="127" t="s">
        <v>522</v>
      </c>
      <c r="J14" s="30" t="str">
        <f t="shared" ca="1" si="0"/>
        <v/>
      </c>
      <c r="K14" s="28"/>
      <c r="L14" s="59">
        <f t="shared" ref="L14:L50" si="5">IF(AND(M13&lt;&gt;"",ISNUMBER(L13)),L13+1,"")</f>
        <v>3</v>
      </c>
      <c r="M14" s="127" t="s">
        <v>433</v>
      </c>
      <c r="N14" s="127" t="s">
        <v>522</v>
      </c>
      <c r="O14" s="30" t="str">
        <f t="shared" ca="1" si="1"/>
        <v/>
      </c>
    </row>
    <row r="15" spans="1:15" x14ac:dyDescent="0.25">
      <c r="A15" s="28"/>
      <c r="B15" s="59" t="str">
        <f t="shared" si="3"/>
        <v/>
      </c>
      <c r="C15" s="65"/>
      <c r="D15" s="65"/>
      <c r="E15" s="30" t="str">
        <f t="shared" ca="1" si="2"/>
        <v/>
      </c>
      <c r="F15" s="28"/>
      <c r="G15" s="59">
        <f t="shared" si="4"/>
        <v>4</v>
      </c>
      <c r="H15" s="127" t="s">
        <v>433</v>
      </c>
      <c r="I15" s="127" t="s">
        <v>523</v>
      </c>
      <c r="J15" s="30" t="str">
        <f t="shared" ca="1" si="0"/>
        <v/>
      </c>
      <c r="K15" s="28"/>
      <c r="L15" s="59">
        <f t="shared" si="5"/>
        <v>4</v>
      </c>
      <c r="M15" s="127" t="s">
        <v>433</v>
      </c>
      <c r="N15" s="127" t="s">
        <v>523</v>
      </c>
      <c r="O15" s="30" t="str">
        <f t="shared" ca="1" si="1"/>
        <v/>
      </c>
    </row>
    <row r="16" spans="1:15" x14ac:dyDescent="0.25">
      <c r="A16" s="28"/>
      <c r="B16" s="59" t="str">
        <f t="shared" si="3"/>
        <v/>
      </c>
      <c r="C16" s="65"/>
      <c r="D16" s="65"/>
      <c r="E16" s="30" t="str">
        <f t="shared" ca="1" si="2"/>
        <v/>
      </c>
      <c r="F16" s="28"/>
      <c r="G16" s="59">
        <f t="shared" si="4"/>
        <v>5</v>
      </c>
      <c r="H16" s="127" t="s">
        <v>433</v>
      </c>
      <c r="I16" s="127" t="s">
        <v>524</v>
      </c>
      <c r="J16" s="30" t="str">
        <f t="shared" ca="1" si="0"/>
        <v/>
      </c>
      <c r="K16" s="28"/>
      <c r="L16" s="59">
        <f t="shared" si="5"/>
        <v>5</v>
      </c>
      <c r="M16" s="127" t="s">
        <v>433</v>
      </c>
      <c r="N16" s="127" t="s">
        <v>524</v>
      </c>
      <c r="O16" s="30" t="str">
        <f t="shared" ca="1" si="1"/>
        <v/>
      </c>
    </row>
    <row r="17" spans="1:15" x14ac:dyDescent="0.25">
      <c r="A17" s="28"/>
      <c r="B17" s="59" t="str">
        <f t="shared" si="3"/>
        <v/>
      </c>
      <c r="C17" s="65"/>
      <c r="D17" s="65"/>
      <c r="E17" s="30" t="str">
        <f t="shared" ca="1" si="2"/>
        <v/>
      </c>
      <c r="F17" s="28"/>
      <c r="G17" s="59">
        <f t="shared" si="4"/>
        <v>6</v>
      </c>
      <c r="H17" s="127" t="s">
        <v>433</v>
      </c>
      <c r="I17" s="127" t="s">
        <v>529</v>
      </c>
      <c r="J17" s="30" t="str">
        <f t="shared" ca="1" si="0"/>
        <v/>
      </c>
      <c r="K17" s="28"/>
      <c r="L17" s="59">
        <f t="shared" si="5"/>
        <v>6</v>
      </c>
      <c r="M17" s="127" t="s">
        <v>433</v>
      </c>
      <c r="N17" s="127" t="s">
        <v>529</v>
      </c>
      <c r="O17" s="30" t="str">
        <f t="shared" ca="1" si="1"/>
        <v/>
      </c>
    </row>
    <row r="18" spans="1:15" x14ac:dyDescent="0.25">
      <c r="A18" s="28"/>
      <c r="B18" s="59" t="str">
        <f t="shared" si="3"/>
        <v/>
      </c>
      <c r="C18" s="65"/>
      <c r="D18" s="65"/>
      <c r="E18" s="30" t="str">
        <f t="shared" ca="1" si="2"/>
        <v/>
      </c>
      <c r="F18" s="28"/>
      <c r="G18" s="59">
        <f t="shared" si="4"/>
        <v>7</v>
      </c>
      <c r="H18" s="127" t="s">
        <v>433</v>
      </c>
      <c r="I18" s="127" t="s">
        <v>530</v>
      </c>
      <c r="J18" s="30" t="str">
        <f t="shared" ca="1" si="0"/>
        <v/>
      </c>
      <c r="K18" s="28"/>
      <c r="L18" s="59">
        <f t="shared" si="5"/>
        <v>7</v>
      </c>
      <c r="M18" s="127" t="s">
        <v>433</v>
      </c>
      <c r="N18" s="127" t="s">
        <v>530</v>
      </c>
      <c r="O18" s="30"/>
    </row>
    <row r="19" spans="1:15" x14ac:dyDescent="0.25">
      <c r="A19" s="28"/>
      <c r="B19" s="59" t="str">
        <f t="shared" si="3"/>
        <v/>
      </c>
      <c r="C19" s="65"/>
      <c r="D19" s="65"/>
      <c r="E19" s="30" t="str">
        <f t="shared" ca="1" si="2"/>
        <v/>
      </c>
      <c r="F19" s="28"/>
      <c r="G19" s="59">
        <f t="shared" si="4"/>
        <v>8</v>
      </c>
      <c r="H19" s="127" t="s">
        <v>433</v>
      </c>
      <c r="I19" s="127" t="s">
        <v>531</v>
      </c>
      <c r="J19" s="30" t="str">
        <f t="shared" ca="1" si="0"/>
        <v/>
      </c>
      <c r="K19" s="28"/>
      <c r="L19" s="59">
        <f t="shared" si="5"/>
        <v>8</v>
      </c>
      <c r="M19" s="127" t="s">
        <v>433</v>
      </c>
      <c r="N19" s="127" t="s">
        <v>531</v>
      </c>
      <c r="O19" s="30" t="str">
        <f t="shared" ca="1" si="1"/>
        <v/>
      </c>
    </row>
    <row r="20" spans="1:15" x14ac:dyDescent="0.25">
      <c r="A20" s="28"/>
      <c r="B20" s="59" t="str">
        <f t="shared" si="3"/>
        <v/>
      </c>
      <c r="C20" s="65"/>
      <c r="D20" s="65"/>
      <c r="E20" s="30" t="str">
        <f t="shared" ca="1" si="2"/>
        <v/>
      </c>
      <c r="F20" s="28"/>
      <c r="G20" s="59">
        <f t="shared" si="4"/>
        <v>9</v>
      </c>
      <c r="H20" s="127" t="s">
        <v>433</v>
      </c>
      <c r="I20" s="127" t="s">
        <v>1409</v>
      </c>
      <c r="J20" s="30" t="str">
        <f t="shared" ca="1" si="0"/>
        <v/>
      </c>
      <c r="K20" s="28"/>
      <c r="L20" s="59">
        <f t="shared" si="5"/>
        <v>9</v>
      </c>
      <c r="M20" s="127" t="s">
        <v>433</v>
      </c>
      <c r="N20" s="127" t="s">
        <v>1409</v>
      </c>
      <c r="O20" s="30" t="str">
        <f t="shared" ca="1" si="1"/>
        <v/>
      </c>
    </row>
    <row r="21" spans="1:15" x14ac:dyDescent="0.25">
      <c r="A21" s="28"/>
      <c r="B21" s="59" t="str">
        <f t="shared" si="3"/>
        <v/>
      </c>
      <c r="C21" s="65"/>
      <c r="D21" s="65"/>
      <c r="E21" s="30" t="str">
        <f t="shared" ca="1" si="2"/>
        <v/>
      </c>
      <c r="F21" s="28"/>
      <c r="G21" s="59">
        <f t="shared" si="4"/>
        <v>10</v>
      </c>
      <c r="H21" s="127" t="s">
        <v>433</v>
      </c>
      <c r="I21" s="127" t="s">
        <v>532</v>
      </c>
      <c r="J21" s="30" t="str">
        <f t="shared" ca="1" si="0"/>
        <v/>
      </c>
      <c r="K21" s="28"/>
      <c r="L21" s="59">
        <f t="shared" si="5"/>
        <v>10</v>
      </c>
      <c r="M21" s="127" t="s">
        <v>433</v>
      </c>
      <c r="N21" s="127" t="s">
        <v>532</v>
      </c>
      <c r="O21" s="30" t="str">
        <f t="shared" ca="1" si="1"/>
        <v/>
      </c>
    </row>
    <row r="22" spans="1:15" x14ac:dyDescent="0.25">
      <c r="A22" s="28"/>
      <c r="B22" s="59" t="str">
        <f t="shared" si="3"/>
        <v/>
      </c>
      <c r="C22" s="65"/>
      <c r="D22" s="65"/>
      <c r="E22" s="30" t="str">
        <f t="shared" ca="1" si="2"/>
        <v/>
      </c>
      <c r="F22" s="28"/>
      <c r="G22" s="59">
        <f t="shared" si="4"/>
        <v>11</v>
      </c>
      <c r="H22" s="127" t="s">
        <v>433</v>
      </c>
      <c r="I22" s="127" t="s">
        <v>535</v>
      </c>
      <c r="J22" s="30" t="str">
        <f t="shared" ca="1" si="0"/>
        <v/>
      </c>
      <c r="K22" s="28"/>
      <c r="L22" s="59">
        <f t="shared" si="5"/>
        <v>11</v>
      </c>
      <c r="M22" s="127" t="s">
        <v>433</v>
      </c>
      <c r="N22" s="127" t="s">
        <v>535</v>
      </c>
      <c r="O22" s="30" t="str">
        <f t="shared" ca="1" si="1"/>
        <v/>
      </c>
    </row>
    <row r="23" spans="1:15" x14ac:dyDescent="0.25">
      <c r="A23" s="28"/>
      <c r="B23" s="59" t="str">
        <f t="shared" si="3"/>
        <v/>
      </c>
      <c r="C23" s="65"/>
      <c r="D23" s="65"/>
      <c r="E23" s="30" t="str">
        <f t="shared" ca="1" si="2"/>
        <v/>
      </c>
      <c r="F23" s="28"/>
      <c r="G23" s="59">
        <f t="shared" si="4"/>
        <v>12</v>
      </c>
      <c r="H23" s="127" t="s">
        <v>433</v>
      </c>
      <c r="I23" s="127" t="s">
        <v>1410</v>
      </c>
      <c r="J23" s="30" t="str">
        <f t="shared" ca="1" si="0"/>
        <v/>
      </c>
      <c r="K23" s="28"/>
      <c r="L23" s="59">
        <f t="shared" si="5"/>
        <v>12</v>
      </c>
      <c r="M23" s="127" t="s">
        <v>433</v>
      </c>
      <c r="N23" s="127" t="s">
        <v>1410</v>
      </c>
      <c r="O23" s="30" t="str">
        <f t="shared" ca="1" si="1"/>
        <v/>
      </c>
    </row>
    <row r="24" spans="1:15" x14ac:dyDescent="0.25">
      <c r="A24" s="28"/>
      <c r="B24" s="59" t="str">
        <f t="shared" si="3"/>
        <v/>
      </c>
      <c r="C24" s="65"/>
      <c r="D24" s="65"/>
      <c r="E24" s="30" t="str">
        <f t="shared" ca="1" si="2"/>
        <v/>
      </c>
      <c r="F24" s="28"/>
      <c r="G24" s="59">
        <f t="shared" si="4"/>
        <v>13</v>
      </c>
      <c r="H24" s="127" t="s">
        <v>433</v>
      </c>
      <c r="I24" s="127" t="s">
        <v>539</v>
      </c>
      <c r="J24" s="30" t="str">
        <f t="shared" ca="1" si="0"/>
        <v/>
      </c>
      <c r="K24" s="28"/>
      <c r="L24" s="59">
        <f t="shared" si="5"/>
        <v>13</v>
      </c>
      <c r="M24" s="127" t="s">
        <v>433</v>
      </c>
      <c r="N24" s="127" t="s">
        <v>539</v>
      </c>
      <c r="O24" s="30" t="str">
        <f t="shared" ca="1" si="1"/>
        <v/>
      </c>
    </row>
    <row r="25" spans="1:15" x14ac:dyDescent="0.25">
      <c r="A25" s="28"/>
      <c r="B25" s="59" t="str">
        <f t="shared" si="3"/>
        <v/>
      </c>
      <c r="C25" s="65"/>
      <c r="D25" s="65"/>
      <c r="E25" s="30" t="str">
        <f t="shared" ca="1" si="2"/>
        <v/>
      </c>
      <c r="F25" s="28"/>
      <c r="G25" s="59">
        <f t="shared" si="4"/>
        <v>14</v>
      </c>
      <c r="H25" s="127" t="s">
        <v>433</v>
      </c>
      <c r="I25" s="127" t="s">
        <v>408</v>
      </c>
      <c r="J25" s="30" t="str">
        <f t="shared" ca="1" si="0"/>
        <v/>
      </c>
      <c r="K25" s="28"/>
      <c r="L25" s="59">
        <f t="shared" si="5"/>
        <v>14</v>
      </c>
      <c r="M25" s="127" t="s">
        <v>433</v>
      </c>
      <c r="N25" s="127" t="s">
        <v>408</v>
      </c>
      <c r="O25" s="30" t="str">
        <f t="shared" ca="1" si="1"/>
        <v/>
      </c>
    </row>
    <row r="26" spans="1:15" x14ac:dyDescent="0.25">
      <c r="A26" s="28"/>
      <c r="B26" s="59" t="str">
        <f t="shared" si="3"/>
        <v/>
      </c>
      <c r="C26" s="65"/>
      <c r="D26" s="65"/>
      <c r="E26" s="30" t="str">
        <f t="shared" ca="1" si="2"/>
        <v/>
      </c>
      <c r="F26" s="28"/>
      <c r="G26" s="59">
        <f t="shared" si="4"/>
        <v>15</v>
      </c>
      <c r="H26" s="127" t="s">
        <v>433</v>
      </c>
      <c r="I26" s="127" t="s">
        <v>543</v>
      </c>
      <c r="J26" s="30" t="str">
        <f t="shared" ca="1" si="0"/>
        <v/>
      </c>
      <c r="K26" s="28"/>
      <c r="L26" s="59">
        <f t="shared" si="5"/>
        <v>15</v>
      </c>
      <c r="M26" s="127" t="s">
        <v>433</v>
      </c>
      <c r="N26" s="127" t="s">
        <v>543</v>
      </c>
      <c r="O26" s="30" t="str">
        <f t="shared" ca="1" si="1"/>
        <v/>
      </c>
    </row>
    <row r="27" spans="1:15" x14ac:dyDescent="0.25">
      <c r="A27" s="28"/>
      <c r="B27" s="59" t="str">
        <f t="shared" si="3"/>
        <v/>
      </c>
      <c r="C27" s="65"/>
      <c r="D27" s="65"/>
      <c r="E27" s="30" t="str">
        <f t="shared" ca="1" si="2"/>
        <v/>
      </c>
      <c r="F27" s="28"/>
      <c r="G27" s="59">
        <f t="shared" si="4"/>
        <v>16</v>
      </c>
      <c r="H27" s="127" t="s">
        <v>433</v>
      </c>
      <c r="I27" s="127" t="s">
        <v>544</v>
      </c>
      <c r="J27" s="30" t="str">
        <f t="shared" ca="1" si="0"/>
        <v/>
      </c>
      <c r="K27" s="28"/>
      <c r="L27" s="59">
        <f t="shared" si="5"/>
        <v>16</v>
      </c>
      <c r="M27" s="127" t="s">
        <v>433</v>
      </c>
      <c r="N27" s="127" t="s">
        <v>544</v>
      </c>
      <c r="O27" s="30" t="str">
        <f t="shared" ca="1" si="1"/>
        <v/>
      </c>
    </row>
    <row r="28" spans="1:15" x14ac:dyDescent="0.25">
      <c r="A28" s="28"/>
      <c r="B28" s="59" t="str">
        <f t="shared" si="3"/>
        <v/>
      </c>
      <c r="C28" s="65"/>
      <c r="D28" s="65"/>
      <c r="E28" s="30" t="str">
        <f t="shared" ca="1" si="2"/>
        <v/>
      </c>
      <c r="F28" s="28"/>
      <c r="G28" s="59">
        <f t="shared" si="4"/>
        <v>17</v>
      </c>
      <c r="H28" s="127" t="s">
        <v>433</v>
      </c>
      <c r="I28" s="127" t="s">
        <v>545</v>
      </c>
      <c r="J28" s="30" t="str">
        <f t="shared" ca="1" si="0"/>
        <v/>
      </c>
      <c r="K28" s="28"/>
      <c r="L28" s="59">
        <f t="shared" si="5"/>
        <v>17</v>
      </c>
      <c r="M28" s="127" t="s">
        <v>433</v>
      </c>
      <c r="N28" s="127" t="s">
        <v>545</v>
      </c>
      <c r="O28" s="30" t="str">
        <f t="shared" ca="1" si="1"/>
        <v/>
      </c>
    </row>
    <row r="29" spans="1:15" x14ac:dyDescent="0.25">
      <c r="A29" s="28"/>
      <c r="B29" s="59" t="str">
        <f t="shared" si="3"/>
        <v/>
      </c>
      <c r="C29" s="65"/>
      <c r="D29" s="65"/>
      <c r="E29" s="30" t="str">
        <f t="shared" ca="1" si="2"/>
        <v/>
      </c>
      <c r="F29" s="28"/>
      <c r="G29" s="59">
        <f t="shared" si="4"/>
        <v>18</v>
      </c>
      <c r="H29" s="127" t="s">
        <v>433</v>
      </c>
      <c r="I29" s="127" t="s">
        <v>434</v>
      </c>
      <c r="J29" s="30" t="str">
        <f t="shared" ca="1" si="0"/>
        <v/>
      </c>
      <c r="K29" s="28"/>
      <c r="L29" s="59">
        <f t="shared" si="5"/>
        <v>18</v>
      </c>
      <c r="M29" s="127" t="s">
        <v>433</v>
      </c>
      <c r="N29" s="127" t="s">
        <v>434</v>
      </c>
      <c r="O29" s="30" t="str">
        <f t="shared" ca="1" si="1"/>
        <v/>
      </c>
    </row>
    <row r="30" spans="1:15" x14ac:dyDescent="0.25">
      <c r="A30" s="28"/>
      <c r="B30" s="59" t="str">
        <f t="shared" si="3"/>
        <v/>
      </c>
      <c r="C30" s="65"/>
      <c r="D30" s="65"/>
      <c r="E30" s="30" t="str">
        <f t="shared" ca="1" si="2"/>
        <v/>
      </c>
      <c r="F30" s="28"/>
      <c r="G30" s="59">
        <f t="shared" si="4"/>
        <v>19</v>
      </c>
      <c r="H30" s="127" t="s">
        <v>433</v>
      </c>
      <c r="I30" s="127" t="s">
        <v>435</v>
      </c>
      <c r="J30" s="30" t="str">
        <f t="shared" ca="1" si="0"/>
        <v/>
      </c>
      <c r="K30" s="28"/>
      <c r="L30" s="59">
        <f t="shared" si="5"/>
        <v>19</v>
      </c>
      <c r="M30" s="127" t="s">
        <v>433</v>
      </c>
      <c r="N30" s="127" t="s">
        <v>435</v>
      </c>
      <c r="O30" s="30" t="str">
        <f t="shared" ca="1" si="1"/>
        <v/>
      </c>
    </row>
    <row r="31" spans="1:15" x14ac:dyDescent="0.25">
      <c r="A31" s="28"/>
      <c r="B31" s="59" t="str">
        <f t="shared" si="3"/>
        <v/>
      </c>
      <c r="C31" s="65"/>
      <c r="D31" s="65"/>
      <c r="E31" s="30" t="str">
        <f t="shared" ca="1" si="2"/>
        <v/>
      </c>
      <c r="F31" s="28"/>
      <c r="G31" s="59">
        <f t="shared" si="4"/>
        <v>20</v>
      </c>
      <c r="H31" s="127" t="s">
        <v>433</v>
      </c>
      <c r="I31" s="127" t="s">
        <v>436</v>
      </c>
      <c r="J31" s="30" t="str">
        <f t="shared" ca="1" si="0"/>
        <v/>
      </c>
      <c r="K31" s="28"/>
      <c r="L31" s="59">
        <f t="shared" si="5"/>
        <v>20</v>
      </c>
      <c r="M31" s="127" t="s">
        <v>433</v>
      </c>
      <c r="N31" s="127" t="s">
        <v>436</v>
      </c>
      <c r="O31" s="30" t="str">
        <f t="shared" ca="1" si="1"/>
        <v/>
      </c>
    </row>
    <row r="32" spans="1:15" x14ac:dyDescent="0.25">
      <c r="A32" s="28"/>
      <c r="B32" s="59" t="str">
        <f t="shared" si="3"/>
        <v/>
      </c>
      <c r="C32" s="65"/>
      <c r="D32" s="65"/>
      <c r="E32" s="30" t="str">
        <f t="shared" ca="1" si="2"/>
        <v/>
      </c>
      <c r="F32" s="28"/>
      <c r="G32" s="59">
        <f t="shared" si="4"/>
        <v>21</v>
      </c>
      <c r="H32" s="127" t="s">
        <v>433</v>
      </c>
      <c r="I32" s="127" t="s">
        <v>437</v>
      </c>
      <c r="J32" s="30" t="str">
        <f t="shared" ca="1" si="0"/>
        <v/>
      </c>
      <c r="K32" s="28"/>
      <c r="L32" s="59">
        <f t="shared" si="5"/>
        <v>21</v>
      </c>
      <c r="M32" s="127" t="s">
        <v>433</v>
      </c>
      <c r="N32" s="127" t="s">
        <v>437</v>
      </c>
      <c r="O32" s="30" t="str">
        <f t="shared" ca="1" si="1"/>
        <v/>
      </c>
    </row>
    <row r="33" spans="1:15" x14ac:dyDescent="0.25">
      <c r="A33" s="28"/>
      <c r="B33" s="59" t="str">
        <f t="shared" si="3"/>
        <v/>
      </c>
      <c r="C33" s="65"/>
      <c r="D33" s="65"/>
      <c r="E33" s="30" t="str">
        <f t="shared" ca="1" si="2"/>
        <v/>
      </c>
      <c r="F33" s="28"/>
      <c r="G33" s="59">
        <f t="shared" si="4"/>
        <v>22</v>
      </c>
      <c r="H33" s="127" t="s">
        <v>433</v>
      </c>
      <c r="I33" s="127" t="s">
        <v>438</v>
      </c>
      <c r="J33" s="30" t="str">
        <f t="shared" ca="1" si="0"/>
        <v/>
      </c>
      <c r="K33" s="28"/>
      <c r="L33" s="59">
        <f t="shared" si="5"/>
        <v>22</v>
      </c>
      <c r="M33" s="127" t="s">
        <v>433</v>
      </c>
      <c r="N33" s="127" t="s">
        <v>438</v>
      </c>
      <c r="O33" s="30" t="str">
        <f t="shared" ca="1" si="1"/>
        <v/>
      </c>
    </row>
    <row r="34" spans="1:15" x14ac:dyDescent="0.25">
      <c r="A34" s="28"/>
      <c r="B34" s="59" t="str">
        <f t="shared" si="3"/>
        <v/>
      </c>
      <c r="C34" s="65"/>
      <c r="D34" s="65"/>
      <c r="E34" s="30" t="str">
        <f t="shared" ca="1" si="2"/>
        <v/>
      </c>
      <c r="F34" s="28"/>
      <c r="G34" s="59">
        <f t="shared" si="4"/>
        <v>23</v>
      </c>
      <c r="H34" s="127" t="s">
        <v>433</v>
      </c>
      <c r="I34" s="127" t="s">
        <v>536</v>
      </c>
      <c r="J34" s="30" t="str">
        <f t="shared" ca="1" si="0"/>
        <v/>
      </c>
      <c r="K34" s="28"/>
      <c r="L34" s="59">
        <f t="shared" si="5"/>
        <v>23</v>
      </c>
      <c r="M34" s="127" t="s">
        <v>433</v>
      </c>
      <c r="N34" s="127" t="s">
        <v>536</v>
      </c>
      <c r="O34" s="30" t="str">
        <f t="shared" ca="1" si="1"/>
        <v/>
      </c>
    </row>
    <row r="35" spans="1:15" x14ac:dyDescent="0.25">
      <c r="A35" s="28"/>
      <c r="B35" s="59" t="str">
        <f t="shared" si="3"/>
        <v/>
      </c>
      <c r="C35" s="65"/>
      <c r="D35" s="65"/>
      <c r="E35" s="30" t="str">
        <f t="shared" ca="1" si="2"/>
        <v/>
      </c>
      <c r="F35" s="28"/>
      <c r="G35" s="59">
        <f t="shared" si="4"/>
        <v>24</v>
      </c>
      <c r="H35" s="127" t="s">
        <v>433</v>
      </c>
      <c r="I35" s="127" t="s">
        <v>439</v>
      </c>
      <c r="J35" s="30" t="str">
        <f t="shared" ca="1" si="0"/>
        <v/>
      </c>
      <c r="K35" s="28"/>
      <c r="L35" s="59">
        <f t="shared" si="5"/>
        <v>24</v>
      </c>
      <c r="M35" s="127" t="s">
        <v>433</v>
      </c>
      <c r="N35" s="127" t="s">
        <v>439</v>
      </c>
      <c r="O35" s="30"/>
    </row>
    <row r="36" spans="1:15" x14ac:dyDescent="0.25">
      <c r="A36" s="28"/>
      <c r="B36" s="59" t="str">
        <f t="shared" si="3"/>
        <v/>
      </c>
      <c r="C36" s="65"/>
      <c r="D36" s="65"/>
      <c r="E36" s="30" t="str">
        <f t="shared" ca="1" si="2"/>
        <v/>
      </c>
      <c r="F36" s="28"/>
      <c r="G36" s="59">
        <f t="shared" si="4"/>
        <v>25</v>
      </c>
      <c r="H36" s="127" t="s">
        <v>433</v>
      </c>
      <c r="I36" s="127" t="s">
        <v>32</v>
      </c>
      <c r="J36" s="30" t="str">
        <f t="shared" ca="1" si="0"/>
        <v/>
      </c>
      <c r="K36" s="28"/>
      <c r="L36" s="59">
        <f t="shared" si="5"/>
        <v>25</v>
      </c>
      <c r="M36" s="127" t="s">
        <v>433</v>
      </c>
      <c r="N36" s="127" t="s">
        <v>32</v>
      </c>
      <c r="O36" s="30"/>
    </row>
    <row r="37" spans="1:15" x14ac:dyDescent="0.25">
      <c r="A37" s="28"/>
      <c r="B37" s="59" t="str">
        <f t="shared" si="3"/>
        <v/>
      </c>
      <c r="C37" s="65"/>
      <c r="D37" s="65"/>
      <c r="E37" s="30" t="str">
        <f t="shared" ca="1" si="2"/>
        <v/>
      </c>
      <c r="F37" s="28"/>
      <c r="G37" s="59">
        <f t="shared" si="4"/>
        <v>26</v>
      </c>
      <c r="H37" s="127" t="s">
        <v>433</v>
      </c>
      <c r="I37" s="127" t="s">
        <v>1411</v>
      </c>
      <c r="J37" s="30" t="str">
        <f t="shared" ca="1" si="0"/>
        <v/>
      </c>
      <c r="K37" s="28"/>
      <c r="L37" s="59">
        <f t="shared" si="5"/>
        <v>26</v>
      </c>
      <c r="M37" s="127" t="s">
        <v>433</v>
      </c>
      <c r="N37" s="127" t="s">
        <v>1411</v>
      </c>
      <c r="O37" s="30"/>
    </row>
    <row r="38" spans="1:15" x14ac:dyDescent="0.25">
      <c r="A38" s="28"/>
      <c r="B38" s="59" t="str">
        <f t="shared" si="3"/>
        <v/>
      </c>
      <c r="C38" s="65"/>
      <c r="D38" s="65"/>
      <c r="E38" s="30" t="str">
        <f t="shared" ca="1" si="2"/>
        <v/>
      </c>
      <c r="F38" s="28"/>
      <c r="G38" s="59">
        <f t="shared" si="4"/>
        <v>27</v>
      </c>
      <c r="H38" s="127" t="s">
        <v>433</v>
      </c>
      <c r="I38" s="127" t="s">
        <v>442</v>
      </c>
      <c r="J38" s="30" t="str">
        <f t="shared" ca="1" si="0"/>
        <v/>
      </c>
      <c r="K38" s="28"/>
      <c r="L38" s="59">
        <f t="shared" si="5"/>
        <v>27</v>
      </c>
      <c r="M38" s="127" t="s">
        <v>433</v>
      </c>
      <c r="N38" s="127" t="s">
        <v>442</v>
      </c>
      <c r="O38" s="30"/>
    </row>
    <row r="39" spans="1:15" x14ac:dyDescent="0.25">
      <c r="A39" s="28"/>
      <c r="B39" s="59" t="str">
        <f t="shared" si="3"/>
        <v/>
      </c>
      <c r="C39" s="65"/>
      <c r="D39" s="65"/>
      <c r="E39" s="30" t="str">
        <f t="shared" ca="1" si="2"/>
        <v/>
      </c>
      <c r="F39" s="28"/>
      <c r="G39" s="59">
        <f t="shared" si="4"/>
        <v>28</v>
      </c>
      <c r="H39" s="127" t="s">
        <v>433</v>
      </c>
      <c r="I39" s="127" t="s">
        <v>443</v>
      </c>
      <c r="J39" s="30" t="str">
        <f t="shared" ca="1" si="0"/>
        <v/>
      </c>
      <c r="K39" s="28"/>
      <c r="L39" s="59">
        <f t="shared" si="5"/>
        <v>28</v>
      </c>
      <c r="M39" s="127" t="s">
        <v>433</v>
      </c>
      <c r="N39" s="127" t="s">
        <v>443</v>
      </c>
      <c r="O39" s="30"/>
    </row>
    <row r="40" spans="1:15" x14ac:dyDescent="0.25">
      <c r="A40" s="28"/>
      <c r="B40" s="59" t="str">
        <f t="shared" si="3"/>
        <v/>
      </c>
      <c r="C40" s="65"/>
      <c r="D40" s="65"/>
      <c r="E40" s="30" t="str">
        <f t="shared" ca="1" si="2"/>
        <v/>
      </c>
      <c r="F40" s="28"/>
      <c r="G40" s="59">
        <f t="shared" si="4"/>
        <v>29</v>
      </c>
      <c r="H40" s="127" t="s">
        <v>433</v>
      </c>
      <c r="I40" s="127" t="s">
        <v>444</v>
      </c>
      <c r="J40" s="30" t="str">
        <f t="shared" ca="1" si="0"/>
        <v/>
      </c>
      <c r="K40" s="28"/>
      <c r="L40" s="59">
        <f t="shared" si="5"/>
        <v>29</v>
      </c>
      <c r="M40" s="127" t="s">
        <v>433</v>
      </c>
      <c r="N40" s="127" t="s">
        <v>444</v>
      </c>
      <c r="O40" s="30"/>
    </row>
    <row r="41" spans="1:15" x14ac:dyDescent="0.25">
      <c r="A41" s="28"/>
      <c r="B41" s="59" t="str">
        <f t="shared" si="3"/>
        <v/>
      </c>
      <c r="C41" s="65"/>
      <c r="D41" s="65"/>
      <c r="E41" s="30" t="str">
        <f t="shared" ca="1" si="2"/>
        <v/>
      </c>
      <c r="F41" s="28"/>
      <c r="G41" s="59">
        <f t="shared" si="4"/>
        <v>30</v>
      </c>
      <c r="H41" s="127" t="s">
        <v>433</v>
      </c>
      <c r="I41" s="127" t="s">
        <v>445</v>
      </c>
      <c r="J41" s="30" t="str">
        <f t="shared" ca="1" si="0"/>
        <v/>
      </c>
      <c r="K41" s="28"/>
      <c r="L41" s="59">
        <f t="shared" si="5"/>
        <v>30</v>
      </c>
      <c r="M41" s="127" t="s">
        <v>433</v>
      </c>
      <c r="N41" s="127" t="s">
        <v>445</v>
      </c>
      <c r="O41" s="30"/>
    </row>
    <row r="42" spans="1:15" x14ac:dyDescent="0.25">
      <c r="A42" s="28"/>
      <c r="B42" s="59" t="str">
        <f t="shared" si="3"/>
        <v/>
      </c>
      <c r="C42" s="65"/>
      <c r="D42" s="65"/>
      <c r="E42" s="30" t="str">
        <f t="shared" ca="1" si="2"/>
        <v/>
      </c>
      <c r="F42" s="28"/>
      <c r="G42" s="59">
        <f t="shared" si="4"/>
        <v>31</v>
      </c>
      <c r="H42" s="127" t="s">
        <v>433</v>
      </c>
      <c r="I42" s="127" t="s">
        <v>446</v>
      </c>
      <c r="J42" s="30" t="str">
        <f t="shared" ca="1" si="0"/>
        <v/>
      </c>
      <c r="K42" s="28"/>
      <c r="L42" s="59">
        <f t="shared" si="5"/>
        <v>31</v>
      </c>
      <c r="M42" s="127" t="s">
        <v>433</v>
      </c>
      <c r="N42" s="127" t="s">
        <v>446</v>
      </c>
      <c r="O42" s="30"/>
    </row>
    <row r="43" spans="1:15" x14ac:dyDescent="0.25">
      <c r="A43" s="28"/>
      <c r="B43" s="59" t="str">
        <f t="shared" si="3"/>
        <v/>
      </c>
      <c r="C43" s="65"/>
      <c r="D43" s="65"/>
      <c r="E43" s="30" t="str">
        <f t="shared" ca="1" si="2"/>
        <v/>
      </c>
      <c r="F43" s="28"/>
      <c r="G43" s="59">
        <f t="shared" si="4"/>
        <v>32</v>
      </c>
      <c r="H43" s="127" t="s">
        <v>433</v>
      </c>
      <c r="I43" s="127" t="s">
        <v>447</v>
      </c>
      <c r="J43" s="30" t="str">
        <f t="shared" ca="1" si="0"/>
        <v/>
      </c>
      <c r="K43" s="28"/>
      <c r="L43" s="59">
        <f t="shared" si="5"/>
        <v>32</v>
      </c>
      <c r="M43" s="127" t="s">
        <v>433</v>
      </c>
      <c r="N43" s="127" t="s">
        <v>447</v>
      </c>
      <c r="O43" s="30"/>
    </row>
    <row r="44" spans="1:15" x14ac:dyDescent="0.25">
      <c r="A44" s="28"/>
      <c r="B44" s="59" t="str">
        <f t="shared" si="3"/>
        <v/>
      </c>
      <c r="C44" s="65"/>
      <c r="D44" s="65"/>
      <c r="E44" s="30" t="str">
        <f t="shared" ca="1" si="2"/>
        <v/>
      </c>
      <c r="F44" s="28"/>
      <c r="G44" s="59">
        <f t="shared" si="4"/>
        <v>33</v>
      </c>
      <c r="H44" s="127" t="s">
        <v>433</v>
      </c>
      <c r="I44" s="127" t="s">
        <v>448</v>
      </c>
      <c r="J44" s="30" t="str">
        <f t="shared" ca="1" si="0"/>
        <v/>
      </c>
      <c r="K44" s="28"/>
      <c r="L44" s="59">
        <f t="shared" si="5"/>
        <v>33</v>
      </c>
      <c r="M44" s="127" t="s">
        <v>433</v>
      </c>
      <c r="N44" s="127" t="s">
        <v>448</v>
      </c>
      <c r="O44" s="30"/>
    </row>
    <row r="45" spans="1:15" x14ac:dyDescent="0.25">
      <c r="A45" s="28"/>
      <c r="B45" s="59" t="str">
        <f t="shared" si="3"/>
        <v/>
      </c>
      <c r="C45" s="65"/>
      <c r="D45" s="65"/>
      <c r="E45" s="30" t="str">
        <f t="shared" ca="1" si="2"/>
        <v/>
      </c>
      <c r="F45" s="28"/>
      <c r="G45" s="59">
        <f t="shared" si="4"/>
        <v>34</v>
      </c>
      <c r="H45" s="127" t="s">
        <v>433</v>
      </c>
      <c r="I45" s="127" t="s">
        <v>449</v>
      </c>
      <c r="J45" s="30" t="str">
        <f t="shared" ca="1" si="0"/>
        <v/>
      </c>
      <c r="K45" s="28"/>
      <c r="L45" s="59">
        <f t="shared" si="5"/>
        <v>34</v>
      </c>
      <c r="M45" s="127" t="s">
        <v>433</v>
      </c>
      <c r="N45" s="127" t="s">
        <v>449</v>
      </c>
      <c r="O45" s="30"/>
    </row>
    <row r="46" spans="1:15" x14ac:dyDescent="0.25">
      <c r="A46" s="28"/>
      <c r="B46" s="59" t="str">
        <f t="shared" si="3"/>
        <v/>
      </c>
      <c r="C46" s="65"/>
      <c r="D46" s="65"/>
      <c r="E46" s="30" t="str">
        <f t="shared" ca="1" si="2"/>
        <v/>
      </c>
      <c r="F46" s="28"/>
      <c r="G46" s="59">
        <f t="shared" si="4"/>
        <v>35</v>
      </c>
      <c r="H46" s="127" t="s">
        <v>433</v>
      </c>
      <c r="I46" s="127" t="s">
        <v>451</v>
      </c>
      <c r="J46" s="30" t="str">
        <f t="shared" ca="1" si="0"/>
        <v/>
      </c>
      <c r="K46" s="28"/>
      <c r="L46" s="59">
        <f t="shared" si="5"/>
        <v>35</v>
      </c>
      <c r="M46" s="127" t="s">
        <v>433</v>
      </c>
      <c r="N46" s="127" t="s">
        <v>451</v>
      </c>
      <c r="O46" s="30"/>
    </row>
    <row r="47" spans="1:15" x14ac:dyDescent="0.25">
      <c r="A47" s="28"/>
      <c r="B47" s="59" t="str">
        <f t="shared" si="3"/>
        <v/>
      </c>
      <c r="C47" s="65"/>
      <c r="D47" s="65"/>
      <c r="E47" s="30" t="str">
        <f t="shared" ca="1" si="2"/>
        <v/>
      </c>
      <c r="F47" s="28"/>
      <c r="G47" s="59">
        <f t="shared" si="4"/>
        <v>36</v>
      </c>
      <c r="H47" s="127" t="s">
        <v>433</v>
      </c>
      <c r="I47" s="127" t="s">
        <v>452</v>
      </c>
      <c r="J47" s="30" t="str">
        <f t="shared" ca="1" si="0"/>
        <v/>
      </c>
      <c r="K47" s="28"/>
      <c r="L47" s="59">
        <f t="shared" si="5"/>
        <v>36</v>
      </c>
      <c r="M47" s="127" t="s">
        <v>433</v>
      </c>
      <c r="N47" s="127" t="s">
        <v>452</v>
      </c>
      <c r="O47" s="30"/>
    </row>
    <row r="48" spans="1:15" x14ac:dyDescent="0.25">
      <c r="A48" s="28"/>
      <c r="B48" s="59" t="str">
        <f t="shared" si="3"/>
        <v/>
      </c>
      <c r="C48" s="65"/>
      <c r="D48" s="65"/>
      <c r="E48" s="30" t="str">
        <f t="shared" ca="1" si="2"/>
        <v/>
      </c>
      <c r="F48" s="28"/>
      <c r="G48" s="59">
        <f t="shared" si="4"/>
        <v>37</v>
      </c>
      <c r="H48" s="127" t="s">
        <v>433</v>
      </c>
      <c r="I48" s="127" t="s">
        <v>454</v>
      </c>
      <c r="J48" s="30" t="str">
        <f t="shared" ca="1" si="0"/>
        <v/>
      </c>
      <c r="K48" s="28"/>
      <c r="L48" s="59">
        <f t="shared" si="5"/>
        <v>37</v>
      </c>
      <c r="M48" s="127" t="s">
        <v>433</v>
      </c>
      <c r="N48" s="127" t="s">
        <v>454</v>
      </c>
      <c r="O48" s="30"/>
    </row>
    <row r="49" spans="1:15" x14ac:dyDescent="0.25">
      <c r="A49" s="28"/>
      <c r="B49" s="59" t="str">
        <f t="shared" si="3"/>
        <v/>
      </c>
      <c r="C49" s="65"/>
      <c r="D49" s="65"/>
      <c r="E49" s="30" t="str">
        <f t="shared" ca="1" si="2"/>
        <v/>
      </c>
      <c r="F49" s="28"/>
      <c r="G49" s="59">
        <f t="shared" si="4"/>
        <v>38</v>
      </c>
      <c r="H49" s="127" t="s">
        <v>433</v>
      </c>
      <c r="I49" s="127" t="s">
        <v>455</v>
      </c>
      <c r="J49" s="30" t="str">
        <f t="shared" ca="1" si="0"/>
        <v/>
      </c>
      <c r="K49" s="28"/>
      <c r="L49" s="59">
        <f t="shared" si="5"/>
        <v>38</v>
      </c>
      <c r="M49" s="127" t="s">
        <v>433</v>
      </c>
      <c r="N49" s="127" t="s">
        <v>455</v>
      </c>
      <c r="O49" s="30"/>
    </row>
    <row r="50" spans="1:15" x14ac:dyDescent="0.25">
      <c r="A50" s="28"/>
      <c r="B50" s="59" t="str">
        <f t="shared" si="3"/>
        <v/>
      </c>
      <c r="C50" s="65"/>
      <c r="D50" s="65"/>
      <c r="E50" s="30" t="str">
        <f t="shared" ca="1" si="2"/>
        <v/>
      </c>
      <c r="F50" s="28"/>
      <c r="G50" s="59">
        <f t="shared" si="4"/>
        <v>39</v>
      </c>
      <c r="H50" s="127" t="s">
        <v>433</v>
      </c>
      <c r="I50" s="127" t="s">
        <v>456</v>
      </c>
      <c r="J50" s="30" t="str">
        <f t="shared" ca="1" si="0"/>
        <v/>
      </c>
      <c r="K50" s="28"/>
      <c r="L50" s="59">
        <f t="shared" si="5"/>
        <v>39</v>
      </c>
      <c r="M50" s="127" t="s">
        <v>433</v>
      </c>
      <c r="N50" s="127" t="s">
        <v>456</v>
      </c>
      <c r="O50" s="30"/>
    </row>
    <row r="51" spans="1:15" x14ac:dyDescent="0.25">
      <c r="A51" s="28"/>
      <c r="B51" s="59" t="str">
        <f t="shared" ref="B51:B99" si="6">IF(AND(C50&lt;&gt;"",ISNUMBER(B50)),B50+1,"")</f>
        <v/>
      </c>
      <c r="C51" s="65"/>
      <c r="D51" s="65"/>
      <c r="E51" s="30" t="str">
        <f t="shared" ref="E51:E99" ca="1" si="7">IF(D51="","",IF(ISERROR(VLOOKUP(D51,INDIRECT(C51),1,FALSE)),"Error",""))</f>
        <v/>
      </c>
      <c r="F51" s="28"/>
      <c r="G51" s="59">
        <f t="shared" ref="G51:G99" si="8">IF(AND(H50&lt;&gt;"",ISNUMBER(G50)),G50+1,"")</f>
        <v>40</v>
      </c>
      <c r="H51" s="127" t="s">
        <v>433</v>
      </c>
      <c r="I51" s="127" t="s">
        <v>459</v>
      </c>
      <c r="J51" s="30" t="str">
        <f t="shared" ref="J51:J99" ca="1" si="9">IF(I51="","",IF(ISERROR(VLOOKUP(I51,INDIRECT(H51),1,FALSE)),"Error",""))</f>
        <v/>
      </c>
      <c r="K51" s="28"/>
      <c r="L51" s="59">
        <f t="shared" ref="L51:L99" si="10">IF(AND(M50&lt;&gt;"",ISNUMBER(L50)),L50+1,"")</f>
        <v>40</v>
      </c>
      <c r="M51" s="127" t="s">
        <v>433</v>
      </c>
      <c r="N51" s="127" t="s">
        <v>459</v>
      </c>
      <c r="O51" s="30"/>
    </row>
    <row r="52" spans="1:15" x14ac:dyDescent="0.25">
      <c r="A52" s="28"/>
      <c r="B52" s="59" t="str">
        <f t="shared" si="6"/>
        <v/>
      </c>
      <c r="C52" s="65"/>
      <c r="D52" s="65"/>
      <c r="E52" s="30" t="str">
        <f t="shared" ca="1" si="7"/>
        <v/>
      </c>
      <c r="F52" s="28"/>
      <c r="G52" s="59">
        <f t="shared" si="8"/>
        <v>41</v>
      </c>
      <c r="H52" s="127" t="s">
        <v>433</v>
      </c>
      <c r="I52" s="127" t="s">
        <v>460</v>
      </c>
      <c r="J52" s="30" t="str">
        <f t="shared" ca="1" si="9"/>
        <v/>
      </c>
      <c r="K52" s="28"/>
      <c r="L52" s="59">
        <f t="shared" si="10"/>
        <v>41</v>
      </c>
      <c r="M52" s="127" t="s">
        <v>433</v>
      </c>
      <c r="N52" s="127" t="s">
        <v>460</v>
      </c>
      <c r="O52" s="30"/>
    </row>
    <row r="53" spans="1:15" x14ac:dyDescent="0.25">
      <c r="A53" s="28"/>
      <c r="B53" s="59" t="str">
        <f t="shared" si="6"/>
        <v/>
      </c>
      <c r="C53" s="65"/>
      <c r="D53" s="65"/>
      <c r="E53" s="30" t="str">
        <f t="shared" ca="1" si="7"/>
        <v/>
      </c>
      <c r="F53" s="28"/>
      <c r="G53" s="59">
        <f t="shared" si="8"/>
        <v>42</v>
      </c>
      <c r="H53" s="127" t="s">
        <v>433</v>
      </c>
      <c r="I53" s="127" t="s">
        <v>461</v>
      </c>
      <c r="J53" s="30" t="str">
        <f t="shared" ca="1" si="9"/>
        <v/>
      </c>
      <c r="K53" s="28"/>
      <c r="L53" s="59">
        <f t="shared" si="10"/>
        <v>42</v>
      </c>
      <c r="M53" s="127" t="s">
        <v>433</v>
      </c>
      <c r="N53" s="127" t="s">
        <v>461</v>
      </c>
      <c r="O53" s="30"/>
    </row>
    <row r="54" spans="1:15" x14ac:dyDescent="0.25">
      <c r="A54" s="28"/>
      <c r="B54" s="59" t="str">
        <f t="shared" si="6"/>
        <v/>
      </c>
      <c r="C54" s="65"/>
      <c r="D54" s="65"/>
      <c r="E54" s="30" t="str">
        <f t="shared" ca="1" si="7"/>
        <v/>
      </c>
      <c r="F54" s="28"/>
      <c r="G54" s="59">
        <f t="shared" si="8"/>
        <v>43</v>
      </c>
      <c r="H54" s="127" t="s">
        <v>433</v>
      </c>
      <c r="I54" s="127" t="s">
        <v>462</v>
      </c>
      <c r="J54" s="30" t="str">
        <f t="shared" ca="1" si="9"/>
        <v/>
      </c>
      <c r="K54" s="28"/>
      <c r="L54" s="59">
        <f t="shared" si="10"/>
        <v>43</v>
      </c>
      <c r="M54" s="127" t="s">
        <v>433</v>
      </c>
      <c r="N54" s="127" t="s">
        <v>462</v>
      </c>
      <c r="O54" s="30"/>
    </row>
    <row r="55" spans="1:15" x14ac:dyDescent="0.25">
      <c r="A55" s="28"/>
      <c r="B55" s="59" t="str">
        <f t="shared" si="6"/>
        <v/>
      </c>
      <c r="C55" s="65"/>
      <c r="D55" s="65"/>
      <c r="E55" s="30" t="str">
        <f t="shared" ca="1" si="7"/>
        <v/>
      </c>
      <c r="F55" s="28"/>
      <c r="G55" s="59">
        <f t="shared" si="8"/>
        <v>44</v>
      </c>
      <c r="H55" s="127" t="s">
        <v>433</v>
      </c>
      <c r="I55" s="127" t="s">
        <v>463</v>
      </c>
      <c r="J55" s="30" t="str">
        <f t="shared" ca="1" si="9"/>
        <v/>
      </c>
      <c r="K55" s="28"/>
      <c r="L55" s="59">
        <f t="shared" si="10"/>
        <v>44</v>
      </c>
      <c r="M55" s="127" t="s">
        <v>433</v>
      </c>
      <c r="N55" s="127" t="s">
        <v>463</v>
      </c>
      <c r="O55" s="30"/>
    </row>
    <row r="56" spans="1:15" x14ac:dyDescent="0.25">
      <c r="A56" s="28"/>
      <c r="B56" s="59" t="str">
        <f t="shared" si="6"/>
        <v/>
      </c>
      <c r="C56" s="65"/>
      <c r="D56" s="65"/>
      <c r="E56" s="30" t="str">
        <f t="shared" ca="1" si="7"/>
        <v/>
      </c>
      <c r="F56" s="28"/>
      <c r="G56" s="59">
        <f t="shared" si="8"/>
        <v>45</v>
      </c>
      <c r="H56" s="127" t="s">
        <v>433</v>
      </c>
      <c r="I56" s="127" t="s">
        <v>1412</v>
      </c>
      <c r="J56" s="30" t="str">
        <f t="shared" ca="1" si="9"/>
        <v/>
      </c>
      <c r="K56" s="28"/>
      <c r="L56" s="59">
        <f t="shared" si="10"/>
        <v>45</v>
      </c>
      <c r="M56" s="127" t="s">
        <v>433</v>
      </c>
      <c r="N56" s="127" t="s">
        <v>1412</v>
      </c>
      <c r="O56" s="30"/>
    </row>
    <row r="57" spans="1:15" x14ac:dyDescent="0.25">
      <c r="A57" s="28"/>
      <c r="B57" s="59" t="str">
        <f t="shared" si="6"/>
        <v/>
      </c>
      <c r="C57" s="65"/>
      <c r="D57" s="65"/>
      <c r="E57" s="30" t="str">
        <f t="shared" ca="1" si="7"/>
        <v/>
      </c>
      <c r="F57" s="28"/>
      <c r="G57" s="59">
        <f t="shared" si="8"/>
        <v>46</v>
      </c>
      <c r="H57" s="127" t="s">
        <v>433</v>
      </c>
      <c r="I57" s="127" t="s">
        <v>465</v>
      </c>
      <c r="J57" s="30" t="str">
        <f t="shared" ca="1" si="9"/>
        <v/>
      </c>
      <c r="K57" s="28"/>
      <c r="L57" s="59">
        <f t="shared" si="10"/>
        <v>46</v>
      </c>
      <c r="M57" s="127" t="s">
        <v>433</v>
      </c>
      <c r="N57" s="127" t="s">
        <v>465</v>
      </c>
      <c r="O57" s="30"/>
    </row>
    <row r="58" spans="1:15" x14ac:dyDescent="0.25">
      <c r="A58" s="28"/>
      <c r="B58" s="59" t="str">
        <f t="shared" si="6"/>
        <v/>
      </c>
      <c r="C58" s="65"/>
      <c r="D58" s="65"/>
      <c r="E58" s="30" t="str">
        <f t="shared" ca="1" si="7"/>
        <v/>
      </c>
      <c r="F58" s="28"/>
      <c r="G58" s="59">
        <f t="shared" si="8"/>
        <v>47</v>
      </c>
      <c r="H58" s="127" t="s">
        <v>433</v>
      </c>
      <c r="I58" s="127" t="s">
        <v>15</v>
      </c>
      <c r="J58" s="30" t="str">
        <f t="shared" ca="1" si="9"/>
        <v/>
      </c>
      <c r="K58" s="28"/>
      <c r="L58" s="59">
        <f t="shared" si="10"/>
        <v>47</v>
      </c>
      <c r="M58" s="127" t="s">
        <v>433</v>
      </c>
      <c r="N58" s="127" t="s">
        <v>15</v>
      </c>
      <c r="O58" s="30"/>
    </row>
    <row r="59" spans="1:15" x14ac:dyDescent="0.25">
      <c r="A59" s="28"/>
      <c r="B59" s="59" t="str">
        <f t="shared" si="6"/>
        <v/>
      </c>
      <c r="C59" s="65"/>
      <c r="D59" s="65"/>
      <c r="E59" s="30" t="str">
        <f t="shared" ca="1" si="7"/>
        <v/>
      </c>
      <c r="F59" s="28"/>
      <c r="G59" s="59">
        <f t="shared" si="8"/>
        <v>48</v>
      </c>
      <c r="H59" s="127" t="s">
        <v>433</v>
      </c>
      <c r="I59" s="127" t="s">
        <v>466</v>
      </c>
      <c r="J59" s="30" t="str">
        <f t="shared" ca="1" si="9"/>
        <v/>
      </c>
      <c r="K59" s="28"/>
      <c r="L59" s="59">
        <f t="shared" si="10"/>
        <v>48</v>
      </c>
      <c r="M59" s="127" t="s">
        <v>433</v>
      </c>
      <c r="N59" s="127" t="s">
        <v>466</v>
      </c>
      <c r="O59" s="30"/>
    </row>
    <row r="60" spans="1:15" x14ac:dyDescent="0.25">
      <c r="A60" s="28"/>
      <c r="B60" s="59" t="str">
        <f t="shared" si="6"/>
        <v/>
      </c>
      <c r="C60" s="65"/>
      <c r="D60" s="65"/>
      <c r="E60" s="30" t="str">
        <f t="shared" ca="1" si="7"/>
        <v/>
      </c>
      <c r="F60" s="28"/>
      <c r="G60" s="59">
        <f t="shared" si="8"/>
        <v>49</v>
      </c>
      <c r="H60" s="127" t="s">
        <v>433</v>
      </c>
      <c r="I60" s="127" t="s">
        <v>467</v>
      </c>
      <c r="J60" s="30" t="str">
        <f t="shared" ca="1" si="9"/>
        <v/>
      </c>
      <c r="K60" s="28"/>
      <c r="L60" s="59">
        <f t="shared" si="10"/>
        <v>49</v>
      </c>
      <c r="M60" s="127" t="s">
        <v>433</v>
      </c>
      <c r="N60" s="127" t="s">
        <v>467</v>
      </c>
      <c r="O60" s="30"/>
    </row>
    <row r="61" spans="1:15" x14ac:dyDescent="0.25">
      <c r="A61" s="28"/>
      <c r="B61" s="59" t="str">
        <f t="shared" si="6"/>
        <v/>
      </c>
      <c r="C61" s="65"/>
      <c r="D61" s="65"/>
      <c r="E61" s="30" t="str">
        <f t="shared" ca="1" si="7"/>
        <v/>
      </c>
      <c r="F61" s="28"/>
      <c r="G61" s="59">
        <f t="shared" si="8"/>
        <v>50</v>
      </c>
      <c r="H61" s="127" t="s">
        <v>433</v>
      </c>
      <c r="I61" s="127" t="s">
        <v>468</v>
      </c>
      <c r="J61" s="30" t="str">
        <f t="shared" ca="1" si="9"/>
        <v/>
      </c>
      <c r="K61" s="28"/>
      <c r="L61" s="59">
        <f t="shared" si="10"/>
        <v>50</v>
      </c>
      <c r="M61" s="127" t="s">
        <v>433</v>
      </c>
      <c r="N61" s="127" t="s">
        <v>468</v>
      </c>
      <c r="O61" s="30"/>
    </row>
    <row r="62" spans="1:15" x14ac:dyDescent="0.25">
      <c r="A62" s="28"/>
      <c r="B62" s="59" t="str">
        <f t="shared" si="6"/>
        <v/>
      </c>
      <c r="C62" s="65"/>
      <c r="D62" s="65"/>
      <c r="E62" s="30" t="str">
        <f t="shared" ca="1" si="7"/>
        <v/>
      </c>
      <c r="F62" s="28"/>
      <c r="G62" s="59">
        <f t="shared" si="8"/>
        <v>51</v>
      </c>
      <c r="H62" s="127" t="s">
        <v>433</v>
      </c>
      <c r="I62" s="127" t="s">
        <v>1359</v>
      </c>
      <c r="J62" s="30" t="str">
        <f t="shared" ca="1" si="9"/>
        <v/>
      </c>
      <c r="K62" s="28"/>
      <c r="L62" s="59">
        <f t="shared" si="10"/>
        <v>51</v>
      </c>
      <c r="M62" s="127" t="s">
        <v>433</v>
      </c>
      <c r="N62" s="127" t="s">
        <v>1359</v>
      </c>
      <c r="O62" s="30"/>
    </row>
    <row r="63" spans="1:15" x14ac:dyDescent="0.25">
      <c r="A63" s="28"/>
      <c r="B63" s="59" t="str">
        <f t="shared" si="6"/>
        <v/>
      </c>
      <c r="C63" s="65"/>
      <c r="D63" s="65"/>
      <c r="E63" s="30" t="str">
        <f t="shared" ca="1" si="7"/>
        <v/>
      </c>
      <c r="F63" s="28"/>
      <c r="G63" s="59">
        <f t="shared" si="8"/>
        <v>52</v>
      </c>
      <c r="H63" s="127" t="s">
        <v>433</v>
      </c>
      <c r="I63" s="127" t="s">
        <v>471</v>
      </c>
      <c r="J63" s="30" t="str">
        <f t="shared" ca="1" si="9"/>
        <v/>
      </c>
      <c r="K63" s="28"/>
      <c r="L63" s="59">
        <f t="shared" si="10"/>
        <v>52</v>
      </c>
      <c r="M63" s="127" t="s">
        <v>433</v>
      </c>
      <c r="N63" s="127" t="s">
        <v>471</v>
      </c>
      <c r="O63" s="30"/>
    </row>
    <row r="64" spans="1:15" x14ac:dyDescent="0.25">
      <c r="A64" s="28"/>
      <c r="B64" s="59" t="str">
        <f t="shared" si="6"/>
        <v/>
      </c>
      <c r="C64" s="65"/>
      <c r="D64" s="65"/>
      <c r="E64" s="30" t="str">
        <f t="shared" ca="1" si="7"/>
        <v/>
      </c>
      <c r="F64" s="28"/>
      <c r="G64" s="59">
        <f t="shared" si="8"/>
        <v>53</v>
      </c>
      <c r="H64" s="127" t="s">
        <v>433</v>
      </c>
      <c r="I64" s="127" t="s">
        <v>473</v>
      </c>
      <c r="J64" s="30" t="str">
        <f t="shared" ca="1" si="9"/>
        <v/>
      </c>
      <c r="K64" s="28"/>
      <c r="L64" s="59">
        <f t="shared" si="10"/>
        <v>53</v>
      </c>
      <c r="M64" s="127" t="s">
        <v>433</v>
      </c>
      <c r="N64" s="127" t="s">
        <v>473</v>
      </c>
      <c r="O64" s="30"/>
    </row>
    <row r="65" spans="1:15" x14ac:dyDescent="0.25">
      <c r="A65" s="28"/>
      <c r="B65" s="59" t="str">
        <f t="shared" si="6"/>
        <v/>
      </c>
      <c r="C65" s="65"/>
      <c r="D65" s="65"/>
      <c r="E65" s="30" t="str">
        <f t="shared" ca="1" si="7"/>
        <v/>
      </c>
      <c r="F65" s="28"/>
      <c r="G65" s="59">
        <f t="shared" si="8"/>
        <v>54</v>
      </c>
      <c r="H65" s="127" t="s">
        <v>433</v>
      </c>
      <c r="I65" s="127" t="s">
        <v>472</v>
      </c>
      <c r="J65" s="30" t="str">
        <f t="shared" ca="1" si="9"/>
        <v/>
      </c>
      <c r="K65" s="28"/>
      <c r="L65" s="59">
        <f t="shared" si="10"/>
        <v>54</v>
      </c>
      <c r="M65" s="127" t="s">
        <v>433</v>
      </c>
      <c r="N65" s="127" t="s">
        <v>472</v>
      </c>
      <c r="O65" s="30"/>
    </row>
    <row r="66" spans="1:15" x14ac:dyDescent="0.25">
      <c r="A66" s="28"/>
      <c r="B66" s="59" t="str">
        <f t="shared" si="6"/>
        <v/>
      </c>
      <c r="C66" s="65"/>
      <c r="D66" s="65"/>
      <c r="E66" s="30" t="str">
        <f t="shared" ca="1" si="7"/>
        <v/>
      </c>
      <c r="F66" s="28"/>
      <c r="G66" s="59">
        <f t="shared" si="8"/>
        <v>55</v>
      </c>
      <c r="H66" s="127" t="s">
        <v>433</v>
      </c>
      <c r="I66" s="127" t="s">
        <v>475</v>
      </c>
      <c r="J66" s="30" t="str">
        <f t="shared" ca="1" si="9"/>
        <v/>
      </c>
      <c r="K66" s="28"/>
      <c r="L66" s="59">
        <f t="shared" si="10"/>
        <v>55</v>
      </c>
      <c r="M66" s="127" t="s">
        <v>433</v>
      </c>
      <c r="N66" s="127" t="s">
        <v>475</v>
      </c>
      <c r="O66" s="30"/>
    </row>
    <row r="67" spans="1:15" x14ac:dyDescent="0.25">
      <c r="A67" s="28"/>
      <c r="B67" s="59" t="str">
        <f t="shared" si="6"/>
        <v/>
      </c>
      <c r="C67" s="65"/>
      <c r="D67" s="65"/>
      <c r="E67" s="30" t="str">
        <f t="shared" ca="1" si="7"/>
        <v/>
      </c>
      <c r="F67" s="28"/>
      <c r="G67" s="59">
        <f t="shared" si="8"/>
        <v>56</v>
      </c>
      <c r="H67" s="127" t="s">
        <v>433</v>
      </c>
      <c r="I67" s="127" t="s">
        <v>477</v>
      </c>
      <c r="J67" s="30" t="str">
        <f t="shared" ca="1" si="9"/>
        <v/>
      </c>
      <c r="K67" s="28"/>
      <c r="L67" s="59">
        <f t="shared" si="10"/>
        <v>56</v>
      </c>
      <c r="M67" s="127" t="s">
        <v>433</v>
      </c>
      <c r="N67" s="127" t="s">
        <v>477</v>
      </c>
      <c r="O67" s="30"/>
    </row>
    <row r="68" spans="1:15" x14ac:dyDescent="0.25">
      <c r="A68" s="28"/>
      <c r="B68" s="59" t="str">
        <f t="shared" si="6"/>
        <v/>
      </c>
      <c r="C68" s="65"/>
      <c r="D68" s="65"/>
      <c r="E68" s="30" t="str">
        <f t="shared" ca="1" si="7"/>
        <v/>
      </c>
      <c r="F68" s="28"/>
      <c r="G68" s="59">
        <f t="shared" si="8"/>
        <v>57</v>
      </c>
      <c r="H68" s="127" t="s">
        <v>433</v>
      </c>
      <c r="I68" s="127" t="s">
        <v>479</v>
      </c>
      <c r="J68" s="30" t="str">
        <f t="shared" ca="1" si="9"/>
        <v/>
      </c>
      <c r="K68" s="28"/>
      <c r="L68" s="59">
        <f t="shared" si="10"/>
        <v>57</v>
      </c>
      <c r="M68" s="127" t="s">
        <v>433</v>
      </c>
      <c r="N68" s="127" t="s">
        <v>479</v>
      </c>
      <c r="O68" s="30"/>
    </row>
    <row r="69" spans="1:15" x14ac:dyDescent="0.25">
      <c r="A69" s="28"/>
      <c r="B69" s="59" t="str">
        <f t="shared" si="6"/>
        <v/>
      </c>
      <c r="C69" s="65"/>
      <c r="D69" s="65"/>
      <c r="E69" s="30" t="str">
        <f t="shared" ca="1" si="7"/>
        <v/>
      </c>
      <c r="F69" s="28"/>
      <c r="G69" s="59">
        <f t="shared" si="8"/>
        <v>58</v>
      </c>
      <c r="H69" s="127" t="s">
        <v>433</v>
      </c>
      <c r="I69" s="127" t="s">
        <v>480</v>
      </c>
      <c r="J69" s="30" t="str">
        <f t="shared" ca="1" si="9"/>
        <v/>
      </c>
      <c r="K69" s="28"/>
      <c r="L69" s="59">
        <f t="shared" si="10"/>
        <v>58</v>
      </c>
      <c r="M69" s="127" t="s">
        <v>433</v>
      </c>
      <c r="N69" s="127" t="s">
        <v>480</v>
      </c>
      <c r="O69" s="30"/>
    </row>
    <row r="70" spans="1:15" x14ac:dyDescent="0.25">
      <c r="A70" s="28"/>
      <c r="B70" s="59" t="str">
        <f t="shared" si="6"/>
        <v/>
      </c>
      <c r="C70" s="65"/>
      <c r="D70" s="65"/>
      <c r="E70" s="30" t="str">
        <f t="shared" ca="1" si="7"/>
        <v/>
      </c>
      <c r="F70" s="28"/>
      <c r="G70" s="59">
        <f t="shared" si="8"/>
        <v>59</v>
      </c>
      <c r="H70" s="127" t="s">
        <v>433</v>
      </c>
      <c r="I70" s="127" t="s">
        <v>481</v>
      </c>
      <c r="J70" s="30" t="str">
        <f t="shared" ca="1" si="9"/>
        <v/>
      </c>
      <c r="K70" s="28"/>
      <c r="L70" s="59">
        <f t="shared" si="10"/>
        <v>59</v>
      </c>
      <c r="M70" s="127" t="s">
        <v>433</v>
      </c>
      <c r="N70" s="127" t="s">
        <v>481</v>
      </c>
      <c r="O70" s="30"/>
    </row>
    <row r="71" spans="1:15" x14ac:dyDescent="0.25">
      <c r="A71" s="28"/>
      <c r="B71" s="59" t="str">
        <f t="shared" si="6"/>
        <v/>
      </c>
      <c r="C71" s="65"/>
      <c r="D71" s="65"/>
      <c r="E71" s="30" t="str">
        <f t="shared" ca="1" si="7"/>
        <v/>
      </c>
      <c r="F71" s="28"/>
      <c r="G71" s="59">
        <f t="shared" si="8"/>
        <v>60</v>
      </c>
      <c r="H71" s="127" t="s">
        <v>433</v>
      </c>
      <c r="I71" s="127" t="s">
        <v>482</v>
      </c>
      <c r="J71" s="30" t="str">
        <f t="shared" ca="1" si="9"/>
        <v/>
      </c>
      <c r="K71" s="28"/>
      <c r="L71" s="59">
        <f t="shared" si="10"/>
        <v>60</v>
      </c>
      <c r="M71" s="127" t="s">
        <v>433</v>
      </c>
      <c r="N71" s="127" t="s">
        <v>482</v>
      </c>
      <c r="O71" s="30"/>
    </row>
    <row r="72" spans="1:15" x14ac:dyDescent="0.25">
      <c r="A72" s="28"/>
      <c r="B72" s="59" t="str">
        <f t="shared" si="6"/>
        <v/>
      </c>
      <c r="C72" s="65"/>
      <c r="D72" s="65"/>
      <c r="E72" s="30" t="str">
        <f t="shared" ca="1" si="7"/>
        <v/>
      </c>
      <c r="F72" s="28"/>
      <c r="G72" s="59">
        <f t="shared" si="8"/>
        <v>61</v>
      </c>
      <c r="H72" s="127" t="s">
        <v>433</v>
      </c>
      <c r="I72" s="127" t="s">
        <v>483</v>
      </c>
      <c r="J72" s="30" t="str">
        <f t="shared" ca="1" si="9"/>
        <v/>
      </c>
      <c r="K72" s="28"/>
      <c r="L72" s="59">
        <f t="shared" si="10"/>
        <v>61</v>
      </c>
      <c r="M72" s="127" t="s">
        <v>433</v>
      </c>
      <c r="N72" s="127" t="s">
        <v>483</v>
      </c>
      <c r="O72" s="30"/>
    </row>
    <row r="73" spans="1:15" x14ac:dyDescent="0.25">
      <c r="A73" s="28"/>
      <c r="B73" s="59" t="str">
        <f t="shared" si="6"/>
        <v/>
      </c>
      <c r="C73" s="65"/>
      <c r="D73" s="65"/>
      <c r="E73" s="30" t="str">
        <f t="shared" ca="1" si="7"/>
        <v/>
      </c>
      <c r="F73" s="28"/>
      <c r="G73" s="59">
        <f t="shared" si="8"/>
        <v>62</v>
      </c>
      <c r="H73" s="127" t="s">
        <v>433</v>
      </c>
      <c r="I73" s="127" t="s">
        <v>484</v>
      </c>
      <c r="J73" s="30" t="str">
        <f t="shared" ca="1" si="9"/>
        <v/>
      </c>
      <c r="K73" s="28"/>
      <c r="L73" s="59">
        <f t="shared" si="10"/>
        <v>62</v>
      </c>
      <c r="M73" s="127" t="s">
        <v>433</v>
      </c>
      <c r="N73" s="127" t="s">
        <v>484</v>
      </c>
      <c r="O73" s="30"/>
    </row>
    <row r="74" spans="1:15" x14ac:dyDescent="0.25">
      <c r="A74" s="28"/>
      <c r="B74" s="59" t="str">
        <f t="shared" si="6"/>
        <v/>
      </c>
      <c r="C74" s="65"/>
      <c r="D74" s="65"/>
      <c r="E74" s="30" t="str">
        <f t="shared" ca="1" si="7"/>
        <v/>
      </c>
      <c r="F74" s="28"/>
      <c r="G74" s="59">
        <f t="shared" si="8"/>
        <v>63</v>
      </c>
      <c r="H74" s="127" t="s">
        <v>433</v>
      </c>
      <c r="I74" s="127" t="s">
        <v>101</v>
      </c>
      <c r="J74" s="30" t="str">
        <f t="shared" ca="1" si="9"/>
        <v/>
      </c>
      <c r="K74" s="28"/>
      <c r="L74" s="59">
        <f t="shared" si="10"/>
        <v>63</v>
      </c>
      <c r="M74" s="127" t="s">
        <v>433</v>
      </c>
      <c r="N74" s="127" t="s">
        <v>101</v>
      </c>
      <c r="O74" s="30"/>
    </row>
    <row r="75" spans="1:15" x14ac:dyDescent="0.25">
      <c r="A75" s="28"/>
      <c r="B75" s="59" t="str">
        <f t="shared" si="6"/>
        <v/>
      </c>
      <c r="C75" s="65"/>
      <c r="D75" s="65"/>
      <c r="E75" s="30" t="str">
        <f t="shared" ca="1" si="7"/>
        <v/>
      </c>
      <c r="F75" s="28"/>
      <c r="G75" s="59">
        <f t="shared" si="8"/>
        <v>64</v>
      </c>
      <c r="H75" s="127" t="s">
        <v>433</v>
      </c>
      <c r="I75" s="127" t="s">
        <v>485</v>
      </c>
      <c r="J75" s="30" t="str">
        <f t="shared" ca="1" si="9"/>
        <v/>
      </c>
      <c r="K75" s="28"/>
      <c r="L75" s="59">
        <f t="shared" si="10"/>
        <v>64</v>
      </c>
      <c r="M75" s="127" t="s">
        <v>433</v>
      </c>
      <c r="N75" s="127" t="s">
        <v>485</v>
      </c>
      <c r="O75" s="30"/>
    </row>
    <row r="76" spans="1:15" x14ac:dyDescent="0.25">
      <c r="A76" s="28"/>
      <c r="B76" s="59" t="str">
        <f t="shared" si="6"/>
        <v/>
      </c>
      <c r="C76" s="65"/>
      <c r="D76" s="65"/>
      <c r="E76" s="30" t="str">
        <f t="shared" ca="1" si="7"/>
        <v/>
      </c>
      <c r="F76" s="28"/>
      <c r="G76" s="59">
        <f t="shared" si="8"/>
        <v>65</v>
      </c>
      <c r="H76" s="127" t="s">
        <v>433</v>
      </c>
      <c r="I76" s="127" t="s">
        <v>486</v>
      </c>
      <c r="J76" s="30" t="str">
        <f t="shared" ca="1" si="9"/>
        <v/>
      </c>
      <c r="K76" s="28"/>
      <c r="L76" s="59">
        <f t="shared" si="10"/>
        <v>65</v>
      </c>
      <c r="M76" s="127" t="s">
        <v>433</v>
      </c>
      <c r="N76" s="127" t="s">
        <v>486</v>
      </c>
      <c r="O76" s="30"/>
    </row>
    <row r="77" spans="1:15" x14ac:dyDescent="0.25">
      <c r="A77" s="28"/>
      <c r="B77" s="59" t="str">
        <f t="shared" si="6"/>
        <v/>
      </c>
      <c r="C77" s="65"/>
      <c r="D77" s="65"/>
      <c r="E77" s="30" t="str">
        <f t="shared" ca="1" si="7"/>
        <v/>
      </c>
      <c r="F77" s="28"/>
      <c r="G77" s="59">
        <f t="shared" si="8"/>
        <v>66</v>
      </c>
      <c r="H77" s="127" t="s">
        <v>433</v>
      </c>
      <c r="I77" s="127" t="s">
        <v>487</v>
      </c>
      <c r="J77" s="30" t="str">
        <f t="shared" ca="1" si="9"/>
        <v/>
      </c>
      <c r="K77" s="28"/>
      <c r="L77" s="59">
        <f t="shared" si="10"/>
        <v>66</v>
      </c>
      <c r="M77" s="127" t="s">
        <v>433</v>
      </c>
      <c r="N77" s="127" t="s">
        <v>487</v>
      </c>
      <c r="O77" s="30"/>
    </row>
    <row r="78" spans="1:15" x14ac:dyDescent="0.25">
      <c r="A78" s="28"/>
      <c r="B78" s="59" t="str">
        <f t="shared" si="6"/>
        <v/>
      </c>
      <c r="C78" s="65"/>
      <c r="D78" s="65"/>
      <c r="E78" s="30" t="str">
        <f t="shared" ca="1" si="7"/>
        <v/>
      </c>
      <c r="F78" s="28"/>
      <c r="G78" s="59">
        <f t="shared" si="8"/>
        <v>67</v>
      </c>
      <c r="H78" s="127" t="s">
        <v>433</v>
      </c>
      <c r="I78" s="127" t="s">
        <v>26</v>
      </c>
      <c r="J78" s="30" t="str">
        <f t="shared" ca="1" si="9"/>
        <v/>
      </c>
      <c r="K78" s="28"/>
      <c r="L78" s="59">
        <f t="shared" si="10"/>
        <v>67</v>
      </c>
      <c r="M78" s="127" t="s">
        <v>433</v>
      </c>
      <c r="N78" s="127" t="s">
        <v>26</v>
      </c>
      <c r="O78" s="30"/>
    </row>
    <row r="79" spans="1:15" x14ac:dyDescent="0.25">
      <c r="A79" s="28"/>
      <c r="B79" s="59" t="str">
        <f t="shared" si="6"/>
        <v/>
      </c>
      <c r="C79" s="65"/>
      <c r="D79" s="65"/>
      <c r="E79" s="30" t="str">
        <f t="shared" ca="1" si="7"/>
        <v/>
      </c>
      <c r="F79" s="28"/>
      <c r="G79" s="59">
        <f t="shared" si="8"/>
        <v>68</v>
      </c>
      <c r="H79" s="127" t="s">
        <v>433</v>
      </c>
      <c r="I79" s="127" t="s">
        <v>489</v>
      </c>
      <c r="J79" s="30" t="str">
        <f t="shared" ca="1" si="9"/>
        <v/>
      </c>
      <c r="K79" s="28"/>
      <c r="L79" s="59">
        <f t="shared" si="10"/>
        <v>68</v>
      </c>
      <c r="M79" s="127" t="s">
        <v>433</v>
      </c>
      <c r="N79" s="127" t="s">
        <v>489</v>
      </c>
      <c r="O79" s="30"/>
    </row>
    <row r="80" spans="1:15" x14ac:dyDescent="0.25">
      <c r="A80" s="28"/>
      <c r="B80" s="59" t="str">
        <f t="shared" si="6"/>
        <v/>
      </c>
      <c r="C80" s="65"/>
      <c r="D80" s="65"/>
      <c r="E80" s="30" t="str">
        <f t="shared" ca="1" si="7"/>
        <v/>
      </c>
      <c r="F80" s="28"/>
      <c r="G80" s="59">
        <f t="shared" si="8"/>
        <v>69</v>
      </c>
      <c r="H80" s="127" t="s">
        <v>433</v>
      </c>
      <c r="I80" s="127" t="s">
        <v>490</v>
      </c>
      <c r="J80" s="30" t="str">
        <f t="shared" ca="1" si="9"/>
        <v/>
      </c>
      <c r="K80" s="28"/>
      <c r="L80" s="59">
        <f t="shared" si="10"/>
        <v>69</v>
      </c>
      <c r="M80" s="127" t="s">
        <v>433</v>
      </c>
      <c r="N80" s="127" t="s">
        <v>490</v>
      </c>
      <c r="O80" s="30"/>
    </row>
    <row r="81" spans="1:15" x14ac:dyDescent="0.25">
      <c r="A81" s="28"/>
      <c r="B81" s="59" t="str">
        <f t="shared" si="6"/>
        <v/>
      </c>
      <c r="C81" s="65"/>
      <c r="D81" s="65"/>
      <c r="E81" s="30" t="str">
        <f t="shared" ca="1" si="7"/>
        <v/>
      </c>
      <c r="F81" s="28"/>
      <c r="G81" s="59">
        <f t="shared" si="8"/>
        <v>70</v>
      </c>
      <c r="H81" s="127" t="s">
        <v>433</v>
      </c>
      <c r="I81" s="127" t="s">
        <v>491</v>
      </c>
      <c r="J81" s="30" t="str">
        <f t="shared" ca="1" si="9"/>
        <v/>
      </c>
      <c r="K81" s="28"/>
      <c r="L81" s="59">
        <f t="shared" si="10"/>
        <v>70</v>
      </c>
      <c r="M81" s="127" t="s">
        <v>433</v>
      </c>
      <c r="N81" s="127" t="s">
        <v>491</v>
      </c>
      <c r="O81" s="30"/>
    </row>
    <row r="82" spans="1:15" x14ac:dyDescent="0.25">
      <c r="A82" s="28"/>
      <c r="B82" s="59" t="str">
        <f t="shared" si="6"/>
        <v/>
      </c>
      <c r="C82" s="65"/>
      <c r="D82" s="65"/>
      <c r="E82" s="30" t="str">
        <f t="shared" ca="1" si="7"/>
        <v/>
      </c>
      <c r="F82" s="28"/>
      <c r="G82" s="59">
        <f t="shared" si="8"/>
        <v>71</v>
      </c>
      <c r="H82" s="127" t="s">
        <v>433</v>
      </c>
      <c r="I82" s="127" t="s">
        <v>492</v>
      </c>
      <c r="J82" s="30" t="str">
        <f t="shared" ca="1" si="9"/>
        <v/>
      </c>
      <c r="K82" s="28"/>
      <c r="L82" s="59">
        <f t="shared" si="10"/>
        <v>71</v>
      </c>
      <c r="M82" s="127" t="s">
        <v>433</v>
      </c>
      <c r="N82" s="127" t="s">
        <v>492</v>
      </c>
      <c r="O82" s="30"/>
    </row>
    <row r="83" spans="1:15" x14ac:dyDescent="0.25">
      <c r="A83" s="28"/>
      <c r="B83" s="59" t="str">
        <f t="shared" si="6"/>
        <v/>
      </c>
      <c r="C83" s="65"/>
      <c r="D83" s="65"/>
      <c r="E83" s="30" t="str">
        <f t="shared" ca="1" si="7"/>
        <v/>
      </c>
      <c r="F83" s="28"/>
      <c r="G83" s="59">
        <f t="shared" si="8"/>
        <v>72</v>
      </c>
      <c r="H83" s="127" t="s">
        <v>433</v>
      </c>
      <c r="I83" s="127" t="s">
        <v>493</v>
      </c>
      <c r="J83" s="30" t="str">
        <f t="shared" ca="1" si="9"/>
        <v/>
      </c>
      <c r="K83" s="28"/>
      <c r="L83" s="59">
        <f t="shared" si="10"/>
        <v>72</v>
      </c>
      <c r="M83" s="127" t="s">
        <v>433</v>
      </c>
      <c r="N83" s="127" t="s">
        <v>493</v>
      </c>
      <c r="O83" s="30"/>
    </row>
    <row r="84" spans="1:15" x14ac:dyDescent="0.25">
      <c r="A84" s="28"/>
      <c r="B84" s="59" t="str">
        <f t="shared" si="6"/>
        <v/>
      </c>
      <c r="C84" s="65"/>
      <c r="D84" s="65"/>
      <c r="E84" s="30" t="str">
        <f t="shared" ca="1" si="7"/>
        <v/>
      </c>
      <c r="F84" s="28"/>
      <c r="G84" s="59">
        <f t="shared" si="8"/>
        <v>73</v>
      </c>
      <c r="H84" s="127" t="s">
        <v>433</v>
      </c>
      <c r="I84" s="127" t="s">
        <v>494</v>
      </c>
      <c r="J84" s="30" t="str">
        <f t="shared" ca="1" si="9"/>
        <v/>
      </c>
      <c r="K84" s="28"/>
      <c r="L84" s="59">
        <f t="shared" si="10"/>
        <v>73</v>
      </c>
      <c r="M84" s="127" t="s">
        <v>433</v>
      </c>
      <c r="N84" s="127" t="s">
        <v>494</v>
      </c>
      <c r="O84" s="30"/>
    </row>
    <row r="85" spans="1:15" x14ac:dyDescent="0.25">
      <c r="A85" s="28"/>
      <c r="B85" s="59" t="str">
        <f t="shared" si="6"/>
        <v/>
      </c>
      <c r="C85" s="65"/>
      <c r="D85" s="65"/>
      <c r="E85" s="30" t="str">
        <f t="shared" ca="1" si="7"/>
        <v/>
      </c>
      <c r="F85" s="28"/>
      <c r="G85" s="59">
        <f t="shared" si="8"/>
        <v>74</v>
      </c>
      <c r="H85" s="127" t="s">
        <v>433</v>
      </c>
      <c r="I85" s="127" t="s">
        <v>527</v>
      </c>
      <c r="J85" s="30" t="str">
        <f t="shared" ca="1" si="9"/>
        <v/>
      </c>
      <c r="K85" s="28"/>
      <c r="L85" s="59">
        <f t="shared" si="10"/>
        <v>74</v>
      </c>
      <c r="M85" s="127" t="s">
        <v>433</v>
      </c>
      <c r="N85" s="127" t="s">
        <v>527</v>
      </c>
      <c r="O85" s="30"/>
    </row>
    <row r="86" spans="1:15" x14ac:dyDescent="0.25">
      <c r="A86" s="28"/>
      <c r="B86" s="59" t="str">
        <f t="shared" si="6"/>
        <v/>
      </c>
      <c r="C86" s="65"/>
      <c r="D86" s="65"/>
      <c r="E86" s="30" t="str">
        <f t="shared" ca="1" si="7"/>
        <v/>
      </c>
      <c r="F86" s="28"/>
      <c r="G86" s="59">
        <f t="shared" si="8"/>
        <v>75</v>
      </c>
      <c r="H86" s="127" t="s">
        <v>433</v>
      </c>
      <c r="I86" s="127" t="s">
        <v>495</v>
      </c>
      <c r="J86" s="30" t="str">
        <f t="shared" ca="1" si="9"/>
        <v/>
      </c>
      <c r="K86" s="28"/>
      <c r="L86" s="59">
        <f t="shared" si="10"/>
        <v>75</v>
      </c>
      <c r="M86" s="127" t="s">
        <v>433</v>
      </c>
      <c r="N86" s="127" t="s">
        <v>495</v>
      </c>
      <c r="O86" s="30"/>
    </row>
    <row r="87" spans="1:15" x14ac:dyDescent="0.25">
      <c r="A87" s="28"/>
      <c r="B87" s="59" t="str">
        <f t="shared" si="6"/>
        <v/>
      </c>
      <c r="C87" s="65"/>
      <c r="D87" s="65"/>
      <c r="E87" s="30" t="str">
        <f t="shared" ca="1" si="7"/>
        <v/>
      </c>
      <c r="F87" s="28"/>
      <c r="G87" s="59">
        <f t="shared" si="8"/>
        <v>76</v>
      </c>
      <c r="H87" s="127" t="s">
        <v>433</v>
      </c>
      <c r="I87" s="127" t="s">
        <v>257</v>
      </c>
      <c r="J87" s="30" t="str">
        <f t="shared" ca="1" si="9"/>
        <v/>
      </c>
      <c r="K87" s="28"/>
      <c r="L87" s="59">
        <f t="shared" si="10"/>
        <v>76</v>
      </c>
      <c r="M87" s="127" t="s">
        <v>433</v>
      </c>
      <c r="N87" s="127" t="s">
        <v>257</v>
      </c>
      <c r="O87" s="30"/>
    </row>
    <row r="88" spans="1:15" x14ac:dyDescent="0.25">
      <c r="A88" s="28"/>
      <c r="B88" s="59" t="str">
        <f t="shared" si="6"/>
        <v/>
      </c>
      <c r="C88" s="65"/>
      <c r="D88" s="65"/>
      <c r="E88" s="30" t="str">
        <f t="shared" ca="1" si="7"/>
        <v/>
      </c>
      <c r="F88" s="28"/>
      <c r="G88" s="59">
        <f t="shared" si="8"/>
        <v>77</v>
      </c>
      <c r="H88" s="127" t="s">
        <v>433</v>
      </c>
      <c r="I88" s="127" t="s">
        <v>496</v>
      </c>
      <c r="J88" s="30" t="str">
        <f t="shared" ca="1" si="9"/>
        <v/>
      </c>
      <c r="K88" s="28"/>
      <c r="L88" s="59">
        <f t="shared" si="10"/>
        <v>77</v>
      </c>
      <c r="M88" s="127" t="s">
        <v>433</v>
      </c>
      <c r="N88" s="127" t="s">
        <v>496</v>
      </c>
      <c r="O88" s="30"/>
    </row>
    <row r="89" spans="1:15" x14ac:dyDescent="0.25">
      <c r="A89" s="28"/>
      <c r="B89" s="59" t="str">
        <f t="shared" si="6"/>
        <v/>
      </c>
      <c r="C89" s="65"/>
      <c r="D89" s="65"/>
      <c r="E89" s="30" t="str">
        <f t="shared" ca="1" si="7"/>
        <v/>
      </c>
      <c r="F89" s="28"/>
      <c r="G89" s="59">
        <f t="shared" si="8"/>
        <v>78</v>
      </c>
      <c r="H89" s="127" t="s">
        <v>433</v>
      </c>
      <c r="I89" s="127" t="s">
        <v>497</v>
      </c>
      <c r="J89" s="30" t="str">
        <f t="shared" ca="1" si="9"/>
        <v/>
      </c>
      <c r="K89" s="28"/>
      <c r="L89" s="59">
        <f t="shared" si="10"/>
        <v>78</v>
      </c>
      <c r="M89" s="127" t="s">
        <v>433</v>
      </c>
      <c r="N89" s="127" t="s">
        <v>497</v>
      </c>
      <c r="O89" s="30"/>
    </row>
    <row r="90" spans="1:15" x14ac:dyDescent="0.25">
      <c r="A90" s="28"/>
      <c r="B90" s="59" t="str">
        <f t="shared" si="6"/>
        <v/>
      </c>
      <c r="C90" s="65"/>
      <c r="D90" s="65"/>
      <c r="E90" s="30" t="str">
        <f t="shared" ca="1" si="7"/>
        <v/>
      </c>
      <c r="F90" s="28"/>
      <c r="G90" s="59">
        <f t="shared" si="8"/>
        <v>79</v>
      </c>
      <c r="H90" s="127" t="s">
        <v>433</v>
      </c>
      <c r="I90" s="127" t="s">
        <v>498</v>
      </c>
      <c r="J90" s="30" t="str">
        <f t="shared" ca="1" si="9"/>
        <v/>
      </c>
      <c r="K90" s="28"/>
      <c r="L90" s="59">
        <f t="shared" si="10"/>
        <v>79</v>
      </c>
      <c r="M90" s="127" t="s">
        <v>433</v>
      </c>
      <c r="N90" s="127" t="s">
        <v>498</v>
      </c>
      <c r="O90" s="30"/>
    </row>
    <row r="91" spans="1:15" x14ac:dyDescent="0.25">
      <c r="A91" s="28"/>
      <c r="B91" s="59" t="str">
        <f t="shared" si="6"/>
        <v/>
      </c>
      <c r="C91" s="65"/>
      <c r="D91" s="65"/>
      <c r="E91" s="30" t="str">
        <f t="shared" ca="1" si="7"/>
        <v/>
      </c>
      <c r="F91" s="28"/>
      <c r="G91" s="59">
        <f t="shared" si="8"/>
        <v>80</v>
      </c>
      <c r="H91" s="127" t="s">
        <v>433</v>
      </c>
      <c r="I91" s="127" t="s">
        <v>499</v>
      </c>
      <c r="J91" s="30" t="str">
        <f t="shared" ca="1" si="9"/>
        <v/>
      </c>
      <c r="K91" s="28"/>
      <c r="L91" s="59">
        <f t="shared" si="10"/>
        <v>80</v>
      </c>
      <c r="M91" s="127" t="s">
        <v>433</v>
      </c>
      <c r="N91" s="127" t="s">
        <v>499</v>
      </c>
      <c r="O91" s="30"/>
    </row>
    <row r="92" spans="1:15" x14ac:dyDescent="0.25">
      <c r="A92" s="28"/>
      <c r="B92" s="59" t="str">
        <f t="shared" si="6"/>
        <v/>
      </c>
      <c r="C92" s="65"/>
      <c r="D92" s="65"/>
      <c r="E92" s="30" t="str">
        <f t="shared" ca="1" si="7"/>
        <v/>
      </c>
      <c r="F92" s="28"/>
      <c r="G92" s="59">
        <f t="shared" si="8"/>
        <v>81</v>
      </c>
      <c r="H92" s="127" t="s">
        <v>433</v>
      </c>
      <c r="I92" s="127" t="s">
        <v>500</v>
      </c>
      <c r="J92" s="30" t="str">
        <f t="shared" ca="1" si="9"/>
        <v/>
      </c>
      <c r="K92" s="28"/>
      <c r="L92" s="59">
        <f t="shared" si="10"/>
        <v>81</v>
      </c>
      <c r="M92" s="127" t="s">
        <v>433</v>
      </c>
      <c r="N92" s="127" t="s">
        <v>500</v>
      </c>
      <c r="O92" s="30"/>
    </row>
    <row r="93" spans="1:15" x14ac:dyDescent="0.25">
      <c r="A93" s="28"/>
      <c r="B93" s="59" t="str">
        <f t="shared" si="6"/>
        <v/>
      </c>
      <c r="C93" s="65"/>
      <c r="D93" s="65"/>
      <c r="E93" s="30" t="str">
        <f t="shared" ca="1" si="7"/>
        <v/>
      </c>
      <c r="F93" s="28"/>
      <c r="G93" s="59">
        <f t="shared" si="8"/>
        <v>82</v>
      </c>
      <c r="H93" s="127" t="s">
        <v>433</v>
      </c>
      <c r="I93" s="127" t="s">
        <v>501</v>
      </c>
      <c r="J93" s="30" t="str">
        <f t="shared" ca="1" si="9"/>
        <v/>
      </c>
      <c r="K93" s="28"/>
      <c r="L93" s="59">
        <f t="shared" si="10"/>
        <v>82</v>
      </c>
      <c r="M93" s="127" t="s">
        <v>433</v>
      </c>
      <c r="N93" s="127" t="s">
        <v>501</v>
      </c>
      <c r="O93" s="30"/>
    </row>
    <row r="94" spans="1:15" x14ac:dyDescent="0.25">
      <c r="A94" s="28"/>
      <c r="B94" s="59" t="str">
        <f t="shared" si="6"/>
        <v/>
      </c>
      <c r="C94" s="65"/>
      <c r="D94" s="65"/>
      <c r="E94" s="30" t="str">
        <f t="shared" ca="1" si="7"/>
        <v/>
      </c>
      <c r="F94" s="28"/>
      <c r="G94" s="59">
        <f t="shared" si="8"/>
        <v>83</v>
      </c>
      <c r="H94" s="127" t="s">
        <v>433</v>
      </c>
      <c r="I94" s="127" t="s">
        <v>502</v>
      </c>
      <c r="J94" s="30" t="str">
        <f t="shared" ca="1" si="9"/>
        <v/>
      </c>
      <c r="K94" s="28"/>
      <c r="L94" s="59">
        <f t="shared" si="10"/>
        <v>83</v>
      </c>
      <c r="M94" s="127" t="s">
        <v>433</v>
      </c>
      <c r="N94" s="127" t="s">
        <v>502</v>
      </c>
      <c r="O94" s="30"/>
    </row>
    <row r="95" spans="1:15" x14ac:dyDescent="0.25">
      <c r="A95" s="28"/>
      <c r="B95" s="59" t="str">
        <f t="shared" si="6"/>
        <v/>
      </c>
      <c r="C95" s="65"/>
      <c r="D95" s="65"/>
      <c r="E95" s="30" t="str">
        <f t="shared" ca="1" si="7"/>
        <v/>
      </c>
      <c r="F95" s="28"/>
      <c r="G95" s="59">
        <f t="shared" si="8"/>
        <v>84</v>
      </c>
      <c r="H95" s="127" t="s">
        <v>433</v>
      </c>
      <c r="I95" s="127" t="s">
        <v>503</v>
      </c>
      <c r="J95" s="30" t="str">
        <f t="shared" ca="1" si="9"/>
        <v/>
      </c>
      <c r="K95" s="28"/>
      <c r="L95" s="59">
        <f t="shared" si="10"/>
        <v>84</v>
      </c>
      <c r="M95" s="127" t="s">
        <v>433</v>
      </c>
      <c r="N95" s="127" t="s">
        <v>503</v>
      </c>
      <c r="O95" s="30"/>
    </row>
    <row r="96" spans="1:15" x14ac:dyDescent="0.25">
      <c r="A96" s="28"/>
      <c r="B96" s="59" t="str">
        <f t="shared" si="6"/>
        <v/>
      </c>
      <c r="C96" s="65"/>
      <c r="D96" s="65"/>
      <c r="E96" s="30" t="str">
        <f t="shared" ca="1" si="7"/>
        <v/>
      </c>
      <c r="F96" s="28"/>
      <c r="G96" s="59">
        <f t="shared" si="8"/>
        <v>85</v>
      </c>
      <c r="H96" s="127" t="s">
        <v>433</v>
      </c>
      <c r="I96" s="127" t="s">
        <v>1413</v>
      </c>
      <c r="J96" s="30" t="str">
        <f t="shared" ca="1" si="9"/>
        <v/>
      </c>
      <c r="K96" s="28"/>
      <c r="L96" s="59">
        <f t="shared" si="10"/>
        <v>85</v>
      </c>
      <c r="M96" s="127" t="s">
        <v>433</v>
      </c>
      <c r="N96" s="127" t="s">
        <v>1413</v>
      </c>
      <c r="O96" s="30"/>
    </row>
    <row r="97" spans="1:15" x14ac:dyDescent="0.25">
      <c r="A97" s="28"/>
      <c r="B97" s="59" t="str">
        <f t="shared" si="6"/>
        <v/>
      </c>
      <c r="C97" s="65"/>
      <c r="D97" s="65"/>
      <c r="E97" s="30" t="str">
        <f t="shared" ca="1" si="7"/>
        <v/>
      </c>
      <c r="F97" s="28"/>
      <c r="G97" s="59">
        <f t="shared" si="8"/>
        <v>86</v>
      </c>
      <c r="H97" s="127" t="s">
        <v>433</v>
      </c>
      <c r="I97" s="127" t="s">
        <v>505</v>
      </c>
      <c r="J97" s="30" t="str">
        <f t="shared" ca="1" si="9"/>
        <v/>
      </c>
      <c r="K97" s="28"/>
      <c r="L97" s="59">
        <f t="shared" si="10"/>
        <v>86</v>
      </c>
      <c r="M97" s="127" t="s">
        <v>433</v>
      </c>
      <c r="N97" s="127" t="s">
        <v>505</v>
      </c>
      <c r="O97" s="30"/>
    </row>
    <row r="98" spans="1:15" x14ac:dyDescent="0.25">
      <c r="A98" s="28"/>
      <c r="B98" s="59" t="str">
        <f t="shared" si="6"/>
        <v/>
      </c>
      <c r="C98" s="65"/>
      <c r="D98" s="65"/>
      <c r="E98" s="30" t="str">
        <f t="shared" ca="1" si="7"/>
        <v/>
      </c>
      <c r="F98" s="28"/>
      <c r="G98" s="59">
        <f t="shared" si="8"/>
        <v>87</v>
      </c>
      <c r="H98" s="127" t="s">
        <v>433</v>
      </c>
      <c r="I98" s="127" t="s">
        <v>506</v>
      </c>
      <c r="J98" s="30" t="str">
        <f t="shared" ca="1" si="9"/>
        <v/>
      </c>
      <c r="K98" s="28"/>
      <c r="L98" s="59">
        <f t="shared" si="10"/>
        <v>87</v>
      </c>
      <c r="M98" s="127" t="s">
        <v>433</v>
      </c>
      <c r="N98" s="127" t="s">
        <v>506</v>
      </c>
      <c r="O98" s="30"/>
    </row>
    <row r="99" spans="1:15" x14ac:dyDescent="0.25">
      <c r="A99" s="28"/>
      <c r="B99" s="59" t="str">
        <f t="shared" si="6"/>
        <v/>
      </c>
      <c r="C99" s="65"/>
      <c r="D99" s="65"/>
      <c r="E99" s="30" t="str">
        <f t="shared" ca="1" si="7"/>
        <v/>
      </c>
      <c r="F99" s="28"/>
      <c r="G99" s="59">
        <f t="shared" si="8"/>
        <v>88</v>
      </c>
      <c r="H99" s="127" t="s">
        <v>433</v>
      </c>
      <c r="I99" s="127" t="s">
        <v>507</v>
      </c>
      <c r="J99" s="30" t="str">
        <f t="shared" ca="1" si="9"/>
        <v/>
      </c>
      <c r="K99" s="28"/>
      <c r="L99" s="59">
        <f t="shared" si="10"/>
        <v>88</v>
      </c>
      <c r="M99" s="127" t="s">
        <v>433</v>
      </c>
      <c r="N99" s="127" t="s">
        <v>507</v>
      </c>
      <c r="O99" s="30"/>
    </row>
    <row r="100" spans="1:15" x14ac:dyDescent="0.25">
      <c r="A100" s="28"/>
      <c r="B100" s="125" t="str">
        <f t="shared" ref="B100:B149" si="11">IF(AND(C99&lt;&gt;"",ISNUMBER(B99)),B99+1,"")</f>
        <v/>
      </c>
      <c r="C100" s="65"/>
      <c r="D100" s="65"/>
      <c r="E100" s="30" t="str">
        <f t="shared" ref="E100:E149" ca="1" si="12">IF(D100="","",IF(ISERROR(VLOOKUP(D100,INDIRECT(C100),1,FALSE)),"Error",""))</f>
        <v/>
      </c>
      <c r="F100" s="28"/>
      <c r="G100" s="125">
        <f t="shared" ref="G100:G149" si="13">IF(AND(H99&lt;&gt;"",ISNUMBER(G99)),G99+1,"")</f>
        <v>89</v>
      </c>
      <c r="H100" s="127" t="s">
        <v>433</v>
      </c>
      <c r="I100" s="127" t="s">
        <v>508</v>
      </c>
      <c r="J100" s="30" t="str">
        <f t="shared" ref="J100:J149" ca="1" si="14">IF(I100="","",IF(ISERROR(VLOOKUP(I100,INDIRECT(H100),1,FALSE)),"Error",""))</f>
        <v/>
      </c>
      <c r="K100" s="28"/>
      <c r="L100" s="125">
        <f t="shared" ref="L100:L149" si="15">IF(AND(M99&lt;&gt;"",ISNUMBER(L99)),L99+1,"")</f>
        <v>89</v>
      </c>
      <c r="M100" s="127" t="s">
        <v>433</v>
      </c>
      <c r="N100" s="127" t="s">
        <v>508</v>
      </c>
      <c r="O100" s="28"/>
    </row>
    <row r="101" spans="1:15" x14ac:dyDescent="0.25">
      <c r="A101" s="28"/>
      <c r="B101" s="125" t="str">
        <f t="shared" si="11"/>
        <v/>
      </c>
      <c r="C101" s="65"/>
      <c r="D101" s="65"/>
      <c r="E101" s="30" t="str">
        <f t="shared" ca="1" si="12"/>
        <v/>
      </c>
      <c r="F101" s="28"/>
      <c r="G101" s="125">
        <f t="shared" si="13"/>
        <v>90</v>
      </c>
      <c r="H101" s="127" t="s">
        <v>433</v>
      </c>
      <c r="I101" s="127" t="s">
        <v>1414</v>
      </c>
      <c r="J101" s="30" t="str">
        <f t="shared" ca="1" si="14"/>
        <v/>
      </c>
      <c r="K101" s="28"/>
      <c r="L101" s="125">
        <f t="shared" si="15"/>
        <v>90</v>
      </c>
      <c r="M101" s="127" t="s">
        <v>433</v>
      </c>
      <c r="N101" s="127" t="s">
        <v>1414</v>
      </c>
      <c r="O101" s="28"/>
    </row>
    <row r="102" spans="1:15" x14ac:dyDescent="0.25">
      <c r="A102" s="28"/>
      <c r="B102" s="125" t="str">
        <f t="shared" si="11"/>
        <v/>
      </c>
      <c r="C102" s="65"/>
      <c r="D102" s="65"/>
      <c r="E102" s="30" t="str">
        <f t="shared" ca="1" si="12"/>
        <v/>
      </c>
      <c r="F102" s="28"/>
      <c r="G102" s="125">
        <f t="shared" si="13"/>
        <v>91</v>
      </c>
      <c r="H102" s="127" t="s">
        <v>433</v>
      </c>
      <c r="I102" s="127" t="s">
        <v>510</v>
      </c>
      <c r="J102" s="30" t="str">
        <f t="shared" ca="1" si="14"/>
        <v/>
      </c>
      <c r="K102" s="28"/>
      <c r="L102" s="125">
        <f t="shared" si="15"/>
        <v>91</v>
      </c>
      <c r="M102" s="127" t="s">
        <v>433</v>
      </c>
      <c r="N102" s="127" t="s">
        <v>510</v>
      </c>
      <c r="O102" s="28"/>
    </row>
    <row r="103" spans="1:15" x14ac:dyDescent="0.25">
      <c r="A103" s="28"/>
      <c r="B103" s="125" t="str">
        <f t="shared" si="11"/>
        <v/>
      </c>
      <c r="C103" s="65"/>
      <c r="D103" s="65"/>
      <c r="E103" s="30" t="str">
        <f t="shared" ca="1" si="12"/>
        <v/>
      </c>
      <c r="F103" s="28"/>
      <c r="G103" s="125">
        <f t="shared" si="13"/>
        <v>92</v>
      </c>
      <c r="H103" s="127" t="s">
        <v>433</v>
      </c>
      <c r="I103" s="127" t="s">
        <v>512</v>
      </c>
      <c r="J103" s="30" t="str">
        <f t="shared" ca="1" si="14"/>
        <v/>
      </c>
      <c r="K103" s="28"/>
      <c r="L103" s="125">
        <f t="shared" si="15"/>
        <v>92</v>
      </c>
      <c r="M103" s="127" t="s">
        <v>433</v>
      </c>
      <c r="N103" s="127" t="s">
        <v>512</v>
      </c>
      <c r="O103" s="28"/>
    </row>
    <row r="104" spans="1:15" x14ac:dyDescent="0.25">
      <c r="A104" s="28"/>
      <c r="B104" s="125" t="str">
        <f t="shared" si="11"/>
        <v/>
      </c>
      <c r="C104" s="65"/>
      <c r="D104" s="65"/>
      <c r="E104" s="30" t="str">
        <f t="shared" ca="1" si="12"/>
        <v/>
      </c>
      <c r="F104" s="28"/>
      <c r="G104" s="125">
        <f t="shared" si="13"/>
        <v>93</v>
      </c>
      <c r="H104" s="127" t="s">
        <v>433</v>
      </c>
      <c r="I104" s="127" t="s">
        <v>513</v>
      </c>
      <c r="J104" s="30" t="str">
        <f t="shared" ca="1" si="14"/>
        <v/>
      </c>
      <c r="K104" s="28"/>
      <c r="L104" s="125">
        <f t="shared" si="15"/>
        <v>93</v>
      </c>
      <c r="M104" s="127" t="s">
        <v>433</v>
      </c>
      <c r="N104" s="127" t="s">
        <v>513</v>
      </c>
      <c r="O104" s="28"/>
    </row>
    <row r="105" spans="1:15" x14ac:dyDescent="0.25">
      <c r="A105" s="28"/>
      <c r="B105" s="125" t="str">
        <f t="shared" si="11"/>
        <v/>
      </c>
      <c r="C105" s="65"/>
      <c r="D105" s="65"/>
      <c r="E105" s="30" t="str">
        <f t="shared" ca="1" si="12"/>
        <v/>
      </c>
      <c r="F105" s="28"/>
      <c r="G105" s="125">
        <f t="shared" si="13"/>
        <v>94</v>
      </c>
      <c r="H105" s="127" t="s">
        <v>433</v>
      </c>
      <c r="I105" s="127" t="s">
        <v>514</v>
      </c>
      <c r="J105" s="30" t="str">
        <f t="shared" ca="1" si="14"/>
        <v/>
      </c>
      <c r="K105" s="28"/>
      <c r="L105" s="125">
        <f t="shared" si="15"/>
        <v>94</v>
      </c>
      <c r="M105" s="127" t="s">
        <v>433</v>
      </c>
      <c r="N105" s="127" t="s">
        <v>514</v>
      </c>
      <c r="O105" s="28"/>
    </row>
    <row r="106" spans="1:15" x14ac:dyDescent="0.25">
      <c r="A106" s="28"/>
      <c r="B106" s="125" t="str">
        <f t="shared" si="11"/>
        <v/>
      </c>
      <c r="C106" s="65"/>
      <c r="D106" s="65"/>
      <c r="E106" s="30" t="str">
        <f t="shared" ca="1" si="12"/>
        <v/>
      </c>
      <c r="F106" s="28"/>
      <c r="G106" s="125">
        <f t="shared" si="13"/>
        <v>95</v>
      </c>
      <c r="H106" s="127" t="s">
        <v>433</v>
      </c>
      <c r="I106" s="127" t="s">
        <v>515</v>
      </c>
      <c r="J106" s="30" t="str">
        <f t="shared" ca="1" si="14"/>
        <v/>
      </c>
      <c r="K106" s="28"/>
      <c r="L106" s="125">
        <f t="shared" si="15"/>
        <v>95</v>
      </c>
      <c r="M106" s="127" t="s">
        <v>433</v>
      </c>
      <c r="N106" s="127" t="s">
        <v>515</v>
      </c>
      <c r="O106" s="28"/>
    </row>
    <row r="107" spans="1:15" x14ac:dyDescent="0.25">
      <c r="A107" s="28"/>
      <c r="B107" s="125" t="str">
        <f t="shared" si="11"/>
        <v/>
      </c>
      <c r="C107" s="65"/>
      <c r="D107" s="65"/>
      <c r="E107" s="30" t="str">
        <f t="shared" ca="1" si="12"/>
        <v/>
      </c>
      <c r="F107" s="28"/>
      <c r="G107" s="125">
        <f t="shared" si="13"/>
        <v>96</v>
      </c>
      <c r="H107" s="127" t="s">
        <v>433</v>
      </c>
      <c r="I107" s="127" t="s">
        <v>516</v>
      </c>
      <c r="J107" s="30" t="str">
        <f t="shared" ca="1" si="14"/>
        <v/>
      </c>
      <c r="K107" s="28"/>
      <c r="L107" s="125">
        <f t="shared" si="15"/>
        <v>96</v>
      </c>
      <c r="M107" s="127" t="s">
        <v>433</v>
      </c>
      <c r="N107" s="127" t="s">
        <v>516</v>
      </c>
      <c r="O107" s="28"/>
    </row>
    <row r="108" spans="1:15" x14ac:dyDescent="0.25">
      <c r="A108" s="28"/>
      <c r="B108" s="125" t="str">
        <f t="shared" si="11"/>
        <v/>
      </c>
      <c r="C108" s="65"/>
      <c r="D108" s="65"/>
      <c r="E108" s="30" t="str">
        <f t="shared" ca="1" si="12"/>
        <v/>
      </c>
      <c r="F108" s="28"/>
      <c r="G108" s="125">
        <f t="shared" si="13"/>
        <v>97</v>
      </c>
      <c r="H108" s="127" t="s">
        <v>601</v>
      </c>
      <c r="I108" s="127" t="s">
        <v>601</v>
      </c>
      <c r="J108" s="30" t="str">
        <f t="shared" ca="1" si="14"/>
        <v/>
      </c>
      <c r="K108" s="28"/>
      <c r="L108" s="125">
        <f t="shared" si="15"/>
        <v>97</v>
      </c>
      <c r="M108" s="127" t="s">
        <v>601</v>
      </c>
      <c r="N108" s="127" t="s">
        <v>601</v>
      </c>
      <c r="O108" s="28"/>
    </row>
    <row r="109" spans="1:15" x14ac:dyDescent="0.25">
      <c r="A109" s="28"/>
      <c r="B109" s="125" t="str">
        <f t="shared" si="11"/>
        <v/>
      </c>
      <c r="C109" s="65"/>
      <c r="D109" s="65"/>
      <c r="E109" s="30" t="str">
        <f t="shared" ca="1" si="12"/>
        <v/>
      </c>
      <c r="F109" s="28"/>
      <c r="G109" s="125">
        <f t="shared" si="13"/>
        <v>98</v>
      </c>
      <c r="H109" s="127" t="s">
        <v>601</v>
      </c>
      <c r="I109" s="127" t="s">
        <v>604</v>
      </c>
      <c r="J109" s="30" t="str">
        <f t="shared" ca="1" si="14"/>
        <v/>
      </c>
      <c r="K109" s="28"/>
      <c r="L109" s="125">
        <f t="shared" si="15"/>
        <v>98</v>
      </c>
      <c r="M109" s="127" t="s">
        <v>601</v>
      </c>
      <c r="N109" s="127" t="s">
        <v>604</v>
      </c>
      <c r="O109" s="28"/>
    </row>
    <row r="110" spans="1:15" x14ac:dyDescent="0.25">
      <c r="A110" s="28"/>
      <c r="B110" s="125" t="str">
        <f t="shared" si="11"/>
        <v/>
      </c>
      <c r="C110" s="65"/>
      <c r="D110" s="65"/>
      <c r="E110" s="30" t="str">
        <f t="shared" ca="1" si="12"/>
        <v/>
      </c>
      <c r="F110" s="28"/>
      <c r="G110" s="125">
        <f t="shared" si="13"/>
        <v>99</v>
      </c>
      <c r="H110" s="127" t="s">
        <v>601</v>
      </c>
      <c r="I110" s="127" t="s">
        <v>606</v>
      </c>
      <c r="J110" s="30" t="str">
        <f t="shared" ca="1" si="14"/>
        <v/>
      </c>
      <c r="K110" s="28"/>
      <c r="L110" s="125">
        <f t="shared" si="15"/>
        <v>99</v>
      </c>
      <c r="M110" s="127" t="s">
        <v>601</v>
      </c>
      <c r="N110" s="127" t="s">
        <v>606</v>
      </c>
      <c r="O110" s="28"/>
    </row>
    <row r="111" spans="1:15" x14ac:dyDescent="0.25">
      <c r="A111" s="28"/>
      <c r="B111" s="125" t="str">
        <f t="shared" si="11"/>
        <v/>
      </c>
      <c r="C111" s="65"/>
      <c r="D111" s="65"/>
      <c r="E111" s="30" t="str">
        <f t="shared" ca="1" si="12"/>
        <v/>
      </c>
      <c r="F111" s="28"/>
      <c r="G111" s="125">
        <f t="shared" si="13"/>
        <v>100</v>
      </c>
      <c r="H111" s="127" t="s">
        <v>175</v>
      </c>
      <c r="I111" s="127" t="s">
        <v>177</v>
      </c>
      <c r="J111" s="30" t="str">
        <f t="shared" ca="1" si="14"/>
        <v/>
      </c>
      <c r="K111" s="28"/>
      <c r="L111" s="125">
        <f t="shared" si="15"/>
        <v>100</v>
      </c>
      <c r="M111" s="127" t="s">
        <v>175</v>
      </c>
      <c r="N111" s="127" t="s">
        <v>177</v>
      </c>
      <c r="O111" s="28"/>
    </row>
    <row r="112" spans="1:15" x14ac:dyDescent="0.25">
      <c r="A112" s="28"/>
      <c r="B112" s="125" t="str">
        <f t="shared" si="11"/>
        <v/>
      </c>
      <c r="C112" s="65"/>
      <c r="D112" s="65"/>
      <c r="E112" s="30" t="str">
        <f t="shared" ca="1" si="12"/>
        <v/>
      </c>
      <c r="F112" s="28"/>
      <c r="G112" s="125">
        <f t="shared" si="13"/>
        <v>101</v>
      </c>
      <c r="H112" s="127" t="s">
        <v>175</v>
      </c>
      <c r="I112" s="127" t="s">
        <v>176</v>
      </c>
      <c r="J112" s="30" t="str">
        <f t="shared" ca="1" si="14"/>
        <v/>
      </c>
      <c r="K112" s="28"/>
      <c r="L112" s="125">
        <f t="shared" si="15"/>
        <v>101</v>
      </c>
      <c r="M112" s="127" t="s">
        <v>175</v>
      </c>
      <c r="N112" s="127" t="s">
        <v>176</v>
      </c>
      <c r="O112" s="28"/>
    </row>
    <row r="113" spans="1:15" x14ac:dyDescent="0.25">
      <c r="A113" s="28"/>
      <c r="B113" s="125" t="str">
        <f t="shared" si="11"/>
        <v/>
      </c>
      <c r="C113" s="65"/>
      <c r="D113" s="65"/>
      <c r="E113" s="30" t="str">
        <f t="shared" ca="1" si="12"/>
        <v/>
      </c>
      <c r="F113" s="28"/>
      <c r="G113" s="125">
        <f t="shared" si="13"/>
        <v>102</v>
      </c>
      <c r="H113" s="127" t="s">
        <v>175</v>
      </c>
      <c r="I113" s="127" t="s">
        <v>178</v>
      </c>
      <c r="J113" s="30" t="str">
        <f t="shared" ca="1" si="14"/>
        <v/>
      </c>
      <c r="K113" s="28"/>
      <c r="L113" s="125">
        <f t="shared" si="15"/>
        <v>102</v>
      </c>
      <c r="M113" s="127" t="s">
        <v>175</v>
      </c>
      <c r="N113" s="127" t="s">
        <v>178</v>
      </c>
      <c r="O113" s="28"/>
    </row>
    <row r="114" spans="1:15" x14ac:dyDescent="0.25">
      <c r="A114" s="28"/>
      <c r="B114" s="125" t="str">
        <f t="shared" si="11"/>
        <v/>
      </c>
      <c r="C114" s="65"/>
      <c r="D114" s="65"/>
      <c r="E114" s="30" t="str">
        <f t="shared" ca="1" si="12"/>
        <v/>
      </c>
      <c r="F114" s="28"/>
      <c r="G114" s="125">
        <f t="shared" si="13"/>
        <v>103</v>
      </c>
      <c r="H114" s="127" t="s">
        <v>175</v>
      </c>
      <c r="I114" s="127" t="s">
        <v>179</v>
      </c>
      <c r="J114" s="30" t="str">
        <f t="shared" ca="1" si="14"/>
        <v/>
      </c>
      <c r="K114" s="28"/>
      <c r="L114" s="125">
        <f t="shared" si="15"/>
        <v>103</v>
      </c>
      <c r="M114" s="127" t="s">
        <v>175</v>
      </c>
      <c r="N114" s="127" t="s">
        <v>179</v>
      </c>
      <c r="O114" s="28"/>
    </row>
    <row r="115" spans="1:15" x14ac:dyDescent="0.25">
      <c r="A115" s="28"/>
      <c r="B115" s="125" t="str">
        <f t="shared" si="11"/>
        <v/>
      </c>
      <c r="C115" s="65"/>
      <c r="D115" s="65"/>
      <c r="E115" s="30" t="str">
        <f t="shared" ca="1" si="12"/>
        <v/>
      </c>
      <c r="F115" s="28"/>
      <c r="G115" s="125">
        <f t="shared" si="13"/>
        <v>104</v>
      </c>
      <c r="H115" s="127" t="s">
        <v>175</v>
      </c>
      <c r="I115" s="127" t="s">
        <v>180</v>
      </c>
      <c r="J115" s="30" t="str">
        <f t="shared" ca="1" si="14"/>
        <v/>
      </c>
      <c r="K115" s="28"/>
      <c r="L115" s="125">
        <f t="shared" si="15"/>
        <v>104</v>
      </c>
      <c r="M115" s="127" t="s">
        <v>175</v>
      </c>
      <c r="N115" s="127" t="s">
        <v>180</v>
      </c>
      <c r="O115" s="28"/>
    </row>
    <row r="116" spans="1:15" x14ac:dyDescent="0.25">
      <c r="A116" s="28"/>
      <c r="B116" s="125" t="str">
        <f t="shared" si="11"/>
        <v/>
      </c>
      <c r="C116" s="65"/>
      <c r="D116" s="65"/>
      <c r="E116" s="30" t="str">
        <f t="shared" ca="1" si="12"/>
        <v/>
      </c>
      <c r="F116" s="28"/>
      <c r="G116" s="125">
        <f t="shared" si="13"/>
        <v>105</v>
      </c>
      <c r="H116" s="127" t="s">
        <v>175</v>
      </c>
      <c r="I116" s="127" t="s">
        <v>181</v>
      </c>
      <c r="J116" s="30" t="str">
        <f t="shared" ca="1" si="14"/>
        <v/>
      </c>
      <c r="K116" s="28"/>
      <c r="L116" s="125">
        <f t="shared" si="15"/>
        <v>105</v>
      </c>
      <c r="M116" s="127" t="s">
        <v>175</v>
      </c>
      <c r="N116" s="127" t="s">
        <v>181</v>
      </c>
      <c r="O116" s="28"/>
    </row>
    <row r="117" spans="1:15" x14ac:dyDescent="0.25">
      <c r="A117" s="28"/>
      <c r="B117" s="125" t="str">
        <f t="shared" si="11"/>
        <v/>
      </c>
      <c r="C117" s="65"/>
      <c r="D117" s="65"/>
      <c r="E117" s="30" t="str">
        <f t="shared" ca="1" si="12"/>
        <v/>
      </c>
      <c r="F117" s="28"/>
      <c r="G117" s="125">
        <f t="shared" si="13"/>
        <v>106</v>
      </c>
      <c r="H117" s="127" t="s">
        <v>175</v>
      </c>
      <c r="I117" s="127" t="s">
        <v>182</v>
      </c>
      <c r="J117" s="30" t="str">
        <f t="shared" ca="1" si="14"/>
        <v/>
      </c>
      <c r="K117" s="28"/>
      <c r="L117" s="125">
        <f t="shared" si="15"/>
        <v>106</v>
      </c>
      <c r="M117" s="127" t="s">
        <v>175</v>
      </c>
      <c r="N117" s="127" t="s">
        <v>182</v>
      </c>
      <c r="O117" s="28"/>
    </row>
    <row r="118" spans="1:15" x14ac:dyDescent="0.25">
      <c r="A118" s="28"/>
      <c r="B118" s="125" t="str">
        <f t="shared" si="11"/>
        <v/>
      </c>
      <c r="C118" s="65"/>
      <c r="D118" s="65"/>
      <c r="E118" s="30" t="str">
        <f t="shared" ca="1" si="12"/>
        <v/>
      </c>
      <c r="F118" s="28"/>
      <c r="G118" s="125">
        <f t="shared" si="13"/>
        <v>107</v>
      </c>
      <c r="H118" s="127" t="s">
        <v>175</v>
      </c>
      <c r="I118" s="127" t="s">
        <v>183</v>
      </c>
      <c r="J118" s="30" t="str">
        <f t="shared" ca="1" si="14"/>
        <v/>
      </c>
      <c r="K118" s="28"/>
      <c r="L118" s="125">
        <f t="shared" si="15"/>
        <v>107</v>
      </c>
      <c r="M118" s="127" t="s">
        <v>175</v>
      </c>
      <c r="N118" s="127" t="s">
        <v>183</v>
      </c>
      <c r="O118" s="28"/>
    </row>
    <row r="119" spans="1:15" x14ac:dyDescent="0.25">
      <c r="A119" s="28"/>
      <c r="B119" s="125" t="str">
        <f t="shared" si="11"/>
        <v/>
      </c>
      <c r="C119" s="65"/>
      <c r="D119" s="65"/>
      <c r="E119" s="30" t="str">
        <f t="shared" ca="1" si="12"/>
        <v/>
      </c>
      <c r="F119" s="28"/>
      <c r="G119" s="125">
        <f t="shared" si="13"/>
        <v>108</v>
      </c>
      <c r="H119" s="127" t="s">
        <v>175</v>
      </c>
      <c r="I119" s="127" t="s">
        <v>184</v>
      </c>
      <c r="J119" s="30" t="str">
        <f t="shared" ca="1" si="14"/>
        <v/>
      </c>
      <c r="K119" s="28"/>
      <c r="L119" s="125">
        <f t="shared" si="15"/>
        <v>108</v>
      </c>
      <c r="M119" s="127" t="s">
        <v>175</v>
      </c>
      <c r="N119" s="127" t="s">
        <v>184</v>
      </c>
      <c r="O119" s="28"/>
    </row>
    <row r="120" spans="1:15" x14ac:dyDescent="0.25">
      <c r="A120" s="28"/>
      <c r="B120" s="125" t="str">
        <f t="shared" si="11"/>
        <v/>
      </c>
      <c r="C120" s="65"/>
      <c r="D120" s="65"/>
      <c r="E120" s="30" t="str">
        <f t="shared" ca="1" si="12"/>
        <v/>
      </c>
      <c r="F120" s="28"/>
      <c r="G120" s="125">
        <f t="shared" si="13"/>
        <v>109</v>
      </c>
      <c r="H120" s="127" t="s">
        <v>175</v>
      </c>
      <c r="I120" s="127" t="s">
        <v>185</v>
      </c>
      <c r="J120" s="30" t="str">
        <f t="shared" ca="1" si="14"/>
        <v/>
      </c>
      <c r="K120" s="28"/>
      <c r="L120" s="125">
        <f t="shared" si="15"/>
        <v>109</v>
      </c>
      <c r="M120" s="127" t="s">
        <v>175</v>
      </c>
      <c r="N120" s="127" t="s">
        <v>185</v>
      </c>
      <c r="O120" s="28"/>
    </row>
    <row r="121" spans="1:15" x14ac:dyDescent="0.25">
      <c r="A121" s="28"/>
      <c r="B121" s="125" t="str">
        <f t="shared" si="11"/>
        <v/>
      </c>
      <c r="C121" s="65"/>
      <c r="D121" s="65"/>
      <c r="E121" s="30" t="str">
        <f t="shared" ca="1" si="12"/>
        <v/>
      </c>
      <c r="F121" s="28"/>
      <c r="G121" s="125">
        <f t="shared" si="13"/>
        <v>110</v>
      </c>
      <c r="H121" s="127" t="s">
        <v>175</v>
      </c>
      <c r="I121" s="127" t="s">
        <v>186</v>
      </c>
      <c r="J121" s="30" t="str">
        <f t="shared" ca="1" si="14"/>
        <v/>
      </c>
      <c r="K121" s="28"/>
      <c r="L121" s="125">
        <f t="shared" si="15"/>
        <v>110</v>
      </c>
      <c r="M121" s="127" t="s">
        <v>175</v>
      </c>
      <c r="N121" s="127" t="s">
        <v>186</v>
      </c>
      <c r="O121" s="28"/>
    </row>
    <row r="122" spans="1:15" x14ac:dyDescent="0.25">
      <c r="A122" s="28"/>
      <c r="B122" s="125" t="str">
        <f t="shared" si="11"/>
        <v/>
      </c>
      <c r="C122" s="65"/>
      <c r="D122" s="65"/>
      <c r="E122" s="30" t="str">
        <f t="shared" ca="1" si="12"/>
        <v/>
      </c>
      <c r="F122" s="28"/>
      <c r="G122" s="125">
        <f t="shared" si="13"/>
        <v>111</v>
      </c>
      <c r="H122" s="127" t="s">
        <v>175</v>
      </c>
      <c r="I122" s="127" t="s">
        <v>187</v>
      </c>
      <c r="J122" s="30" t="str">
        <f t="shared" ca="1" si="14"/>
        <v/>
      </c>
      <c r="K122" s="28"/>
      <c r="L122" s="125">
        <f t="shared" si="15"/>
        <v>111</v>
      </c>
      <c r="M122" s="127" t="s">
        <v>175</v>
      </c>
      <c r="N122" s="127" t="s">
        <v>187</v>
      </c>
      <c r="O122" s="28"/>
    </row>
    <row r="123" spans="1:15" x14ac:dyDescent="0.25">
      <c r="A123" s="28"/>
      <c r="B123" s="125" t="str">
        <f t="shared" si="11"/>
        <v/>
      </c>
      <c r="C123" s="65"/>
      <c r="D123" s="65"/>
      <c r="E123" s="30" t="str">
        <f t="shared" ca="1" si="12"/>
        <v/>
      </c>
      <c r="F123" s="28"/>
      <c r="G123" s="125">
        <f t="shared" si="13"/>
        <v>112</v>
      </c>
      <c r="H123" s="127" t="s">
        <v>175</v>
      </c>
      <c r="I123" s="127" t="s">
        <v>188</v>
      </c>
      <c r="J123" s="30" t="str">
        <f t="shared" ca="1" si="14"/>
        <v/>
      </c>
      <c r="K123" s="28"/>
      <c r="L123" s="125">
        <f t="shared" si="15"/>
        <v>112</v>
      </c>
      <c r="M123" s="127" t="s">
        <v>175</v>
      </c>
      <c r="N123" s="127" t="s">
        <v>188</v>
      </c>
      <c r="O123" s="28"/>
    </row>
    <row r="124" spans="1:15" x14ac:dyDescent="0.25">
      <c r="A124" s="28"/>
      <c r="B124" s="125" t="str">
        <f t="shared" si="11"/>
        <v/>
      </c>
      <c r="C124" s="65"/>
      <c r="D124" s="65"/>
      <c r="E124" s="30" t="str">
        <f t="shared" ca="1" si="12"/>
        <v/>
      </c>
      <c r="F124" s="28"/>
      <c r="G124" s="125">
        <f t="shared" si="13"/>
        <v>113</v>
      </c>
      <c r="H124" s="127" t="s">
        <v>175</v>
      </c>
      <c r="I124" s="127" t="s">
        <v>189</v>
      </c>
      <c r="J124" s="30" t="str">
        <f t="shared" ca="1" si="14"/>
        <v/>
      </c>
      <c r="K124" s="28"/>
      <c r="L124" s="125">
        <f t="shared" si="15"/>
        <v>113</v>
      </c>
      <c r="M124" s="127" t="s">
        <v>175</v>
      </c>
      <c r="N124" s="127" t="s">
        <v>189</v>
      </c>
      <c r="O124" s="28"/>
    </row>
    <row r="125" spans="1:15" x14ac:dyDescent="0.25">
      <c r="A125" s="28"/>
      <c r="B125" s="125" t="str">
        <f t="shared" si="11"/>
        <v/>
      </c>
      <c r="C125" s="65"/>
      <c r="D125" s="65"/>
      <c r="E125" s="30" t="str">
        <f t="shared" ca="1" si="12"/>
        <v/>
      </c>
      <c r="F125" s="28"/>
      <c r="G125" s="125">
        <f t="shared" si="13"/>
        <v>114</v>
      </c>
      <c r="H125" s="127" t="s">
        <v>175</v>
      </c>
      <c r="I125" s="127" t="s">
        <v>190</v>
      </c>
      <c r="J125" s="30" t="str">
        <f t="shared" ca="1" si="14"/>
        <v/>
      </c>
      <c r="K125" s="28"/>
      <c r="L125" s="125">
        <f t="shared" si="15"/>
        <v>114</v>
      </c>
      <c r="M125" s="127" t="s">
        <v>175</v>
      </c>
      <c r="N125" s="127" t="s">
        <v>190</v>
      </c>
      <c r="O125" s="28"/>
    </row>
    <row r="126" spans="1:15" x14ac:dyDescent="0.25">
      <c r="A126" s="28"/>
      <c r="B126" s="125" t="str">
        <f t="shared" si="11"/>
        <v/>
      </c>
      <c r="C126" s="65"/>
      <c r="D126" s="65"/>
      <c r="E126" s="30" t="str">
        <f t="shared" ca="1" si="12"/>
        <v/>
      </c>
      <c r="F126" s="28"/>
      <c r="G126" s="125">
        <f t="shared" si="13"/>
        <v>115</v>
      </c>
      <c r="H126" s="127" t="s">
        <v>175</v>
      </c>
      <c r="I126" s="127" t="s">
        <v>191</v>
      </c>
      <c r="J126" s="30" t="str">
        <f t="shared" ca="1" si="14"/>
        <v/>
      </c>
      <c r="K126" s="28"/>
      <c r="L126" s="125">
        <f t="shared" si="15"/>
        <v>115</v>
      </c>
      <c r="M126" s="127" t="s">
        <v>175</v>
      </c>
      <c r="N126" s="127" t="s">
        <v>191</v>
      </c>
      <c r="O126" s="28"/>
    </row>
    <row r="127" spans="1:15" x14ac:dyDescent="0.25">
      <c r="A127" s="28"/>
      <c r="B127" s="125" t="str">
        <f t="shared" si="11"/>
        <v/>
      </c>
      <c r="C127" s="65"/>
      <c r="D127" s="65"/>
      <c r="E127" s="30" t="str">
        <f t="shared" ca="1" si="12"/>
        <v/>
      </c>
      <c r="F127" s="28"/>
      <c r="G127" s="125">
        <f t="shared" si="13"/>
        <v>116</v>
      </c>
      <c r="H127" s="127" t="s">
        <v>175</v>
      </c>
      <c r="I127" s="127" t="s">
        <v>192</v>
      </c>
      <c r="J127" s="30" t="str">
        <f t="shared" ca="1" si="14"/>
        <v/>
      </c>
      <c r="K127" s="28"/>
      <c r="L127" s="125">
        <f t="shared" si="15"/>
        <v>116</v>
      </c>
      <c r="M127" s="127" t="s">
        <v>175</v>
      </c>
      <c r="N127" s="127" t="s">
        <v>192</v>
      </c>
      <c r="O127" s="28"/>
    </row>
    <row r="128" spans="1:15" x14ac:dyDescent="0.25">
      <c r="A128" s="28"/>
      <c r="B128" s="125" t="str">
        <f t="shared" si="11"/>
        <v/>
      </c>
      <c r="C128" s="65"/>
      <c r="D128" s="65"/>
      <c r="E128" s="30" t="str">
        <f t="shared" ca="1" si="12"/>
        <v/>
      </c>
      <c r="F128" s="28"/>
      <c r="G128" s="125">
        <f t="shared" si="13"/>
        <v>117</v>
      </c>
      <c r="H128" s="127" t="s">
        <v>175</v>
      </c>
      <c r="I128" s="127" t="s">
        <v>193</v>
      </c>
      <c r="J128" s="30" t="str">
        <f t="shared" ca="1" si="14"/>
        <v/>
      </c>
      <c r="K128" s="28"/>
      <c r="L128" s="125">
        <f t="shared" si="15"/>
        <v>117</v>
      </c>
      <c r="M128" s="127" t="s">
        <v>175</v>
      </c>
      <c r="N128" s="127" t="s">
        <v>193</v>
      </c>
      <c r="O128" s="28"/>
    </row>
    <row r="129" spans="1:15" x14ac:dyDescent="0.25">
      <c r="A129" s="28"/>
      <c r="B129" s="125" t="str">
        <f t="shared" si="11"/>
        <v/>
      </c>
      <c r="C129" s="65"/>
      <c r="D129" s="65"/>
      <c r="E129" s="30" t="str">
        <f t="shared" ca="1" si="12"/>
        <v/>
      </c>
      <c r="F129" s="28"/>
      <c r="G129" s="125">
        <f t="shared" si="13"/>
        <v>118</v>
      </c>
      <c r="H129" s="127" t="s">
        <v>175</v>
      </c>
      <c r="I129" s="127" t="s">
        <v>1419</v>
      </c>
      <c r="J129" s="30" t="str">
        <f t="shared" ca="1" si="14"/>
        <v/>
      </c>
      <c r="K129" s="28"/>
      <c r="L129" s="125">
        <f t="shared" si="15"/>
        <v>118</v>
      </c>
      <c r="M129" s="127" t="s">
        <v>175</v>
      </c>
      <c r="N129" s="127" t="s">
        <v>1419</v>
      </c>
      <c r="O129" s="28"/>
    </row>
    <row r="130" spans="1:15" x14ac:dyDescent="0.25">
      <c r="A130" s="28"/>
      <c r="B130" s="125" t="str">
        <f t="shared" si="11"/>
        <v/>
      </c>
      <c r="C130" s="65"/>
      <c r="D130" s="65"/>
      <c r="E130" s="30" t="str">
        <f t="shared" ca="1" si="12"/>
        <v/>
      </c>
      <c r="F130" s="28"/>
      <c r="G130" s="125">
        <f t="shared" si="13"/>
        <v>119</v>
      </c>
      <c r="H130" s="127" t="s">
        <v>175</v>
      </c>
      <c r="I130" s="127" t="s">
        <v>195</v>
      </c>
      <c r="J130" s="30" t="str">
        <f t="shared" ca="1" si="14"/>
        <v/>
      </c>
      <c r="K130" s="28"/>
      <c r="L130" s="125">
        <f t="shared" si="15"/>
        <v>119</v>
      </c>
      <c r="M130" s="127" t="s">
        <v>175</v>
      </c>
      <c r="N130" s="127" t="s">
        <v>195</v>
      </c>
      <c r="O130" s="28"/>
    </row>
    <row r="131" spans="1:15" x14ac:dyDescent="0.25">
      <c r="A131" s="28"/>
      <c r="B131" s="125" t="str">
        <f t="shared" si="11"/>
        <v/>
      </c>
      <c r="C131" s="65"/>
      <c r="D131" s="65"/>
      <c r="E131" s="30" t="str">
        <f t="shared" ca="1" si="12"/>
        <v/>
      </c>
      <c r="F131" s="28"/>
      <c r="G131" s="125">
        <f t="shared" si="13"/>
        <v>120</v>
      </c>
      <c r="H131" s="127" t="s">
        <v>175</v>
      </c>
      <c r="I131" s="127" t="s">
        <v>196</v>
      </c>
      <c r="J131" s="30" t="str">
        <f t="shared" ca="1" si="14"/>
        <v/>
      </c>
      <c r="K131" s="28"/>
      <c r="L131" s="125">
        <f t="shared" si="15"/>
        <v>120</v>
      </c>
      <c r="M131" s="127" t="s">
        <v>175</v>
      </c>
      <c r="N131" s="127" t="s">
        <v>196</v>
      </c>
      <c r="O131" s="28"/>
    </row>
    <row r="132" spans="1:15" x14ac:dyDescent="0.25">
      <c r="A132" s="28"/>
      <c r="B132" s="125" t="str">
        <f t="shared" si="11"/>
        <v/>
      </c>
      <c r="C132" s="65"/>
      <c r="D132" s="65"/>
      <c r="E132" s="30" t="str">
        <f t="shared" ca="1" si="12"/>
        <v/>
      </c>
      <c r="F132" s="28"/>
      <c r="G132" s="125">
        <f t="shared" si="13"/>
        <v>121</v>
      </c>
      <c r="H132" s="127" t="s">
        <v>175</v>
      </c>
      <c r="I132" s="127" t="s">
        <v>197</v>
      </c>
      <c r="J132" s="30" t="str">
        <f t="shared" ca="1" si="14"/>
        <v/>
      </c>
      <c r="K132" s="28"/>
      <c r="L132" s="125">
        <f t="shared" si="15"/>
        <v>121</v>
      </c>
      <c r="M132" s="127" t="s">
        <v>175</v>
      </c>
      <c r="N132" s="127" t="s">
        <v>197</v>
      </c>
      <c r="O132" s="28"/>
    </row>
    <row r="133" spans="1:15" x14ac:dyDescent="0.25">
      <c r="A133" s="28"/>
      <c r="B133" s="125" t="str">
        <f t="shared" si="11"/>
        <v/>
      </c>
      <c r="C133" s="65"/>
      <c r="D133" s="65"/>
      <c r="E133" s="30" t="str">
        <f t="shared" ca="1" si="12"/>
        <v/>
      </c>
      <c r="F133" s="28"/>
      <c r="G133" s="125">
        <f t="shared" si="13"/>
        <v>122</v>
      </c>
      <c r="H133" s="127" t="s">
        <v>175</v>
      </c>
      <c r="I133" s="127" t="s">
        <v>198</v>
      </c>
      <c r="J133" s="30" t="str">
        <f t="shared" ca="1" si="14"/>
        <v/>
      </c>
      <c r="K133" s="28"/>
      <c r="L133" s="125">
        <f t="shared" si="15"/>
        <v>122</v>
      </c>
      <c r="M133" s="127" t="s">
        <v>175</v>
      </c>
      <c r="N133" s="127" t="s">
        <v>198</v>
      </c>
      <c r="O133" s="28"/>
    </row>
    <row r="134" spans="1:15" x14ac:dyDescent="0.25">
      <c r="A134" s="28"/>
      <c r="B134" s="125" t="str">
        <f t="shared" si="11"/>
        <v/>
      </c>
      <c r="C134" s="65"/>
      <c r="D134" s="65"/>
      <c r="E134" s="30" t="str">
        <f t="shared" ca="1" si="12"/>
        <v/>
      </c>
      <c r="F134" s="28"/>
      <c r="G134" s="125">
        <f t="shared" si="13"/>
        <v>123</v>
      </c>
      <c r="H134" s="127" t="s">
        <v>131</v>
      </c>
      <c r="I134" s="127" t="s">
        <v>135</v>
      </c>
      <c r="J134" s="30" t="str">
        <f t="shared" ca="1" si="14"/>
        <v/>
      </c>
      <c r="K134" s="28"/>
      <c r="L134" s="125">
        <f t="shared" si="15"/>
        <v>123</v>
      </c>
      <c r="M134" s="127" t="s">
        <v>131</v>
      </c>
      <c r="N134" s="127" t="s">
        <v>135</v>
      </c>
      <c r="O134" s="28"/>
    </row>
    <row r="135" spans="1:15" x14ac:dyDescent="0.25">
      <c r="A135" s="28"/>
      <c r="B135" s="125" t="str">
        <f t="shared" si="11"/>
        <v/>
      </c>
      <c r="C135" s="65"/>
      <c r="D135" s="65"/>
      <c r="E135" s="30" t="str">
        <f t="shared" ca="1" si="12"/>
        <v/>
      </c>
      <c r="F135" s="28"/>
      <c r="G135" s="125">
        <f t="shared" si="13"/>
        <v>124</v>
      </c>
      <c r="H135" s="127" t="s">
        <v>131</v>
      </c>
      <c r="I135" s="127" t="s">
        <v>137</v>
      </c>
      <c r="J135" s="30" t="str">
        <f t="shared" ca="1" si="14"/>
        <v/>
      </c>
      <c r="K135" s="28"/>
      <c r="L135" s="125">
        <f t="shared" si="15"/>
        <v>124</v>
      </c>
      <c r="M135" s="127" t="s">
        <v>131</v>
      </c>
      <c r="N135" s="127" t="s">
        <v>137</v>
      </c>
      <c r="O135" s="28"/>
    </row>
    <row r="136" spans="1:15" x14ac:dyDescent="0.25">
      <c r="A136" s="28"/>
      <c r="B136" s="125" t="str">
        <f t="shared" si="11"/>
        <v/>
      </c>
      <c r="C136" s="65"/>
      <c r="D136" s="65"/>
      <c r="E136" s="30" t="str">
        <f t="shared" ca="1" si="12"/>
        <v/>
      </c>
      <c r="F136" s="28"/>
      <c r="G136" s="125">
        <f t="shared" si="13"/>
        <v>125</v>
      </c>
      <c r="H136" s="127" t="s">
        <v>131</v>
      </c>
      <c r="I136" s="127" t="s">
        <v>138</v>
      </c>
      <c r="J136" s="30" t="str">
        <f t="shared" ca="1" si="14"/>
        <v/>
      </c>
      <c r="K136" s="28"/>
      <c r="L136" s="125">
        <f t="shared" si="15"/>
        <v>125</v>
      </c>
      <c r="M136" s="127" t="s">
        <v>131</v>
      </c>
      <c r="N136" s="127" t="s">
        <v>138</v>
      </c>
      <c r="O136" s="28"/>
    </row>
    <row r="137" spans="1:15" x14ac:dyDescent="0.25">
      <c r="A137" s="28"/>
      <c r="B137" s="125" t="str">
        <f t="shared" si="11"/>
        <v/>
      </c>
      <c r="C137" s="65"/>
      <c r="D137" s="65"/>
      <c r="E137" s="30" t="str">
        <f t="shared" ca="1" si="12"/>
        <v/>
      </c>
      <c r="F137" s="28"/>
      <c r="G137" s="125">
        <f t="shared" si="13"/>
        <v>126</v>
      </c>
      <c r="H137" s="127" t="s">
        <v>131</v>
      </c>
      <c r="I137" s="127" t="s">
        <v>133</v>
      </c>
      <c r="J137" s="30" t="str">
        <f t="shared" ca="1" si="14"/>
        <v/>
      </c>
      <c r="K137" s="28"/>
      <c r="L137" s="125">
        <f t="shared" si="15"/>
        <v>126</v>
      </c>
      <c r="M137" s="127" t="s">
        <v>131</v>
      </c>
      <c r="N137" s="127" t="s">
        <v>133</v>
      </c>
      <c r="O137" s="28"/>
    </row>
    <row r="138" spans="1:15" x14ac:dyDescent="0.25">
      <c r="A138" s="28"/>
      <c r="B138" s="125" t="str">
        <f t="shared" si="11"/>
        <v/>
      </c>
      <c r="C138" s="65"/>
      <c r="D138" s="65"/>
      <c r="E138" s="30" t="str">
        <f t="shared" ca="1" si="12"/>
        <v/>
      </c>
      <c r="F138" s="28"/>
      <c r="G138" s="125">
        <f t="shared" si="13"/>
        <v>127</v>
      </c>
      <c r="H138" s="127" t="s">
        <v>131</v>
      </c>
      <c r="I138" s="127" t="s">
        <v>139</v>
      </c>
      <c r="J138" s="30" t="str">
        <f t="shared" ca="1" si="14"/>
        <v/>
      </c>
      <c r="K138" s="28"/>
      <c r="L138" s="125">
        <f t="shared" si="15"/>
        <v>127</v>
      </c>
      <c r="M138" s="127" t="s">
        <v>131</v>
      </c>
      <c r="N138" s="127" t="s">
        <v>139</v>
      </c>
      <c r="O138" s="28"/>
    </row>
    <row r="139" spans="1:15" x14ac:dyDescent="0.25">
      <c r="A139" s="28"/>
      <c r="B139" s="125" t="str">
        <f t="shared" si="11"/>
        <v/>
      </c>
      <c r="C139" s="65"/>
      <c r="D139" s="65"/>
      <c r="E139" s="30" t="str">
        <f t="shared" ca="1" si="12"/>
        <v/>
      </c>
      <c r="F139" s="28"/>
      <c r="G139" s="125">
        <f t="shared" si="13"/>
        <v>128</v>
      </c>
      <c r="H139" s="127" t="s">
        <v>131</v>
      </c>
      <c r="I139" s="127" t="s">
        <v>140</v>
      </c>
      <c r="J139" s="30" t="str">
        <f t="shared" ca="1" si="14"/>
        <v/>
      </c>
      <c r="K139" s="28"/>
      <c r="L139" s="125">
        <f t="shared" si="15"/>
        <v>128</v>
      </c>
      <c r="M139" s="127" t="s">
        <v>131</v>
      </c>
      <c r="N139" s="127" t="s">
        <v>140</v>
      </c>
      <c r="O139" s="28"/>
    </row>
    <row r="140" spans="1:15" x14ac:dyDescent="0.25">
      <c r="A140" s="28"/>
      <c r="B140" s="125" t="str">
        <f t="shared" si="11"/>
        <v/>
      </c>
      <c r="C140" s="65"/>
      <c r="D140" s="65"/>
      <c r="E140" s="30" t="str">
        <f t="shared" ca="1" si="12"/>
        <v/>
      </c>
      <c r="F140" s="28"/>
      <c r="G140" s="125">
        <f t="shared" si="13"/>
        <v>129</v>
      </c>
      <c r="H140" s="127" t="s">
        <v>131</v>
      </c>
      <c r="I140" s="127" t="s">
        <v>1420</v>
      </c>
      <c r="J140" s="30" t="str">
        <f t="shared" ca="1" si="14"/>
        <v/>
      </c>
      <c r="K140" s="28"/>
      <c r="L140" s="125">
        <f t="shared" si="15"/>
        <v>129</v>
      </c>
      <c r="M140" s="127" t="s">
        <v>131</v>
      </c>
      <c r="N140" s="127" t="s">
        <v>1420</v>
      </c>
      <c r="O140" s="28"/>
    </row>
    <row r="141" spans="1:15" x14ac:dyDescent="0.25">
      <c r="A141" s="28"/>
      <c r="B141" s="125" t="str">
        <f t="shared" si="11"/>
        <v/>
      </c>
      <c r="C141" s="65"/>
      <c r="D141" s="65"/>
      <c r="E141" s="30" t="str">
        <f t="shared" ca="1" si="12"/>
        <v/>
      </c>
      <c r="F141" s="28"/>
      <c r="G141" s="125">
        <f t="shared" si="13"/>
        <v>130</v>
      </c>
      <c r="H141" s="127" t="s">
        <v>131</v>
      </c>
      <c r="I141" s="127" t="s">
        <v>142</v>
      </c>
      <c r="J141" s="30" t="str">
        <f t="shared" ca="1" si="14"/>
        <v/>
      </c>
      <c r="K141" s="28"/>
      <c r="L141" s="125">
        <f t="shared" si="15"/>
        <v>130</v>
      </c>
      <c r="M141" s="127" t="s">
        <v>131</v>
      </c>
      <c r="N141" s="127" t="s">
        <v>142</v>
      </c>
      <c r="O141" s="28"/>
    </row>
    <row r="142" spans="1:15" x14ac:dyDescent="0.25">
      <c r="A142" s="28"/>
      <c r="B142" s="125" t="str">
        <f t="shared" si="11"/>
        <v/>
      </c>
      <c r="C142" s="65"/>
      <c r="D142" s="65"/>
      <c r="E142" s="30" t="str">
        <f t="shared" ca="1" si="12"/>
        <v/>
      </c>
      <c r="F142" s="28"/>
      <c r="G142" s="125">
        <f t="shared" si="13"/>
        <v>131</v>
      </c>
      <c r="H142" s="127" t="s">
        <v>131</v>
      </c>
      <c r="I142" s="127" t="s">
        <v>143</v>
      </c>
      <c r="J142" s="30" t="str">
        <f t="shared" ca="1" si="14"/>
        <v/>
      </c>
      <c r="K142" s="28"/>
      <c r="L142" s="125">
        <f t="shared" si="15"/>
        <v>131</v>
      </c>
      <c r="M142" s="127" t="s">
        <v>131</v>
      </c>
      <c r="N142" s="127" t="s">
        <v>143</v>
      </c>
      <c r="O142" s="28"/>
    </row>
    <row r="143" spans="1:15" x14ac:dyDescent="0.25">
      <c r="A143" s="28"/>
      <c r="B143" s="125" t="str">
        <f t="shared" si="11"/>
        <v/>
      </c>
      <c r="C143" s="65"/>
      <c r="D143" s="65"/>
      <c r="E143" s="30" t="str">
        <f t="shared" ca="1" si="12"/>
        <v/>
      </c>
      <c r="F143" s="28"/>
      <c r="G143" s="125">
        <f t="shared" si="13"/>
        <v>132</v>
      </c>
      <c r="H143" s="127" t="s">
        <v>131</v>
      </c>
      <c r="I143" s="127" t="s">
        <v>77</v>
      </c>
      <c r="J143" s="30" t="str">
        <f t="shared" ca="1" si="14"/>
        <v/>
      </c>
      <c r="K143" s="28"/>
      <c r="L143" s="125">
        <f t="shared" si="15"/>
        <v>132</v>
      </c>
      <c r="M143" s="127" t="s">
        <v>131</v>
      </c>
      <c r="N143" s="127" t="s">
        <v>77</v>
      </c>
      <c r="O143" s="28"/>
    </row>
    <row r="144" spans="1:15" x14ac:dyDescent="0.25">
      <c r="A144" s="28"/>
      <c r="B144" s="125" t="str">
        <f t="shared" si="11"/>
        <v/>
      </c>
      <c r="C144" s="65"/>
      <c r="D144" s="65"/>
      <c r="E144" s="30" t="str">
        <f t="shared" ca="1" si="12"/>
        <v/>
      </c>
      <c r="F144" s="28"/>
      <c r="G144" s="125">
        <f t="shared" si="13"/>
        <v>133</v>
      </c>
      <c r="H144" s="127" t="s">
        <v>131</v>
      </c>
      <c r="I144" s="127" t="s">
        <v>144</v>
      </c>
      <c r="J144" s="30" t="str">
        <f t="shared" ca="1" si="14"/>
        <v/>
      </c>
      <c r="K144" s="28"/>
      <c r="L144" s="125">
        <f t="shared" si="15"/>
        <v>133</v>
      </c>
      <c r="M144" s="127" t="s">
        <v>131</v>
      </c>
      <c r="N144" s="127" t="s">
        <v>144</v>
      </c>
      <c r="O144" s="28"/>
    </row>
    <row r="145" spans="1:15" x14ac:dyDescent="0.25">
      <c r="A145" s="28"/>
      <c r="B145" s="125" t="str">
        <f t="shared" si="11"/>
        <v/>
      </c>
      <c r="C145" s="65"/>
      <c r="D145" s="65"/>
      <c r="E145" s="30" t="str">
        <f t="shared" ca="1" si="12"/>
        <v/>
      </c>
      <c r="F145" s="28"/>
      <c r="G145" s="125">
        <f t="shared" si="13"/>
        <v>134</v>
      </c>
      <c r="H145" s="127" t="s">
        <v>131</v>
      </c>
      <c r="I145" s="127" t="s">
        <v>145</v>
      </c>
      <c r="J145" s="30" t="str">
        <f t="shared" ca="1" si="14"/>
        <v/>
      </c>
      <c r="K145" s="28"/>
      <c r="L145" s="125">
        <f t="shared" si="15"/>
        <v>134</v>
      </c>
      <c r="M145" s="127" t="s">
        <v>131</v>
      </c>
      <c r="N145" s="127" t="s">
        <v>145</v>
      </c>
      <c r="O145" s="28"/>
    </row>
    <row r="146" spans="1:15" x14ac:dyDescent="0.25">
      <c r="A146" s="28"/>
      <c r="B146" s="125" t="str">
        <f t="shared" si="11"/>
        <v/>
      </c>
      <c r="C146" s="65"/>
      <c r="D146" s="65"/>
      <c r="E146" s="30" t="str">
        <f t="shared" ca="1" si="12"/>
        <v/>
      </c>
      <c r="F146" s="28"/>
      <c r="G146" s="125">
        <f t="shared" si="13"/>
        <v>135</v>
      </c>
      <c r="H146" s="127" t="s">
        <v>131</v>
      </c>
      <c r="I146" s="127" t="s">
        <v>146</v>
      </c>
      <c r="J146" s="30" t="str">
        <f t="shared" ca="1" si="14"/>
        <v/>
      </c>
      <c r="K146" s="28"/>
      <c r="L146" s="125">
        <f t="shared" si="15"/>
        <v>135</v>
      </c>
      <c r="M146" s="127" t="s">
        <v>131</v>
      </c>
      <c r="N146" s="127" t="s">
        <v>146</v>
      </c>
      <c r="O146" s="28"/>
    </row>
    <row r="147" spans="1:15" x14ac:dyDescent="0.25">
      <c r="A147" s="28"/>
      <c r="B147" s="125" t="str">
        <f t="shared" si="11"/>
        <v/>
      </c>
      <c r="C147" s="65"/>
      <c r="D147" s="65"/>
      <c r="E147" s="30" t="str">
        <f t="shared" ca="1" si="12"/>
        <v/>
      </c>
      <c r="F147" s="28"/>
      <c r="G147" s="125">
        <f t="shared" si="13"/>
        <v>136</v>
      </c>
      <c r="H147" s="127" t="s">
        <v>131</v>
      </c>
      <c r="I147" s="127" t="s">
        <v>1421</v>
      </c>
      <c r="J147" s="30" t="str">
        <f t="shared" ca="1" si="14"/>
        <v/>
      </c>
      <c r="K147" s="28"/>
      <c r="L147" s="125">
        <f t="shared" si="15"/>
        <v>136</v>
      </c>
      <c r="M147" s="127" t="s">
        <v>131</v>
      </c>
      <c r="N147" s="127" t="s">
        <v>1421</v>
      </c>
      <c r="O147" s="28"/>
    </row>
    <row r="148" spans="1:15" x14ac:dyDescent="0.25">
      <c r="A148" s="28"/>
      <c r="B148" s="125" t="str">
        <f t="shared" si="11"/>
        <v/>
      </c>
      <c r="C148" s="65"/>
      <c r="D148" s="65"/>
      <c r="E148" s="30" t="str">
        <f t="shared" ca="1" si="12"/>
        <v/>
      </c>
      <c r="F148" s="28"/>
      <c r="G148" s="125">
        <f t="shared" si="13"/>
        <v>137</v>
      </c>
      <c r="H148" s="127" t="s">
        <v>131</v>
      </c>
      <c r="I148" s="127" t="s">
        <v>148</v>
      </c>
      <c r="J148" s="30" t="str">
        <f t="shared" ca="1" si="14"/>
        <v/>
      </c>
      <c r="K148" s="28"/>
      <c r="L148" s="125">
        <f t="shared" si="15"/>
        <v>137</v>
      </c>
      <c r="M148" s="127" t="s">
        <v>131</v>
      </c>
      <c r="N148" s="127" t="s">
        <v>148</v>
      </c>
      <c r="O148" s="28"/>
    </row>
    <row r="149" spans="1:15" x14ac:dyDescent="0.25">
      <c r="A149" s="28"/>
      <c r="B149" s="125" t="str">
        <f t="shared" si="11"/>
        <v/>
      </c>
      <c r="C149" s="65"/>
      <c r="D149" s="65"/>
      <c r="E149" s="30" t="str">
        <f t="shared" ca="1" si="12"/>
        <v/>
      </c>
      <c r="F149" s="28"/>
      <c r="G149" s="125">
        <f t="shared" si="13"/>
        <v>138</v>
      </c>
      <c r="H149" s="127" t="s">
        <v>131</v>
      </c>
      <c r="I149" s="127" t="s">
        <v>149</v>
      </c>
      <c r="J149" s="30" t="str">
        <f t="shared" ca="1" si="14"/>
        <v/>
      </c>
      <c r="K149" s="28"/>
      <c r="L149" s="125">
        <f t="shared" si="15"/>
        <v>138</v>
      </c>
      <c r="M149" s="127" t="s">
        <v>131</v>
      </c>
      <c r="N149" s="127" t="s">
        <v>149</v>
      </c>
      <c r="O149" s="28"/>
    </row>
    <row r="150" spans="1:15" x14ac:dyDescent="0.25">
      <c r="A150" s="28"/>
      <c r="B150" s="125" t="str">
        <f t="shared" ref="B150:B213" si="16">IF(AND(C149&lt;&gt;"",ISNUMBER(B149)),B149+1,"")</f>
        <v/>
      </c>
      <c r="C150" s="65"/>
      <c r="D150" s="65"/>
      <c r="E150" s="30" t="str">
        <f t="shared" ref="E150:E213" ca="1" si="17">IF(D150="","",IF(ISERROR(VLOOKUP(D150,INDIRECT(C150),1,FALSE)),"Error",""))</f>
        <v/>
      </c>
      <c r="F150" s="28"/>
      <c r="G150" s="125">
        <f t="shared" ref="G150:G213" si="18">IF(AND(H149&lt;&gt;"",ISNUMBER(G149)),G149+1,"")</f>
        <v>139</v>
      </c>
      <c r="H150" s="127" t="s">
        <v>131</v>
      </c>
      <c r="I150" s="127" t="s">
        <v>150</v>
      </c>
      <c r="J150" s="30" t="str">
        <f t="shared" ref="J150:J213" ca="1" si="19">IF(I150="","",IF(ISERROR(VLOOKUP(I150,INDIRECT(H150),1,FALSE)),"Error",""))</f>
        <v/>
      </c>
      <c r="K150" s="28"/>
      <c r="L150" s="125">
        <f t="shared" ref="L150:L213" si="20">IF(AND(M149&lt;&gt;"",ISNUMBER(L149)),L149+1,"")</f>
        <v>139</v>
      </c>
      <c r="M150" s="127" t="s">
        <v>131</v>
      </c>
      <c r="N150" s="127" t="s">
        <v>150</v>
      </c>
      <c r="O150" s="28"/>
    </row>
    <row r="151" spans="1:15" x14ac:dyDescent="0.25">
      <c r="A151" s="28"/>
      <c r="B151" s="125" t="str">
        <f t="shared" si="16"/>
        <v/>
      </c>
      <c r="C151" s="65"/>
      <c r="D151" s="65"/>
      <c r="E151" s="30" t="str">
        <f t="shared" ca="1" si="17"/>
        <v/>
      </c>
      <c r="F151" s="28"/>
      <c r="G151" s="125">
        <f t="shared" si="18"/>
        <v>140</v>
      </c>
      <c r="H151" s="127" t="s">
        <v>131</v>
      </c>
      <c r="I151" s="127" t="s">
        <v>151</v>
      </c>
      <c r="J151" s="30" t="str">
        <f t="shared" ca="1" si="19"/>
        <v/>
      </c>
      <c r="K151" s="28"/>
      <c r="L151" s="125">
        <f t="shared" si="20"/>
        <v>140</v>
      </c>
      <c r="M151" s="127" t="s">
        <v>131</v>
      </c>
      <c r="N151" s="127" t="s">
        <v>151</v>
      </c>
      <c r="O151" s="28"/>
    </row>
    <row r="152" spans="1:15" x14ac:dyDescent="0.25">
      <c r="A152" s="28"/>
      <c r="B152" s="125" t="str">
        <f t="shared" si="16"/>
        <v/>
      </c>
      <c r="C152" s="65"/>
      <c r="D152" s="65"/>
      <c r="E152" s="30" t="str">
        <f t="shared" ca="1" si="17"/>
        <v/>
      </c>
      <c r="F152" s="28"/>
      <c r="G152" s="125">
        <f t="shared" si="18"/>
        <v>141</v>
      </c>
      <c r="H152" s="127" t="s">
        <v>131</v>
      </c>
      <c r="I152" s="127" t="s">
        <v>153</v>
      </c>
      <c r="J152" s="30" t="str">
        <f t="shared" ca="1" si="19"/>
        <v/>
      </c>
      <c r="K152" s="28"/>
      <c r="L152" s="125">
        <f t="shared" si="20"/>
        <v>141</v>
      </c>
      <c r="M152" s="127" t="s">
        <v>131</v>
      </c>
      <c r="N152" s="127" t="s">
        <v>153</v>
      </c>
      <c r="O152" s="28"/>
    </row>
    <row r="153" spans="1:15" x14ac:dyDescent="0.25">
      <c r="A153" s="28"/>
      <c r="B153" s="125" t="str">
        <f t="shared" si="16"/>
        <v/>
      </c>
      <c r="C153" s="65"/>
      <c r="D153" s="65"/>
      <c r="E153" s="30" t="str">
        <f t="shared" ca="1" si="17"/>
        <v/>
      </c>
      <c r="F153" s="28"/>
      <c r="G153" s="125">
        <f t="shared" si="18"/>
        <v>142</v>
      </c>
      <c r="H153" s="127" t="s">
        <v>131</v>
      </c>
      <c r="I153" s="127" t="s">
        <v>154</v>
      </c>
      <c r="J153" s="30" t="str">
        <f t="shared" ca="1" si="19"/>
        <v/>
      </c>
      <c r="K153" s="28"/>
      <c r="L153" s="125">
        <f t="shared" si="20"/>
        <v>142</v>
      </c>
      <c r="M153" s="127" t="s">
        <v>131</v>
      </c>
      <c r="N153" s="127" t="s">
        <v>154</v>
      </c>
      <c r="O153" s="28"/>
    </row>
    <row r="154" spans="1:15" x14ac:dyDescent="0.25">
      <c r="A154" s="28"/>
      <c r="B154" s="125" t="str">
        <f t="shared" si="16"/>
        <v/>
      </c>
      <c r="C154" s="65"/>
      <c r="D154" s="65"/>
      <c r="E154" s="30" t="str">
        <f t="shared" ca="1" si="17"/>
        <v/>
      </c>
      <c r="F154" s="28"/>
      <c r="G154" s="125">
        <f t="shared" si="18"/>
        <v>143</v>
      </c>
      <c r="H154" s="127" t="s">
        <v>131</v>
      </c>
      <c r="I154" s="127" t="s">
        <v>155</v>
      </c>
      <c r="J154" s="30" t="str">
        <f t="shared" ca="1" si="19"/>
        <v/>
      </c>
      <c r="K154" s="28"/>
      <c r="L154" s="125">
        <f t="shared" si="20"/>
        <v>143</v>
      </c>
      <c r="M154" s="127" t="s">
        <v>131</v>
      </c>
      <c r="N154" s="127" t="s">
        <v>155</v>
      </c>
      <c r="O154" s="28"/>
    </row>
    <row r="155" spans="1:15" x14ac:dyDescent="0.25">
      <c r="A155" s="28"/>
      <c r="B155" s="125" t="str">
        <f t="shared" si="16"/>
        <v/>
      </c>
      <c r="C155" s="65"/>
      <c r="D155" s="65"/>
      <c r="E155" s="30" t="str">
        <f t="shared" ca="1" si="17"/>
        <v/>
      </c>
      <c r="F155" s="28"/>
      <c r="G155" s="125">
        <f t="shared" si="18"/>
        <v>144</v>
      </c>
      <c r="H155" s="127" t="s">
        <v>131</v>
      </c>
      <c r="I155" s="127" t="s">
        <v>157</v>
      </c>
      <c r="J155" s="30" t="str">
        <f t="shared" ca="1" si="19"/>
        <v/>
      </c>
      <c r="K155" s="28"/>
      <c r="L155" s="125">
        <f t="shared" si="20"/>
        <v>144</v>
      </c>
      <c r="M155" s="127" t="s">
        <v>131</v>
      </c>
      <c r="N155" s="127" t="s">
        <v>157</v>
      </c>
      <c r="O155" s="28"/>
    </row>
    <row r="156" spans="1:15" x14ac:dyDescent="0.25">
      <c r="A156" s="28"/>
      <c r="B156" s="125" t="str">
        <f t="shared" si="16"/>
        <v/>
      </c>
      <c r="C156" s="65"/>
      <c r="D156" s="65"/>
      <c r="E156" s="30" t="str">
        <f t="shared" ca="1" si="17"/>
        <v/>
      </c>
      <c r="F156" s="28"/>
      <c r="G156" s="125">
        <f t="shared" si="18"/>
        <v>145</v>
      </c>
      <c r="H156" s="127" t="s">
        <v>131</v>
      </c>
      <c r="I156" s="127" t="s">
        <v>158</v>
      </c>
      <c r="J156" s="30" t="str">
        <f t="shared" ca="1" si="19"/>
        <v/>
      </c>
      <c r="K156" s="28"/>
      <c r="L156" s="125">
        <f t="shared" si="20"/>
        <v>145</v>
      </c>
      <c r="M156" s="127" t="s">
        <v>131</v>
      </c>
      <c r="N156" s="127" t="s">
        <v>158</v>
      </c>
      <c r="O156" s="28"/>
    </row>
    <row r="157" spans="1:15" x14ac:dyDescent="0.25">
      <c r="A157" s="28"/>
      <c r="B157" s="125" t="str">
        <f t="shared" si="16"/>
        <v/>
      </c>
      <c r="C157" s="65"/>
      <c r="D157" s="65"/>
      <c r="E157" s="30" t="str">
        <f t="shared" ca="1" si="17"/>
        <v/>
      </c>
      <c r="F157" s="28"/>
      <c r="G157" s="125">
        <f t="shared" si="18"/>
        <v>146</v>
      </c>
      <c r="H157" s="127" t="s">
        <v>131</v>
      </c>
      <c r="I157" s="127" t="s">
        <v>159</v>
      </c>
      <c r="J157" s="30" t="str">
        <f t="shared" ca="1" si="19"/>
        <v/>
      </c>
      <c r="K157" s="28"/>
      <c r="L157" s="125">
        <f t="shared" si="20"/>
        <v>146</v>
      </c>
      <c r="M157" s="127" t="s">
        <v>131</v>
      </c>
      <c r="N157" s="127" t="s">
        <v>159</v>
      </c>
      <c r="O157" s="28"/>
    </row>
    <row r="158" spans="1:15" x14ac:dyDescent="0.25">
      <c r="A158" s="28"/>
      <c r="B158" s="125" t="str">
        <f t="shared" si="16"/>
        <v/>
      </c>
      <c r="C158" s="65"/>
      <c r="D158" s="65"/>
      <c r="E158" s="30" t="str">
        <f t="shared" ca="1" si="17"/>
        <v/>
      </c>
      <c r="F158" s="28"/>
      <c r="G158" s="125">
        <f t="shared" si="18"/>
        <v>147</v>
      </c>
      <c r="H158" s="127" t="s">
        <v>131</v>
      </c>
      <c r="I158" s="127" t="s">
        <v>160</v>
      </c>
      <c r="J158" s="30" t="str">
        <f t="shared" ca="1" si="19"/>
        <v/>
      </c>
      <c r="K158" s="28"/>
      <c r="L158" s="125">
        <f t="shared" si="20"/>
        <v>147</v>
      </c>
      <c r="M158" s="127" t="s">
        <v>131</v>
      </c>
      <c r="N158" s="127" t="s">
        <v>160</v>
      </c>
      <c r="O158" s="28"/>
    </row>
    <row r="159" spans="1:15" x14ac:dyDescent="0.25">
      <c r="A159" s="28"/>
      <c r="B159" s="125" t="str">
        <f t="shared" si="16"/>
        <v/>
      </c>
      <c r="C159" s="65"/>
      <c r="D159" s="65"/>
      <c r="E159" s="30" t="str">
        <f t="shared" ca="1" si="17"/>
        <v/>
      </c>
      <c r="F159" s="28"/>
      <c r="G159" s="125">
        <f t="shared" si="18"/>
        <v>148</v>
      </c>
      <c r="H159" s="127" t="s">
        <v>131</v>
      </c>
      <c r="I159" s="127" t="s">
        <v>161</v>
      </c>
      <c r="J159" s="30" t="str">
        <f t="shared" ca="1" si="19"/>
        <v/>
      </c>
      <c r="K159" s="28"/>
      <c r="L159" s="125">
        <f t="shared" si="20"/>
        <v>148</v>
      </c>
      <c r="M159" s="127" t="s">
        <v>131</v>
      </c>
      <c r="N159" s="127" t="s">
        <v>161</v>
      </c>
      <c r="O159" s="28"/>
    </row>
    <row r="160" spans="1:15" x14ac:dyDescent="0.25">
      <c r="A160" s="28"/>
      <c r="B160" s="125" t="str">
        <f t="shared" si="16"/>
        <v/>
      </c>
      <c r="C160" s="65"/>
      <c r="D160" s="65"/>
      <c r="E160" s="30" t="str">
        <f t="shared" ca="1" si="17"/>
        <v/>
      </c>
      <c r="F160" s="28"/>
      <c r="G160" s="125">
        <f t="shared" si="18"/>
        <v>149</v>
      </c>
      <c r="H160" s="127" t="s">
        <v>131</v>
      </c>
      <c r="I160" s="127" t="s">
        <v>162</v>
      </c>
      <c r="J160" s="30" t="str">
        <f t="shared" ca="1" si="19"/>
        <v/>
      </c>
      <c r="K160" s="28"/>
      <c r="L160" s="125">
        <f t="shared" si="20"/>
        <v>149</v>
      </c>
      <c r="M160" s="127" t="s">
        <v>131</v>
      </c>
      <c r="N160" s="127" t="s">
        <v>162</v>
      </c>
      <c r="O160" s="28"/>
    </row>
    <row r="161" spans="1:15" x14ac:dyDescent="0.25">
      <c r="A161" s="28"/>
      <c r="B161" s="125" t="str">
        <f t="shared" si="16"/>
        <v/>
      </c>
      <c r="C161" s="65"/>
      <c r="D161" s="65"/>
      <c r="E161" s="30" t="str">
        <f t="shared" ca="1" si="17"/>
        <v/>
      </c>
      <c r="F161" s="28"/>
      <c r="G161" s="125">
        <f t="shared" si="18"/>
        <v>150</v>
      </c>
      <c r="H161" s="127" t="s">
        <v>131</v>
      </c>
      <c r="I161" s="127" t="s">
        <v>163</v>
      </c>
      <c r="J161" s="30" t="str">
        <f t="shared" ca="1" si="19"/>
        <v/>
      </c>
      <c r="K161" s="28"/>
      <c r="L161" s="125">
        <f t="shared" si="20"/>
        <v>150</v>
      </c>
      <c r="M161" s="127" t="s">
        <v>131</v>
      </c>
      <c r="N161" s="127" t="s">
        <v>163</v>
      </c>
      <c r="O161" s="28"/>
    </row>
    <row r="162" spans="1:15" x14ac:dyDescent="0.25">
      <c r="A162" s="28"/>
      <c r="B162" s="125" t="str">
        <f t="shared" si="16"/>
        <v/>
      </c>
      <c r="C162" s="65"/>
      <c r="D162" s="65"/>
      <c r="E162" s="30" t="str">
        <f t="shared" ca="1" si="17"/>
        <v/>
      </c>
      <c r="F162" s="28"/>
      <c r="G162" s="125">
        <f t="shared" si="18"/>
        <v>151</v>
      </c>
      <c r="H162" s="127" t="s">
        <v>131</v>
      </c>
      <c r="I162" s="127" t="s">
        <v>165</v>
      </c>
      <c r="J162" s="30" t="str">
        <f t="shared" ca="1" si="19"/>
        <v/>
      </c>
      <c r="K162" s="28"/>
      <c r="L162" s="125">
        <f t="shared" si="20"/>
        <v>151</v>
      </c>
      <c r="M162" s="127" t="s">
        <v>131</v>
      </c>
      <c r="N162" s="127" t="s">
        <v>165</v>
      </c>
      <c r="O162" s="28"/>
    </row>
    <row r="163" spans="1:15" x14ac:dyDescent="0.25">
      <c r="A163" s="28"/>
      <c r="B163" s="125" t="str">
        <f t="shared" si="16"/>
        <v/>
      </c>
      <c r="C163" s="65"/>
      <c r="D163" s="65"/>
      <c r="E163" s="30" t="str">
        <f t="shared" ca="1" si="17"/>
        <v/>
      </c>
      <c r="F163" s="28"/>
      <c r="G163" s="125">
        <f t="shared" si="18"/>
        <v>152</v>
      </c>
      <c r="H163" s="127" t="s">
        <v>131</v>
      </c>
      <c r="I163" s="127" t="s">
        <v>166</v>
      </c>
      <c r="J163" s="30" t="str">
        <f t="shared" ca="1" si="19"/>
        <v/>
      </c>
      <c r="K163" s="28"/>
      <c r="L163" s="125">
        <f t="shared" si="20"/>
        <v>152</v>
      </c>
      <c r="M163" s="127" t="s">
        <v>131</v>
      </c>
      <c r="N163" s="127" t="s">
        <v>166</v>
      </c>
      <c r="O163" s="28"/>
    </row>
    <row r="164" spans="1:15" x14ac:dyDescent="0.25">
      <c r="A164" s="28"/>
      <c r="B164" s="125" t="str">
        <f t="shared" si="16"/>
        <v/>
      </c>
      <c r="C164" s="65"/>
      <c r="D164" s="65"/>
      <c r="E164" s="30" t="str">
        <f t="shared" ca="1" si="17"/>
        <v/>
      </c>
      <c r="F164" s="28"/>
      <c r="G164" s="125">
        <f t="shared" si="18"/>
        <v>153</v>
      </c>
      <c r="H164" s="127" t="s">
        <v>131</v>
      </c>
      <c r="I164" s="127" t="s">
        <v>169</v>
      </c>
      <c r="J164" s="30" t="str">
        <f t="shared" ca="1" si="19"/>
        <v/>
      </c>
      <c r="K164" s="28"/>
      <c r="L164" s="125">
        <f t="shared" si="20"/>
        <v>153</v>
      </c>
      <c r="M164" s="127" t="s">
        <v>131</v>
      </c>
      <c r="N164" s="127" t="s">
        <v>169</v>
      </c>
      <c r="O164" s="28"/>
    </row>
    <row r="165" spans="1:15" x14ac:dyDescent="0.25">
      <c r="A165" s="28"/>
      <c r="B165" s="125" t="str">
        <f t="shared" si="16"/>
        <v/>
      </c>
      <c r="C165" s="65"/>
      <c r="D165" s="65"/>
      <c r="E165" s="30" t="str">
        <f t="shared" ca="1" si="17"/>
        <v/>
      </c>
      <c r="F165" s="28"/>
      <c r="G165" s="125">
        <f t="shared" si="18"/>
        <v>154</v>
      </c>
      <c r="H165" s="127" t="s">
        <v>131</v>
      </c>
      <c r="I165" s="127" t="s">
        <v>170</v>
      </c>
      <c r="J165" s="30" t="str">
        <f t="shared" ca="1" si="19"/>
        <v/>
      </c>
      <c r="K165" s="28"/>
      <c r="L165" s="125">
        <f t="shared" si="20"/>
        <v>154</v>
      </c>
      <c r="M165" s="127" t="s">
        <v>131</v>
      </c>
      <c r="N165" s="127" t="s">
        <v>170</v>
      </c>
      <c r="O165" s="28"/>
    </row>
    <row r="166" spans="1:15" x14ac:dyDescent="0.25">
      <c r="A166" s="28"/>
      <c r="B166" s="125" t="str">
        <f t="shared" si="16"/>
        <v/>
      </c>
      <c r="C166" s="65"/>
      <c r="D166" s="65"/>
      <c r="E166" s="30" t="str">
        <f t="shared" ca="1" si="17"/>
        <v/>
      </c>
      <c r="F166" s="28"/>
      <c r="G166" s="125">
        <f t="shared" si="18"/>
        <v>155</v>
      </c>
      <c r="H166" s="127" t="s">
        <v>131</v>
      </c>
      <c r="I166" s="127" t="s">
        <v>171</v>
      </c>
      <c r="J166" s="30" t="str">
        <f t="shared" ca="1" si="19"/>
        <v/>
      </c>
      <c r="K166" s="28"/>
      <c r="L166" s="125">
        <f t="shared" si="20"/>
        <v>155</v>
      </c>
      <c r="M166" s="127" t="s">
        <v>131</v>
      </c>
      <c r="N166" s="127" t="s">
        <v>171</v>
      </c>
      <c r="O166" s="28"/>
    </row>
    <row r="167" spans="1:15" x14ac:dyDescent="0.25">
      <c r="A167" s="28"/>
      <c r="B167" s="125" t="str">
        <f t="shared" si="16"/>
        <v/>
      </c>
      <c r="C167" s="65"/>
      <c r="D167" s="65"/>
      <c r="E167" s="30" t="str">
        <f t="shared" ca="1" si="17"/>
        <v/>
      </c>
      <c r="F167" s="28"/>
      <c r="G167" s="125">
        <f t="shared" si="18"/>
        <v>156</v>
      </c>
      <c r="H167" s="127" t="s">
        <v>131</v>
      </c>
      <c r="I167" s="127" t="s">
        <v>172</v>
      </c>
      <c r="J167" s="30" t="str">
        <f t="shared" ca="1" si="19"/>
        <v/>
      </c>
      <c r="K167" s="28"/>
      <c r="L167" s="125">
        <f t="shared" si="20"/>
        <v>156</v>
      </c>
      <c r="M167" s="127" t="s">
        <v>131</v>
      </c>
      <c r="N167" s="127" t="s">
        <v>172</v>
      </c>
      <c r="O167" s="28"/>
    </row>
    <row r="168" spans="1:15" x14ac:dyDescent="0.25">
      <c r="A168" s="28"/>
      <c r="B168" s="125" t="str">
        <f t="shared" si="16"/>
        <v/>
      </c>
      <c r="C168" s="65"/>
      <c r="D168" s="65"/>
      <c r="E168" s="30" t="str">
        <f t="shared" ca="1" si="17"/>
        <v/>
      </c>
      <c r="F168" s="28"/>
      <c r="G168" s="125">
        <f t="shared" si="18"/>
        <v>157</v>
      </c>
      <c r="H168" s="127" t="s">
        <v>131</v>
      </c>
      <c r="I168" s="127" t="s">
        <v>173</v>
      </c>
      <c r="J168" s="30" t="str">
        <f t="shared" ca="1" si="19"/>
        <v/>
      </c>
      <c r="K168" s="28"/>
      <c r="L168" s="125">
        <f t="shared" si="20"/>
        <v>157</v>
      </c>
      <c r="M168" s="127" t="s">
        <v>131</v>
      </c>
      <c r="N168" s="127" t="s">
        <v>173</v>
      </c>
      <c r="O168" s="28"/>
    </row>
    <row r="169" spans="1:15" x14ac:dyDescent="0.25">
      <c r="A169" s="28"/>
      <c r="B169" s="125" t="str">
        <f t="shared" si="16"/>
        <v/>
      </c>
      <c r="C169" s="65"/>
      <c r="D169" s="65"/>
      <c r="E169" s="30" t="str">
        <f t="shared" ca="1" si="17"/>
        <v/>
      </c>
      <c r="F169" s="28"/>
      <c r="G169" s="125">
        <f t="shared" si="18"/>
        <v>158</v>
      </c>
      <c r="H169" s="127" t="s">
        <v>131</v>
      </c>
      <c r="I169" s="127" t="s">
        <v>76</v>
      </c>
      <c r="J169" s="30" t="str">
        <f t="shared" ca="1" si="19"/>
        <v/>
      </c>
      <c r="K169" s="28"/>
      <c r="L169" s="125">
        <f t="shared" si="20"/>
        <v>158</v>
      </c>
      <c r="M169" s="127" t="s">
        <v>131</v>
      </c>
      <c r="N169" s="127" t="s">
        <v>76</v>
      </c>
      <c r="O169" s="28"/>
    </row>
    <row r="170" spans="1:15" x14ac:dyDescent="0.25">
      <c r="A170" s="28"/>
      <c r="B170" s="125" t="str">
        <f t="shared" si="16"/>
        <v/>
      </c>
      <c r="C170" s="65"/>
      <c r="D170" s="65"/>
      <c r="E170" s="30" t="str">
        <f t="shared" ca="1" si="17"/>
        <v/>
      </c>
      <c r="F170" s="28"/>
      <c r="G170" s="125">
        <f t="shared" si="18"/>
        <v>159</v>
      </c>
      <c r="H170" s="127" t="s">
        <v>131</v>
      </c>
      <c r="I170" s="127" t="s">
        <v>174</v>
      </c>
      <c r="J170" s="30" t="str">
        <f t="shared" ca="1" si="19"/>
        <v/>
      </c>
      <c r="K170" s="28"/>
      <c r="L170" s="125">
        <f t="shared" si="20"/>
        <v>159</v>
      </c>
      <c r="M170" s="127" t="s">
        <v>131</v>
      </c>
      <c r="N170" s="127" t="s">
        <v>174</v>
      </c>
      <c r="O170" s="28"/>
    </row>
    <row r="171" spans="1:15" x14ac:dyDescent="0.25">
      <c r="A171" s="28"/>
      <c r="B171" s="125" t="str">
        <f t="shared" si="16"/>
        <v/>
      </c>
      <c r="C171" s="65"/>
      <c r="D171" s="65"/>
      <c r="E171" s="30" t="str">
        <f t="shared" ca="1" si="17"/>
        <v/>
      </c>
      <c r="F171" s="28"/>
      <c r="G171" s="125">
        <f t="shared" si="18"/>
        <v>160</v>
      </c>
      <c r="H171" s="127" t="s">
        <v>945</v>
      </c>
      <c r="I171" s="127" t="s">
        <v>971</v>
      </c>
      <c r="J171" s="30" t="str">
        <f t="shared" ca="1" si="19"/>
        <v/>
      </c>
      <c r="K171" s="28"/>
      <c r="L171" s="125">
        <f t="shared" si="20"/>
        <v>160</v>
      </c>
      <c r="M171" s="127" t="s">
        <v>945</v>
      </c>
      <c r="N171" s="127" t="s">
        <v>971</v>
      </c>
      <c r="O171" s="28"/>
    </row>
    <row r="172" spans="1:15" x14ac:dyDescent="0.25">
      <c r="A172" s="28"/>
      <c r="B172" s="125" t="str">
        <f t="shared" si="16"/>
        <v/>
      </c>
      <c r="C172" s="65"/>
      <c r="D172" s="65"/>
      <c r="E172" s="30" t="str">
        <f t="shared" ca="1" si="17"/>
        <v/>
      </c>
      <c r="F172" s="28"/>
      <c r="G172" s="125">
        <f t="shared" si="18"/>
        <v>161</v>
      </c>
      <c r="H172" s="127" t="s">
        <v>945</v>
      </c>
      <c r="I172" s="127" t="s">
        <v>972</v>
      </c>
      <c r="J172" s="30" t="str">
        <f t="shared" ca="1" si="19"/>
        <v/>
      </c>
      <c r="K172" s="28"/>
      <c r="L172" s="125">
        <f t="shared" si="20"/>
        <v>161</v>
      </c>
      <c r="M172" s="127" t="s">
        <v>945</v>
      </c>
      <c r="N172" s="127" t="s">
        <v>972</v>
      </c>
      <c r="O172" s="28"/>
    </row>
    <row r="173" spans="1:15" x14ac:dyDescent="0.25">
      <c r="A173" s="28"/>
      <c r="B173" s="125" t="str">
        <f t="shared" si="16"/>
        <v/>
      </c>
      <c r="C173" s="65"/>
      <c r="D173" s="65"/>
      <c r="E173" s="30" t="str">
        <f t="shared" ca="1" si="17"/>
        <v/>
      </c>
      <c r="F173" s="28"/>
      <c r="G173" s="125">
        <f t="shared" si="18"/>
        <v>162</v>
      </c>
      <c r="H173" s="127" t="s">
        <v>945</v>
      </c>
      <c r="I173" s="127" t="s">
        <v>286</v>
      </c>
      <c r="J173" s="30" t="str">
        <f t="shared" ca="1" si="19"/>
        <v/>
      </c>
      <c r="K173" s="28"/>
      <c r="L173" s="125">
        <f t="shared" si="20"/>
        <v>162</v>
      </c>
      <c r="M173" s="127" t="s">
        <v>945</v>
      </c>
      <c r="N173" s="127" t="s">
        <v>286</v>
      </c>
      <c r="O173" s="28"/>
    </row>
    <row r="174" spans="1:15" x14ac:dyDescent="0.25">
      <c r="A174" s="28"/>
      <c r="B174" s="125" t="str">
        <f t="shared" si="16"/>
        <v/>
      </c>
      <c r="C174" s="65"/>
      <c r="D174" s="65"/>
      <c r="E174" s="30" t="str">
        <f t="shared" ca="1" si="17"/>
        <v/>
      </c>
      <c r="F174" s="28"/>
      <c r="G174" s="125">
        <f t="shared" si="18"/>
        <v>163</v>
      </c>
      <c r="H174" s="127" t="s">
        <v>945</v>
      </c>
      <c r="I174" s="127" t="s">
        <v>979</v>
      </c>
      <c r="J174" s="30" t="str">
        <f t="shared" ca="1" si="19"/>
        <v/>
      </c>
      <c r="K174" s="28"/>
      <c r="L174" s="125">
        <f t="shared" si="20"/>
        <v>163</v>
      </c>
      <c r="M174" s="127" t="s">
        <v>945</v>
      </c>
      <c r="N174" s="127" t="s">
        <v>979</v>
      </c>
      <c r="O174" s="28"/>
    </row>
    <row r="175" spans="1:15" x14ac:dyDescent="0.25">
      <c r="A175" s="28"/>
      <c r="B175" s="125" t="str">
        <f t="shared" si="16"/>
        <v/>
      </c>
      <c r="C175" s="65"/>
      <c r="D175" s="65"/>
      <c r="E175" s="30" t="str">
        <f t="shared" ca="1" si="17"/>
        <v/>
      </c>
      <c r="F175" s="28"/>
      <c r="G175" s="125">
        <f t="shared" si="18"/>
        <v>164</v>
      </c>
      <c r="H175" s="127" t="s">
        <v>945</v>
      </c>
      <c r="I175" s="127" t="s">
        <v>981</v>
      </c>
      <c r="J175" s="30" t="str">
        <f t="shared" ca="1" si="19"/>
        <v/>
      </c>
      <c r="K175" s="28"/>
      <c r="L175" s="125">
        <f t="shared" si="20"/>
        <v>164</v>
      </c>
      <c r="M175" s="127" t="s">
        <v>945</v>
      </c>
      <c r="N175" s="127" t="s">
        <v>981</v>
      </c>
      <c r="O175" s="28"/>
    </row>
    <row r="176" spans="1:15" x14ac:dyDescent="0.25">
      <c r="A176" s="28"/>
      <c r="B176" s="125" t="str">
        <f t="shared" si="16"/>
        <v/>
      </c>
      <c r="C176" s="65"/>
      <c r="D176" s="65"/>
      <c r="E176" s="30" t="str">
        <f t="shared" ca="1" si="17"/>
        <v/>
      </c>
      <c r="F176" s="28"/>
      <c r="G176" s="125">
        <f t="shared" si="18"/>
        <v>165</v>
      </c>
      <c r="H176" s="127" t="s">
        <v>945</v>
      </c>
      <c r="I176" s="127" t="s">
        <v>987</v>
      </c>
      <c r="J176" s="30" t="str">
        <f t="shared" ca="1" si="19"/>
        <v/>
      </c>
      <c r="K176" s="28"/>
      <c r="L176" s="125">
        <f t="shared" si="20"/>
        <v>165</v>
      </c>
      <c r="M176" s="127" t="s">
        <v>945</v>
      </c>
      <c r="N176" s="127" t="s">
        <v>987</v>
      </c>
      <c r="O176" s="28"/>
    </row>
    <row r="177" spans="1:15" x14ac:dyDescent="0.25">
      <c r="A177" s="28"/>
      <c r="B177" s="125" t="str">
        <f t="shared" si="16"/>
        <v/>
      </c>
      <c r="C177" s="65"/>
      <c r="D177" s="65"/>
      <c r="E177" s="30" t="str">
        <f t="shared" ca="1" si="17"/>
        <v/>
      </c>
      <c r="F177" s="28"/>
      <c r="G177" s="125">
        <f t="shared" si="18"/>
        <v>166</v>
      </c>
      <c r="H177" s="127" t="s">
        <v>945</v>
      </c>
      <c r="I177" s="127" t="s">
        <v>992</v>
      </c>
      <c r="J177" s="30" t="str">
        <f t="shared" ca="1" si="19"/>
        <v/>
      </c>
      <c r="K177" s="28"/>
      <c r="L177" s="125">
        <f t="shared" si="20"/>
        <v>166</v>
      </c>
      <c r="M177" s="127" t="s">
        <v>945</v>
      </c>
      <c r="N177" s="127" t="s">
        <v>992</v>
      </c>
      <c r="O177" s="28"/>
    </row>
    <row r="178" spans="1:15" x14ac:dyDescent="0.25">
      <c r="A178" s="28"/>
      <c r="B178" s="125" t="str">
        <f t="shared" si="16"/>
        <v/>
      </c>
      <c r="C178" s="65"/>
      <c r="D178" s="65"/>
      <c r="E178" s="30" t="str">
        <f t="shared" ca="1" si="17"/>
        <v/>
      </c>
      <c r="F178" s="28"/>
      <c r="G178" s="125">
        <f t="shared" si="18"/>
        <v>167</v>
      </c>
      <c r="H178" s="127" t="s">
        <v>945</v>
      </c>
      <c r="I178" s="127" t="s">
        <v>996</v>
      </c>
      <c r="J178" s="30" t="str">
        <f t="shared" ca="1" si="19"/>
        <v/>
      </c>
      <c r="K178" s="28"/>
      <c r="L178" s="125">
        <f t="shared" si="20"/>
        <v>167</v>
      </c>
      <c r="M178" s="127" t="s">
        <v>945</v>
      </c>
      <c r="N178" s="127" t="s">
        <v>996</v>
      </c>
      <c r="O178" s="28"/>
    </row>
    <row r="179" spans="1:15" x14ac:dyDescent="0.25">
      <c r="A179" s="28"/>
      <c r="B179" s="125" t="str">
        <f t="shared" si="16"/>
        <v/>
      </c>
      <c r="C179" s="65"/>
      <c r="D179" s="65"/>
      <c r="E179" s="30" t="str">
        <f t="shared" ca="1" si="17"/>
        <v/>
      </c>
      <c r="F179" s="28"/>
      <c r="G179" s="125">
        <f t="shared" si="18"/>
        <v>168</v>
      </c>
      <c r="H179" s="127" t="s">
        <v>945</v>
      </c>
      <c r="I179" s="127" t="s">
        <v>1003</v>
      </c>
      <c r="J179" s="30" t="str">
        <f t="shared" ca="1" si="19"/>
        <v/>
      </c>
      <c r="K179" s="28"/>
      <c r="L179" s="125">
        <f t="shared" si="20"/>
        <v>168</v>
      </c>
      <c r="M179" s="127" t="s">
        <v>945</v>
      </c>
      <c r="N179" s="127" t="s">
        <v>1003</v>
      </c>
      <c r="O179" s="28"/>
    </row>
    <row r="180" spans="1:15" x14ac:dyDescent="0.25">
      <c r="A180" s="28"/>
      <c r="B180" s="125" t="str">
        <f t="shared" si="16"/>
        <v/>
      </c>
      <c r="C180" s="65"/>
      <c r="D180" s="65"/>
      <c r="E180" s="30" t="str">
        <f t="shared" ca="1" si="17"/>
        <v/>
      </c>
      <c r="F180" s="28"/>
      <c r="G180" s="125">
        <f t="shared" si="18"/>
        <v>169</v>
      </c>
      <c r="H180" s="127" t="s">
        <v>945</v>
      </c>
      <c r="I180" s="127" t="s">
        <v>1005</v>
      </c>
      <c r="J180" s="30" t="str">
        <f t="shared" ca="1" si="19"/>
        <v/>
      </c>
      <c r="K180" s="28"/>
      <c r="L180" s="125">
        <f t="shared" si="20"/>
        <v>169</v>
      </c>
      <c r="M180" s="127" t="s">
        <v>945</v>
      </c>
      <c r="N180" s="127" t="s">
        <v>1005</v>
      </c>
      <c r="O180" s="28"/>
    </row>
    <row r="181" spans="1:15" x14ac:dyDescent="0.25">
      <c r="A181" s="28"/>
      <c r="B181" s="125" t="str">
        <f t="shared" si="16"/>
        <v/>
      </c>
      <c r="C181" s="65"/>
      <c r="D181" s="65"/>
      <c r="E181" s="30" t="str">
        <f t="shared" ca="1" si="17"/>
        <v/>
      </c>
      <c r="F181" s="28"/>
      <c r="G181" s="125">
        <f t="shared" si="18"/>
        <v>170</v>
      </c>
      <c r="H181" s="127" t="s">
        <v>945</v>
      </c>
      <c r="I181" s="127" t="s">
        <v>1009</v>
      </c>
      <c r="J181" s="30" t="str">
        <f t="shared" ca="1" si="19"/>
        <v/>
      </c>
      <c r="K181" s="28"/>
      <c r="L181" s="125">
        <f t="shared" si="20"/>
        <v>170</v>
      </c>
      <c r="M181" s="127" t="s">
        <v>945</v>
      </c>
      <c r="N181" s="127" t="s">
        <v>1009</v>
      </c>
      <c r="O181" s="28"/>
    </row>
    <row r="182" spans="1:15" x14ac:dyDescent="0.25">
      <c r="A182" s="28"/>
      <c r="B182" s="125" t="str">
        <f t="shared" si="16"/>
        <v/>
      </c>
      <c r="C182" s="65"/>
      <c r="D182" s="65"/>
      <c r="E182" s="30" t="str">
        <f t="shared" ca="1" si="17"/>
        <v/>
      </c>
      <c r="F182" s="28"/>
      <c r="G182" s="125">
        <f t="shared" si="18"/>
        <v>171</v>
      </c>
      <c r="H182" s="127" t="s">
        <v>945</v>
      </c>
      <c r="I182" s="127" t="s">
        <v>1018</v>
      </c>
      <c r="J182" s="30" t="str">
        <f t="shared" ca="1" si="19"/>
        <v/>
      </c>
      <c r="K182" s="28"/>
      <c r="L182" s="125">
        <f t="shared" si="20"/>
        <v>171</v>
      </c>
      <c r="M182" s="127" t="s">
        <v>945</v>
      </c>
      <c r="N182" s="127" t="s">
        <v>1018</v>
      </c>
      <c r="O182" s="28"/>
    </row>
    <row r="183" spans="1:15" x14ac:dyDescent="0.25">
      <c r="A183" s="28"/>
      <c r="B183" s="125" t="str">
        <f t="shared" si="16"/>
        <v/>
      </c>
      <c r="C183" s="65"/>
      <c r="D183" s="65"/>
      <c r="E183" s="30" t="str">
        <f t="shared" ca="1" si="17"/>
        <v/>
      </c>
      <c r="F183" s="28"/>
      <c r="G183" s="125">
        <f t="shared" si="18"/>
        <v>172</v>
      </c>
      <c r="H183" s="127" t="s">
        <v>945</v>
      </c>
      <c r="I183" s="127" t="s">
        <v>1021</v>
      </c>
      <c r="J183" s="30" t="str">
        <f t="shared" ca="1" si="19"/>
        <v/>
      </c>
      <c r="K183" s="28"/>
      <c r="L183" s="125">
        <f t="shared" si="20"/>
        <v>172</v>
      </c>
      <c r="M183" s="127" t="s">
        <v>945</v>
      </c>
      <c r="N183" s="127" t="s">
        <v>1021</v>
      </c>
      <c r="O183" s="28"/>
    </row>
    <row r="184" spans="1:15" x14ac:dyDescent="0.25">
      <c r="A184" s="28"/>
      <c r="B184" s="125" t="str">
        <f t="shared" si="16"/>
        <v/>
      </c>
      <c r="C184" s="65"/>
      <c r="D184" s="65"/>
      <c r="E184" s="30" t="str">
        <f t="shared" ca="1" si="17"/>
        <v/>
      </c>
      <c r="F184" s="28"/>
      <c r="G184" s="125">
        <f t="shared" si="18"/>
        <v>173</v>
      </c>
      <c r="H184" s="127" t="s">
        <v>945</v>
      </c>
      <c r="I184" s="127" t="s">
        <v>1023</v>
      </c>
      <c r="J184" s="30" t="str">
        <f t="shared" ca="1" si="19"/>
        <v/>
      </c>
      <c r="K184" s="28"/>
      <c r="L184" s="125">
        <f t="shared" si="20"/>
        <v>173</v>
      </c>
      <c r="M184" s="127" t="s">
        <v>945</v>
      </c>
      <c r="N184" s="127" t="s">
        <v>1023</v>
      </c>
      <c r="O184" s="28"/>
    </row>
    <row r="185" spans="1:15" x14ac:dyDescent="0.25">
      <c r="A185" s="28"/>
      <c r="B185" s="125" t="str">
        <f t="shared" si="16"/>
        <v/>
      </c>
      <c r="C185" s="65"/>
      <c r="D185" s="65"/>
      <c r="E185" s="30" t="str">
        <f t="shared" ca="1" si="17"/>
        <v/>
      </c>
      <c r="F185" s="28"/>
      <c r="G185" s="125">
        <f t="shared" si="18"/>
        <v>174</v>
      </c>
      <c r="H185" s="127" t="s">
        <v>945</v>
      </c>
      <c r="I185" s="127" t="s">
        <v>1027</v>
      </c>
      <c r="J185" s="30" t="str">
        <f t="shared" ca="1" si="19"/>
        <v/>
      </c>
      <c r="K185" s="28"/>
      <c r="L185" s="125">
        <f t="shared" si="20"/>
        <v>174</v>
      </c>
      <c r="M185" s="127" t="s">
        <v>945</v>
      </c>
      <c r="N185" s="127" t="s">
        <v>1027</v>
      </c>
      <c r="O185" s="28"/>
    </row>
    <row r="186" spans="1:15" x14ac:dyDescent="0.25">
      <c r="A186" s="28"/>
      <c r="B186" s="125" t="str">
        <f t="shared" si="16"/>
        <v/>
      </c>
      <c r="C186" s="65"/>
      <c r="D186" s="65"/>
      <c r="E186" s="30" t="str">
        <f t="shared" ca="1" si="17"/>
        <v/>
      </c>
      <c r="F186" s="28"/>
      <c r="G186" s="125">
        <f t="shared" si="18"/>
        <v>175</v>
      </c>
      <c r="H186" s="127" t="s">
        <v>945</v>
      </c>
      <c r="I186" s="127" t="s">
        <v>1032</v>
      </c>
      <c r="J186" s="30" t="str">
        <f t="shared" ca="1" si="19"/>
        <v/>
      </c>
      <c r="K186" s="28"/>
      <c r="L186" s="125">
        <f t="shared" si="20"/>
        <v>175</v>
      </c>
      <c r="M186" s="127" t="s">
        <v>945</v>
      </c>
      <c r="N186" s="127" t="s">
        <v>1032</v>
      </c>
      <c r="O186" s="28"/>
    </row>
    <row r="187" spans="1:15" x14ac:dyDescent="0.25">
      <c r="A187" s="28"/>
      <c r="B187" s="125" t="str">
        <f t="shared" si="16"/>
        <v/>
      </c>
      <c r="C187" s="65"/>
      <c r="D187" s="65"/>
      <c r="E187" s="30" t="str">
        <f t="shared" ca="1" si="17"/>
        <v/>
      </c>
      <c r="F187" s="28"/>
      <c r="G187" s="125">
        <f t="shared" si="18"/>
        <v>176</v>
      </c>
      <c r="H187" s="127" t="s">
        <v>945</v>
      </c>
      <c r="I187" s="127" t="s">
        <v>1035</v>
      </c>
      <c r="J187" s="30" t="str">
        <f t="shared" ca="1" si="19"/>
        <v/>
      </c>
      <c r="K187" s="28"/>
      <c r="L187" s="125">
        <f t="shared" si="20"/>
        <v>176</v>
      </c>
      <c r="M187" s="127" t="s">
        <v>945</v>
      </c>
      <c r="N187" s="127" t="s">
        <v>1035</v>
      </c>
      <c r="O187" s="28"/>
    </row>
    <row r="188" spans="1:15" x14ac:dyDescent="0.25">
      <c r="A188" s="28"/>
      <c r="B188" s="125" t="str">
        <f t="shared" si="16"/>
        <v/>
      </c>
      <c r="C188" s="65"/>
      <c r="D188" s="65"/>
      <c r="E188" s="30" t="str">
        <f t="shared" ca="1" si="17"/>
        <v/>
      </c>
      <c r="F188" s="28"/>
      <c r="G188" s="125">
        <f t="shared" si="18"/>
        <v>177</v>
      </c>
      <c r="H188" s="127" t="s">
        <v>945</v>
      </c>
      <c r="I188" s="127" t="s">
        <v>1037</v>
      </c>
      <c r="J188" s="30" t="str">
        <f t="shared" ca="1" si="19"/>
        <v/>
      </c>
      <c r="K188" s="28"/>
      <c r="L188" s="125">
        <f t="shared" si="20"/>
        <v>177</v>
      </c>
      <c r="M188" s="127" t="s">
        <v>945</v>
      </c>
      <c r="N188" s="127" t="s">
        <v>1037</v>
      </c>
      <c r="O188" s="28"/>
    </row>
    <row r="189" spans="1:15" x14ac:dyDescent="0.25">
      <c r="A189" s="28"/>
      <c r="B189" s="125" t="str">
        <f t="shared" si="16"/>
        <v/>
      </c>
      <c r="C189" s="65"/>
      <c r="D189" s="65"/>
      <c r="E189" s="30" t="str">
        <f t="shared" ca="1" si="17"/>
        <v/>
      </c>
      <c r="F189" s="28"/>
      <c r="G189" s="125">
        <f t="shared" si="18"/>
        <v>178</v>
      </c>
      <c r="H189" s="127" t="s">
        <v>945</v>
      </c>
      <c r="I189" s="127" t="s">
        <v>1038</v>
      </c>
      <c r="J189" s="30" t="str">
        <f t="shared" ca="1" si="19"/>
        <v/>
      </c>
      <c r="K189" s="28"/>
      <c r="L189" s="125">
        <f t="shared" si="20"/>
        <v>178</v>
      </c>
      <c r="M189" s="127" t="s">
        <v>945</v>
      </c>
      <c r="N189" s="127" t="s">
        <v>1038</v>
      </c>
      <c r="O189" s="28"/>
    </row>
    <row r="190" spans="1:15" x14ac:dyDescent="0.25">
      <c r="A190" s="28"/>
      <c r="B190" s="125" t="str">
        <f t="shared" si="16"/>
        <v/>
      </c>
      <c r="C190" s="65"/>
      <c r="D190" s="65"/>
      <c r="E190" s="30" t="str">
        <f t="shared" ca="1" si="17"/>
        <v/>
      </c>
      <c r="F190" s="28"/>
      <c r="G190" s="125">
        <f t="shared" si="18"/>
        <v>179</v>
      </c>
      <c r="H190" s="127" t="s">
        <v>945</v>
      </c>
      <c r="I190" s="127" t="s">
        <v>1040</v>
      </c>
      <c r="J190" s="30" t="str">
        <f t="shared" ca="1" si="19"/>
        <v/>
      </c>
      <c r="K190" s="28"/>
      <c r="L190" s="125">
        <f t="shared" si="20"/>
        <v>179</v>
      </c>
      <c r="M190" s="127" t="s">
        <v>945</v>
      </c>
      <c r="N190" s="127" t="s">
        <v>1040</v>
      </c>
      <c r="O190" s="28"/>
    </row>
    <row r="191" spans="1:15" x14ac:dyDescent="0.25">
      <c r="A191" s="28"/>
      <c r="B191" s="125" t="str">
        <f t="shared" si="16"/>
        <v/>
      </c>
      <c r="C191" s="65"/>
      <c r="D191" s="65"/>
      <c r="E191" s="30" t="str">
        <f t="shared" ca="1" si="17"/>
        <v/>
      </c>
      <c r="F191" s="28"/>
      <c r="G191" s="125">
        <f t="shared" si="18"/>
        <v>180</v>
      </c>
      <c r="H191" s="127" t="s">
        <v>945</v>
      </c>
      <c r="I191" s="127" t="s">
        <v>1041</v>
      </c>
      <c r="J191" s="30" t="str">
        <f t="shared" ca="1" si="19"/>
        <v/>
      </c>
      <c r="K191" s="28"/>
      <c r="L191" s="125">
        <f t="shared" si="20"/>
        <v>180</v>
      </c>
      <c r="M191" s="127" t="s">
        <v>945</v>
      </c>
      <c r="N191" s="127" t="s">
        <v>1041</v>
      </c>
      <c r="O191" s="28"/>
    </row>
    <row r="192" spans="1:15" x14ac:dyDescent="0.25">
      <c r="A192" s="28"/>
      <c r="B192" s="125" t="str">
        <f t="shared" si="16"/>
        <v/>
      </c>
      <c r="C192" s="65"/>
      <c r="D192" s="65"/>
      <c r="E192" s="30" t="str">
        <f t="shared" ca="1" si="17"/>
        <v/>
      </c>
      <c r="F192" s="28"/>
      <c r="G192" s="125">
        <f t="shared" si="18"/>
        <v>181</v>
      </c>
      <c r="H192" s="127" t="s">
        <v>945</v>
      </c>
      <c r="I192" s="127" t="s">
        <v>1042</v>
      </c>
      <c r="J192" s="30" t="str">
        <f t="shared" ca="1" si="19"/>
        <v/>
      </c>
      <c r="K192" s="28"/>
      <c r="L192" s="125">
        <f t="shared" si="20"/>
        <v>181</v>
      </c>
      <c r="M192" s="127" t="s">
        <v>945</v>
      </c>
      <c r="N192" s="127" t="s">
        <v>1042</v>
      </c>
      <c r="O192" s="28"/>
    </row>
    <row r="193" spans="1:15" x14ac:dyDescent="0.25">
      <c r="A193" s="28"/>
      <c r="B193" s="125" t="str">
        <f t="shared" si="16"/>
        <v/>
      </c>
      <c r="C193" s="65"/>
      <c r="D193" s="65"/>
      <c r="E193" s="30" t="str">
        <f t="shared" ca="1" si="17"/>
        <v/>
      </c>
      <c r="F193" s="28"/>
      <c r="G193" s="125">
        <f t="shared" si="18"/>
        <v>182</v>
      </c>
      <c r="H193" s="127" t="s">
        <v>945</v>
      </c>
      <c r="I193" s="127" t="s">
        <v>1050</v>
      </c>
      <c r="J193" s="30" t="str">
        <f t="shared" ca="1" si="19"/>
        <v/>
      </c>
      <c r="K193" s="28"/>
      <c r="L193" s="125">
        <f t="shared" si="20"/>
        <v>182</v>
      </c>
      <c r="M193" s="127" t="s">
        <v>945</v>
      </c>
      <c r="N193" s="127" t="s">
        <v>1050</v>
      </c>
      <c r="O193" s="28"/>
    </row>
    <row r="194" spans="1:15" x14ac:dyDescent="0.25">
      <c r="A194" s="28"/>
      <c r="B194" s="125" t="str">
        <f t="shared" si="16"/>
        <v/>
      </c>
      <c r="C194" s="65"/>
      <c r="D194" s="65"/>
      <c r="E194" s="30" t="str">
        <f t="shared" ca="1" si="17"/>
        <v/>
      </c>
      <c r="F194" s="28"/>
      <c r="G194" s="125">
        <f t="shared" si="18"/>
        <v>183</v>
      </c>
      <c r="H194" s="127" t="s">
        <v>945</v>
      </c>
      <c r="I194" s="127" t="s">
        <v>1049</v>
      </c>
      <c r="J194" s="30" t="str">
        <f t="shared" ca="1" si="19"/>
        <v/>
      </c>
      <c r="K194" s="28"/>
      <c r="L194" s="125">
        <f t="shared" si="20"/>
        <v>183</v>
      </c>
      <c r="M194" s="127" t="s">
        <v>945</v>
      </c>
      <c r="N194" s="127" t="s">
        <v>1049</v>
      </c>
      <c r="O194" s="28"/>
    </row>
    <row r="195" spans="1:15" x14ac:dyDescent="0.25">
      <c r="A195" s="28"/>
      <c r="B195" s="125" t="str">
        <f t="shared" si="16"/>
        <v/>
      </c>
      <c r="C195" s="65"/>
      <c r="D195" s="65"/>
      <c r="E195" s="30" t="str">
        <f t="shared" ca="1" si="17"/>
        <v/>
      </c>
      <c r="F195" s="28"/>
      <c r="G195" s="125">
        <f t="shared" si="18"/>
        <v>184</v>
      </c>
      <c r="H195" s="127" t="s">
        <v>945</v>
      </c>
      <c r="I195" s="127" t="s">
        <v>1057</v>
      </c>
      <c r="J195" s="30" t="str">
        <f t="shared" ca="1" si="19"/>
        <v/>
      </c>
      <c r="K195" s="28"/>
      <c r="L195" s="125">
        <f t="shared" si="20"/>
        <v>184</v>
      </c>
      <c r="M195" s="127" t="s">
        <v>945</v>
      </c>
      <c r="N195" s="127" t="s">
        <v>1057</v>
      </c>
      <c r="O195" s="28"/>
    </row>
    <row r="196" spans="1:15" x14ac:dyDescent="0.25">
      <c r="A196" s="28"/>
      <c r="B196" s="125" t="str">
        <f t="shared" si="16"/>
        <v/>
      </c>
      <c r="C196" s="65"/>
      <c r="D196" s="65"/>
      <c r="E196" s="30" t="str">
        <f t="shared" ca="1" si="17"/>
        <v/>
      </c>
      <c r="F196" s="28"/>
      <c r="G196" s="125">
        <f t="shared" si="18"/>
        <v>185</v>
      </c>
      <c r="H196" s="127" t="s">
        <v>945</v>
      </c>
      <c r="I196" s="127" t="s">
        <v>1352</v>
      </c>
      <c r="J196" s="30" t="str">
        <f t="shared" ca="1" si="19"/>
        <v/>
      </c>
      <c r="K196" s="28"/>
      <c r="L196" s="125">
        <f t="shared" si="20"/>
        <v>185</v>
      </c>
      <c r="M196" s="127" t="s">
        <v>945</v>
      </c>
      <c r="N196" s="127" t="s">
        <v>1352</v>
      </c>
      <c r="O196" s="28"/>
    </row>
    <row r="197" spans="1:15" x14ac:dyDescent="0.25">
      <c r="A197" s="28"/>
      <c r="B197" s="125" t="str">
        <f t="shared" si="16"/>
        <v/>
      </c>
      <c r="C197" s="65"/>
      <c r="D197" s="65"/>
      <c r="E197" s="30" t="str">
        <f t="shared" ca="1" si="17"/>
        <v/>
      </c>
      <c r="F197" s="28"/>
      <c r="G197" s="125">
        <f t="shared" si="18"/>
        <v>186</v>
      </c>
      <c r="H197" s="127" t="s">
        <v>945</v>
      </c>
      <c r="I197" s="127" t="s">
        <v>947</v>
      </c>
      <c r="J197" s="30" t="str">
        <f t="shared" ca="1" si="19"/>
        <v/>
      </c>
      <c r="K197" s="28"/>
      <c r="L197" s="125">
        <f t="shared" si="20"/>
        <v>186</v>
      </c>
      <c r="M197" s="127" t="s">
        <v>945</v>
      </c>
      <c r="N197" s="127" t="s">
        <v>947</v>
      </c>
      <c r="O197" s="28"/>
    </row>
    <row r="198" spans="1:15" x14ac:dyDescent="0.25">
      <c r="A198" s="28"/>
      <c r="B198" s="125" t="str">
        <f t="shared" si="16"/>
        <v/>
      </c>
      <c r="C198" s="65"/>
      <c r="D198" s="65"/>
      <c r="E198" s="30" t="str">
        <f t="shared" ca="1" si="17"/>
        <v/>
      </c>
      <c r="F198" s="28"/>
      <c r="G198" s="125">
        <f t="shared" si="18"/>
        <v>187</v>
      </c>
      <c r="H198" s="127" t="s">
        <v>945</v>
      </c>
      <c r="I198" s="127" t="s">
        <v>952</v>
      </c>
      <c r="J198" s="30" t="str">
        <f t="shared" ca="1" si="19"/>
        <v/>
      </c>
      <c r="K198" s="28"/>
      <c r="L198" s="125">
        <f t="shared" si="20"/>
        <v>187</v>
      </c>
      <c r="M198" s="127" t="s">
        <v>945</v>
      </c>
      <c r="N198" s="127" t="s">
        <v>952</v>
      </c>
      <c r="O198" s="28"/>
    </row>
    <row r="199" spans="1:15" x14ac:dyDescent="0.25">
      <c r="A199" s="28"/>
      <c r="B199" s="125" t="str">
        <f t="shared" si="16"/>
        <v/>
      </c>
      <c r="C199" s="65"/>
      <c r="D199" s="65"/>
      <c r="E199" s="30" t="str">
        <f t="shared" ca="1" si="17"/>
        <v/>
      </c>
      <c r="F199" s="28"/>
      <c r="G199" s="125">
        <f t="shared" si="18"/>
        <v>188</v>
      </c>
      <c r="H199" s="127" t="s">
        <v>945</v>
      </c>
      <c r="I199" s="127" t="s">
        <v>954</v>
      </c>
      <c r="J199" s="30" t="str">
        <f t="shared" ca="1" si="19"/>
        <v/>
      </c>
      <c r="K199" s="28"/>
      <c r="L199" s="125">
        <f t="shared" si="20"/>
        <v>188</v>
      </c>
      <c r="M199" s="127" t="s">
        <v>945</v>
      </c>
      <c r="N199" s="127" t="s">
        <v>954</v>
      </c>
      <c r="O199" s="28"/>
    </row>
    <row r="200" spans="1:15" x14ac:dyDescent="0.25">
      <c r="A200" s="28"/>
      <c r="B200" s="125" t="str">
        <f t="shared" si="16"/>
        <v/>
      </c>
      <c r="C200" s="65"/>
      <c r="D200" s="65"/>
      <c r="E200" s="30" t="str">
        <f t="shared" ca="1" si="17"/>
        <v/>
      </c>
      <c r="F200" s="28"/>
      <c r="G200" s="125">
        <f t="shared" si="18"/>
        <v>189</v>
      </c>
      <c r="H200" s="127" t="s">
        <v>945</v>
      </c>
      <c r="I200" s="127" t="s">
        <v>955</v>
      </c>
      <c r="J200" s="30" t="str">
        <f t="shared" ca="1" si="19"/>
        <v/>
      </c>
      <c r="K200" s="28"/>
      <c r="L200" s="125">
        <f t="shared" si="20"/>
        <v>189</v>
      </c>
      <c r="M200" s="127" t="s">
        <v>945</v>
      </c>
      <c r="N200" s="127" t="s">
        <v>955</v>
      </c>
      <c r="O200" s="28"/>
    </row>
    <row r="201" spans="1:15" x14ac:dyDescent="0.25">
      <c r="A201" s="28"/>
      <c r="B201" s="125" t="str">
        <f t="shared" si="16"/>
        <v/>
      </c>
      <c r="C201" s="65"/>
      <c r="D201" s="65"/>
      <c r="E201" s="30" t="str">
        <f t="shared" ca="1" si="17"/>
        <v/>
      </c>
      <c r="F201" s="28"/>
      <c r="G201" s="125">
        <f t="shared" si="18"/>
        <v>190</v>
      </c>
      <c r="H201" s="127" t="s">
        <v>945</v>
      </c>
      <c r="I201" s="127" t="s">
        <v>969</v>
      </c>
      <c r="J201" s="30" t="str">
        <f t="shared" ca="1" si="19"/>
        <v/>
      </c>
      <c r="K201" s="28"/>
      <c r="L201" s="125">
        <f t="shared" si="20"/>
        <v>190</v>
      </c>
      <c r="M201" s="127" t="s">
        <v>945</v>
      </c>
      <c r="N201" s="127" t="s">
        <v>969</v>
      </c>
      <c r="O201" s="28"/>
    </row>
    <row r="202" spans="1:15" x14ac:dyDescent="0.25">
      <c r="A202" s="28"/>
      <c r="B202" s="125" t="str">
        <f t="shared" si="16"/>
        <v/>
      </c>
      <c r="C202" s="65"/>
      <c r="D202" s="65"/>
      <c r="E202" s="30" t="str">
        <f t="shared" ca="1" si="17"/>
        <v/>
      </c>
      <c r="F202" s="28"/>
      <c r="G202" s="125">
        <f t="shared" si="18"/>
        <v>191</v>
      </c>
      <c r="H202" s="127" t="s">
        <v>945</v>
      </c>
      <c r="I202" s="127" t="s">
        <v>963</v>
      </c>
      <c r="J202" s="30" t="str">
        <f t="shared" ca="1" si="19"/>
        <v/>
      </c>
      <c r="K202" s="28"/>
      <c r="L202" s="125">
        <f t="shared" si="20"/>
        <v>191</v>
      </c>
      <c r="M202" s="127" t="s">
        <v>945</v>
      </c>
      <c r="N202" s="127" t="s">
        <v>963</v>
      </c>
      <c r="O202" s="28"/>
    </row>
    <row r="203" spans="1:15" x14ac:dyDescent="0.25">
      <c r="A203" s="28"/>
      <c r="B203" s="125" t="str">
        <f t="shared" si="16"/>
        <v/>
      </c>
      <c r="C203" s="65"/>
      <c r="D203" s="65"/>
      <c r="E203" s="30" t="str">
        <f t="shared" ca="1" si="17"/>
        <v/>
      </c>
      <c r="F203" s="28"/>
      <c r="G203" s="125">
        <f t="shared" si="18"/>
        <v>192</v>
      </c>
      <c r="H203" s="127" t="s">
        <v>945</v>
      </c>
      <c r="I203" s="127" t="s">
        <v>966</v>
      </c>
      <c r="J203" s="30" t="str">
        <f t="shared" ca="1" si="19"/>
        <v/>
      </c>
      <c r="K203" s="28"/>
      <c r="L203" s="125">
        <f t="shared" si="20"/>
        <v>192</v>
      </c>
      <c r="M203" s="127" t="s">
        <v>945</v>
      </c>
      <c r="N203" s="127" t="s">
        <v>966</v>
      </c>
      <c r="O203" s="28"/>
    </row>
    <row r="204" spans="1:15" x14ac:dyDescent="0.25">
      <c r="A204" s="28"/>
      <c r="B204" s="125" t="str">
        <f t="shared" si="16"/>
        <v/>
      </c>
      <c r="C204" s="65"/>
      <c r="D204" s="65"/>
      <c r="E204" s="30" t="str">
        <f t="shared" ca="1" si="17"/>
        <v/>
      </c>
      <c r="F204" s="28"/>
      <c r="G204" s="125">
        <f t="shared" si="18"/>
        <v>193</v>
      </c>
      <c r="H204" s="127" t="s">
        <v>945</v>
      </c>
      <c r="I204" s="127" t="s">
        <v>1013</v>
      </c>
      <c r="J204" s="30" t="str">
        <f t="shared" ca="1" si="19"/>
        <v/>
      </c>
      <c r="K204" s="28"/>
      <c r="L204" s="125">
        <f t="shared" si="20"/>
        <v>193</v>
      </c>
      <c r="M204" s="127" t="s">
        <v>945</v>
      </c>
      <c r="N204" s="127" t="s">
        <v>1013</v>
      </c>
      <c r="O204" s="28"/>
    </row>
    <row r="205" spans="1:15" x14ac:dyDescent="0.25">
      <c r="A205" s="28"/>
      <c r="B205" s="125" t="str">
        <f t="shared" si="16"/>
        <v/>
      </c>
      <c r="C205" s="65"/>
      <c r="D205" s="65"/>
      <c r="E205" s="30" t="str">
        <f t="shared" ca="1" si="17"/>
        <v/>
      </c>
      <c r="F205" s="28"/>
      <c r="G205" s="125">
        <f t="shared" si="18"/>
        <v>194</v>
      </c>
      <c r="H205" s="127" t="s">
        <v>408</v>
      </c>
      <c r="I205" s="127" t="s">
        <v>412</v>
      </c>
      <c r="J205" s="30" t="str">
        <f t="shared" ca="1" si="19"/>
        <v/>
      </c>
      <c r="K205" s="28"/>
      <c r="L205" s="125">
        <f t="shared" si="20"/>
        <v>194</v>
      </c>
      <c r="M205" s="127" t="s">
        <v>408</v>
      </c>
      <c r="N205" s="127" t="s">
        <v>412</v>
      </c>
      <c r="O205" s="28"/>
    </row>
    <row r="206" spans="1:15" x14ac:dyDescent="0.25">
      <c r="A206" s="28"/>
      <c r="B206" s="125" t="str">
        <f t="shared" si="16"/>
        <v/>
      </c>
      <c r="C206" s="65"/>
      <c r="D206" s="65"/>
      <c r="E206" s="30" t="str">
        <f t="shared" ca="1" si="17"/>
        <v/>
      </c>
      <c r="F206" s="28"/>
      <c r="G206" s="125">
        <f t="shared" si="18"/>
        <v>195</v>
      </c>
      <c r="H206" s="127" t="s">
        <v>408</v>
      </c>
      <c r="I206" s="127" t="s">
        <v>413</v>
      </c>
      <c r="J206" s="30" t="str">
        <f t="shared" ca="1" si="19"/>
        <v/>
      </c>
      <c r="K206" s="28"/>
      <c r="L206" s="125">
        <f t="shared" si="20"/>
        <v>195</v>
      </c>
      <c r="M206" s="127" t="s">
        <v>408</v>
      </c>
      <c r="N206" s="127" t="s">
        <v>413</v>
      </c>
      <c r="O206" s="28"/>
    </row>
    <row r="207" spans="1:15" x14ac:dyDescent="0.25">
      <c r="A207" s="28"/>
      <c r="B207" s="125" t="str">
        <f t="shared" si="16"/>
        <v/>
      </c>
      <c r="C207" s="65"/>
      <c r="D207" s="65"/>
      <c r="E207" s="30" t="str">
        <f t="shared" ca="1" si="17"/>
        <v/>
      </c>
      <c r="F207" s="28"/>
      <c r="G207" s="125">
        <f t="shared" si="18"/>
        <v>196</v>
      </c>
      <c r="H207" s="127" t="s">
        <v>408</v>
      </c>
      <c r="I207" s="127" t="s">
        <v>414</v>
      </c>
      <c r="J207" s="30" t="str">
        <f t="shared" ca="1" si="19"/>
        <v/>
      </c>
      <c r="K207" s="28"/>
      <c r="L207" s="125">
        <f t="shared" si="20"/>
        <v>196</v>
      </c>
      <c r="M207" s="127" t="s">
        <v>408</v>
      </c>
      <c r="N207" s="127" t="s">
        <v>414</v>
      </c>
      <c r="O207" s="28"/>
    </row>
    <row r="208" spans="1:15" x14ac:dyDescent="0.25">
      <c r="A208" s="28"/>
      <c r="B208" s="125" t="str">
        <f t="shared" si="16"/>
        <v/>
      </c>
      <c r="C208" s="65"/>
      <c r="D208" s="65"/>
      <c r="E208" s="30" t="str">
        <f t="shared" ca="1" si="17"/>
        <v/>
      </c>
      <c r="F208" s="28"/>
      <c r="G208" s="125">
        <f t="shared" si="18"/>
        <v>197</v>
      </c>
      <c r="H208" s="127" t="s">
        <v>408</v>
      </c>
      <c r="I208" s="127" t="s">
        <v>416</v>
      </c>
      <c r="J208" s="30" t="str">
        <f t="shared" ca="1" si="19"/>
        <v/>
      </c>
      <c r="K208" s="28"/>
      <c r="L208" s="125">
        <f t="shared" si="20"/>
        <v>197</v>
      </c>
      <c r="M208" s="127" t="s">
        <v>408</v>
      </c>
      <c r="N208" s="127" t="s">
        <v>416</v>
      </c>
      <c r="O208" s="28"/>
    </row>
    <row r="209" spans="1:15" x14ac:dyDescent="0.25">
      <c r="A209" s="28"/>
      <c r="B209" s="125" t="str">
        <f t="shared" si="16"/>
        <v/>
      </c>
      <c r="C209" s="65"/>
      <c r="D209" s="65"/>
      <c r="E209" s="30" t="str">
        <f t="shared" ca="1" si="17"/>
        <v/>
      </c>
      <c r="F209" s="28"/>
      <c r="G209" s="125">
        <f t="shared" si="18"/>
        <v>198</v>
      </c>
      <c r="H209" s="127" t="s">
        <v>408</v>
      </c>
      <c r="I209" s="127" t="s">
        <v>417</v>
      </c>
      <c r="J209" s="30" t="str">
        <f t="shared" ca="1" si="19"/>
        <v/>
      </c>
      <c r="K209" s="28"/>
      <c r="L209" s="125">
        <f t="shared" si="20"/>
        <v>198</v>
      </c>
      <c r="M209" s="127" t="s">
        <v>408</v>
      </c>
      <c r="N209" s="127" t="s">
        <v>417</v>
      </c>
      <c r="O209" s="28"/>
    </row>
    <row r="210" spans="1:15" x14ac:dyDescent="0.25">
      <c r="A210" s="28"/>
      <c r="B210" s="125" t="str">
        <f t="shared" si="16"/>
        <v/>
      </c>
      <c r="C210" s="65"/>
      <c r="D210" s="65"/>
      <c r="E210" s="30" t="str">
        <f t="shared" ca="1" si="17"/>
        <v/>
      </c>
      <c r="F210" s="28"/>
      <c r="G210" s="125">
        <f t="shared" si="18"/>
        <v>199</v>
      </c>
      <c r="H210" s="127" t="s">
        <v>408</v>
      </c>
      <c r="I210" s="127" t="s">
        <v>418</v>
      </c>
      <c r="J210" s="30" t="str">
        <f t="shared" ca="1" si="19"/>
        <v/>
      </c>
      <c r="K210" s="28"/>
      <c r="L210" s="125">
        <f t="shared" si="20"/>
        <v>199</v>
      </c>
      <c r="M210" s="127" t="s">
        <v>408</v>
      </c>
      <c r="N210" s="127" t="s">
        <v>418</v>
      </c>
      <c r="O210" s="28"/>
    </row>
    <row r="211" spans="1:15" x14ac:dyDescent="0.25">
      <c r="A211" s="28"/>
      <c r="B211" s="125" t="str">
        <f t="shared" si="16"/>
        <v/>
      </c>
      <c r="C211" s="65"/>
      <c r="D211" s="65"/>
      <c r="E211" s="30" t="str">
        <f t="shared" ca="1" si="17"/>
        <v/>
      </c>
      <c r="F211" s="28"/>
      <c r="G211" s="125">
        <f t="shared" si="18"/>
        <v>200</v>
      </c>
      <c r="H211" s="127" t="s">
        <v>408</v>
      </c>
      <c r="I211" s="127" t="s">
        <v>1415</v>
      </c>
      <c r="J211" s="30" t="str">
        <f t="shared" ca="1" si="19"/>
        <v/>
      </c>
      <c r="K211" s="28"/>
      <c r="L211" s="125">
        <f t="shared" si="20"/>
        <v>200</v>
      </c>
      <c r="M211" s="127" t="s">
        <v>408</v>
      </c>
      <c r="N211" s="127" t="s">
        <v>1415</v>
      </c>
      <c r="O211" s="28"/>
    </row>
    <row r="212" spans="1:15" x14ac:dyDescent="0.25">
      <c r="A212" s="28"/>
      <c r="B212" s="125" t="str">
        <f t="shared" si="16"/>
        <v/>
      </c>
      <c r="C212" s="65"/>
      <c r="D212" s="65"/>
      <c r="E212" s="30" t="str">
        <f t="shared" ca="1" si="17"/>
        <v/>
      </c>
      <c r="F212" s="28"/>
      <c r="G212" s="125">
        <f t="shared" si="18"/>
        <v>201</v>
      </c>
      <c r="H212" s="127" t="s">
        <v>408</v>
      </c>
      <c r="I212" s="127" t="s">
        <v>420</v>
      </c>
      <c r="J212" s="30" t="str">
        <f t="shared" ca="1" si="19"/>
        <v/>
      </c>
      <c r="K212" s="28"/>
      <c r="L212" s="125">
        <f t="shared" si="20"/>
        <v>201</v>
      </c>
      <c r="M212" s="127" t="s">
        <v>408</v>
      </c>
      <c r="N212" s="127" t="s">
        <v>420</v>
      </c>
      <c r="O212" s="28"/>
    </row>
    <row r="213" spans="1:15" x14ac:dyDescent="0.25">
      <c r="A213" s="28"/>
      <c r="B213" s="125" t="str">
        <f t="shared" si="16"/>
        <v/>
      </c>
      <c r="C213" s="65"/>
      <c r="D213" s="65"/>
      <c r="E213" s="30" t="str">
        <f t="shared" ca="1" si="17"/>
        <v/>
      </c>
      <c r="F213" s="28"/>
      <c r="G213" s="125">
        <f t="shared" si="18"/>
        <v>202</v>
      </c>
      <c r="H213" s="127" t="s">
        <v>408</v>
      </c>
      <c r="I213" s="127" t="s">
        <v>421</v>
      </c>
      <c r="J213" s="30" t="str">
        <f t="shared" ca="1" si="19"/>
        <v/>
      </c>
      <c r="K213" s="28"/>
      <c r="L213" s="125">
        <f t="shared" si="20"/>
        <v>202</v>
      </c>
      <c r="M213" s="127" t="s">
        <v>408</v>
      </c>
      <c r="N213" s="127" t="s">
        <v>421</v>
      </c>
      <c r="O213" s="28"/>
    </row>
    <row r="214" spans="1:15" x14ac:dyDescent="0.25">
      <c r="A214" s="28"/>
      <c r="B214" s="125" t="str">
        <f t="shared" ref="B214:B277" si="21">IF(AND(C213&lt;&gt;"",ISNUMBER(B213)),B213+1,"")</f>
        <v/>
      </c>
      <c r="C214" s="65"/>
      <c r="D214" s="65"/>
      <c r="E214" s="30" t="str">
        <f t="shared" ref="E214:E277" ca="1" si="22">IF(D214="","",IF(ISERROR(VLOOKUP(D214,INDIRECT(C214),1,FALSE)),"Error",""))</f>
        <v/>
      </c>
      <c r="F214" s="28"/>
      <c r="G214" s="125">
        <f t="shared" ref="G214:G277" si="23">IF(AND(H213&lt;&gt;"",ISNUMBER(G213)),G213+1,"")</f>
        <v>203</v>
      </c>
      <c r="H214" s="127" t="s">
        <v>408</v>
      </c>
      <c r="I214" s="127" t="s">
        <v>422</v>
      </c>
      <c r="J214" s="30" t="str">
        <f t="shared" ref="J214:J277" ca="1" si="24">IF(I214="","",IF(ISERROR(VLOOKUP(I214,INDIRECT(H214),1,FALSE)),"Error",""))</f>
        <v/>
      </c>
      <c r="K214" s="28"/>
      <c r="L214" s="125">
        <f t="shared" ref="L214:L277" si="25">IF(AND(M213&lt;&gt;"",ISNUMBER(L213)),L213+1,"")</f>
        <v>203</v>
      </c>
      <c r="M214" s="127" t="s">
        <v>408</v>
      </c>
      <c r="N214" s="127" t="s">
        <v>422</v>
      </c>
      <c r="O214" s="28"/>
    </row>
    <row r="215" spans="1:15" x14ac:dyDescent="0.25">
      <c r="A215" s="28"/>
      <c r="B215" s="125" t="str">
        <f t="shared" si="21"/>
        <v/>
      </c>
      <c r="C215" s="65"/>
      <c r="D215" s="65"/>
      <c r="E215" s="30" t="str">
        <f t="shared" ca="1" si="22"/>
        <v/>
      </c>
      <c r="F215" s="28"/>
      <c r="G215" s="125">
        <f t="shared" si="23"/>
        <v>204</v>
      </c>
      <c r="H215" s="127" t="s">
        <v>408</v>
      </c>
      <c r="I215" s="127" t="s">
        <v>424</v>
      </c>
      <c r="J215" s="30" t="str">
        <f t="shared" ca="1" si="24"/>
        <v/>
      </c>
      <c r="K215" s="28"/>
      <c r="L215" s="125">
        <f t="shared" si="25"/>
        <v>204</v>
      </c>
      <c r="M215" s="127" t="s">
        <v>408</v>
      </c>
      <c r="N215" s="127" t="s">
        <v>424</v>
      </c>
      <c r="O215" s="28"/>
    </row>
    <row r="216" spans="1:15" x14ac:dyDescent="0.25">
      <c r="A216" s="28"/>
      <c r="B216" s="125" t="str">
        <f t="shared" si="21"/>
        <v/>
      </c>
      <c r="C216" s="65"/>
      <c r="D216" s="65"/>
      <c r="E216" s="30" t="str">
        <f t="shared" ca="1" si="22"/>
        <v/>
      </c>
      <c r="F216" s="28"/>
      <c r="G216" s="125">
        <f t="shared" si="23"/>
        <v>205</v>
      </c>
      <c r="H216" s="127" t="s">
        <v>408</v>
      </c>
      <c r="I216" s="127" t="s">
        <v>410</v>
      </c>
      <c r="J216" s="30" t="str">
        <f t="shared" ca="1" si="24"/>
        <v/>
      </c>
      <c r="K216" s="28"/>
      <c r="L216" s="125">
        <f t="shared" si="25"/>
        <v>205</v>
      </c>
      <c r="M216" s="127" t="s">
        <v>408</v>
      </c>
      <c r="N216" s="127" t="s">
        <v>410</v>
      </c>
      <c r="O216" s="28"/>
    </row>
    <row r="217" spans="1:15" x14ac:dyDescent="0.25">
      <c r="A217" s="28"/>
      <c r="B217" s="125" t="str">
        <f t="shared" si="21"/>
        <v/>
      </c>
      <c r="C217" s="65"/>
      <c r="D217" s="65"/>
      <c r="E217" s="30" t="str">
        <f t="shared" ca="1" si="22"/>
        <v/>
      </c>
      <c r="F217" s="28"/>
      <c r="G217" s="125">
        <f t="shared" si="23"/>
        <v>206</v>
      </c>
      <c r="H217" s="127" t="s">
        <v>408</v>
      </c>
      <c r="I217" s="127" t="s">
        <v>425</v>
      </c>
      <c r="J217" s="30" t="str">
        <f t="shared" ca="1" si="24"/>
        <v/>
      </c>
      <c r="K217" s="28"/>
      <c r="L217" s="125">
        <f t="shared" si="25"/>
        <v>206</v>
      </c>
      <c r="M217" s="127" t="s">
        <v>408</v>
      </c>
      <c r="N217" s="127" t="s">
        <v>425</v>
      </c>
      <c r="O217" s="28"/>
    </row>
    <row r="218" spans="1:15" x14ac:dyDescent="0.25">
      <c r="A218" s="28"/>
      <c r="B218" s="125" t="str">
        <f t="shared" si="21"/>
        <v/>
      </c>
      <c r="C218" s="65"/>
      <c r="D218" s="65"/>
      <c r="E218" s="30" t="str">
        <f t="shared" ca="1" si="22"/>
        <v/>
      </c>
      <c r="F218" s="28"/>
      <c r="G218" s="125">
        <f t="shared" si="23"/>
        <v>207</v>
      </c>
      <c r="H218" s="127" t="s">
        <v>408</v>
      </c>
      <c r="I218" s="127" t="s">
        <v>426</v>
      </c>
      <c r="J218" s="30" t="str">
        <f t="shared" ca="1" si="24"/>
        <v/>
      </c>
      <c r="K218" s="28"/>
      <c r="L218" s="125">
        <f t="shared" si="25"/>
        <v>207</v>
      </c>
      <c r="M218" s="127" t="s">
        <v>408</v>
      </c>
      <c r="N218" s="127" t="s">
        <v>426</v>
      </c>
      <c r="O218" s="28"/>
    </row>
    <row r="219" spans="1:15" x14ac:dyDescent="0.25">
      <c r="A219" s="28"/>
      <c r="B219" s="125" t="str">
        <f t="shared" si="21"/>
        <v/>
      </c>
      <c r="C219" s="65"/>
      <c r="D219" s="65"/>
      <c r="E219" s="30" t="str">
        <f t="shared" ca="1" si="22"/>
        <v/>
      </c>
      <c r="F219" s="28"/>
      <c r="G219" s="125">
        <f t="shared" si="23"/>
        <v>208</v>
      </c>
      <c r="H219" s="127" t="s">
        <v>408</v>
      </c>
      <c r="I219" s="127" t="s">
        <v>366</v>
      </c>
      <c r="J219" s="30" t="str">
        <f t="shared" ca="1" si="24"/>
        <v/>
      </c>
      <c r="K219" s="28"/>
      <c r="L219" s="125">
        <f t="shared" si="25"/>
        <v>208</v>
      </c>
      <c r="M219" s="127" t="s">
        <v>408</v>
      </c>
      <c r="N219" s="127" t="s">
        <v>366</v>
      </c>
      <c r="O219" s="28"/>
    </row>
    <row r="220" spans="1:15" x14ac:dyDescent="0.25">
      <c r="A220" s="28"/>
      <c r="B220" s="125" t="str">
        <f t="shared" si="21"/>
        <v/>
      </c>
      <c r="C220" s="65"/>
      <c r="D220" s="65"/>
      <c r="E220" s="30" t="str">
        <f t="shared" ca="1" si="22"/>
        <v/>
      </c>
      <c r="F220" s="28"/>
      <c r="G220" s="125">
        <f t="shared" si="23"/>
        <v>209</v>
      </c>
      <c r="H220" s="127" t="s">
        <v>408</v>
      </c>
      <c r="I220" s="127" t="s">
        <v>251</v>
      </c>
      <c r="J220" s="30" t="str">
        <f t="shared" ca="1" si="24"/>
        <v/>
      </c>
      <c r="K220" s="28"/>
      <c r="L220" s="125">
        <f t="shared" si="25"/>
        <v>209</v>
      </c>
      <c r="M220" s="127" t="s">
        <v>408</v>
      </c>
      <c r="N220" s="127" t="s">
        <v>251</v>
      </c>
      <c r="O220" s="28"/>
    </row>
    <row r="221" spans="1:15" x14ac:dyDescent="0.25">
      <c r="A221" s="28"/>
      <c r="B221" s="125" t="str">
        <f t="shared" si="21"/>
        <v/>
      </c>
      <c r="C221" s="65"/>
      <c r="D221" s="65"/>
      <c r="E221" s="30" t="str">
        <f t="shared" ca="1" si="22"/>
        <v/>
      </c>
      <c r="F221" s="28"/>
      <c r="G221" s="125">
        <f t="shared" si="23"/>
        <v>210</v>
      </c>
      <c r="H221" s="127" t="s">
        <v>408</v>
      </c>
      <c r="I221" s="127" t="s">
        <v>55</v>
      </c>
      <c r="J221" s="30" t="str">
        <f t="shared" ca="1" si="24"/>
        <v/>
      </c>
      <c r="K221" s="28"/>
      <c r="L221" s="125">
        <f t="shared" si="25"/>
        <v>210</v>
      </c>
      <c r="M221" s="127" t="s">
        <v>408</v>
      </c>
      <c r="N221" s="127" t="s">
        <v>55</v>
      </c>
      <c r="O221" s="28"/>
    </row>
    <row r="222" spans="1:15" x14ac:dyDescent="0.25">
      <c r="A222" s="28"/>
      <c r="B222" s="125" t="str">
        <f t="shared" si="21"/>
        <v/>
      </c>
      <c r="C222" s="65"/>
      <c r="D222" s="65"/>
      <c r="E222" s="30" t="str">
        <f t="shared" ca="1" si="22"/>
        <v/>
      </c>
      <c r="F222" s="28"/>
      <c r="G222" s="125">
        <f t="shared" si="23"/>
        <v>211</v>
      </c>
      <c r="H222" s="127" t="s">
        <v>408</v>
      </c>
      <c r="I222" s="127" t="s">
        <v>428</v>
      </c>
      <c r="J222" s="30" t="str">
        <f t="shared" ca="1" si="24"/>
        <v/>
      </c>
      <c r="K222" s="28"/>
      <c r="L222" s="125">
        <f t="shared" si="25"/>
        <v>211</v>
      </c>
      <c r="M222" s="127" t="s">
        <v>408</v>
      </c>
      <c r="N222" s="127" t="s">
        <v>428</v>
      </c>
      <c r="O222" s="28"/>
    </row>
    <row r="223" spans="1:15" x14ac:dyDescent="0.25">
      <c r="A223" s="28"/>
      <c r="B223" s="125" t="str">
        <f t="shared" si="21"/>
        <v/>
      </c>
      <c r="C223" s="65"/>
      <c r="D223" s="65"/>
      <c r="E223" s="30" t="str">
        <f t="shared" ca="1" si="22"/>
        <v/>
      </c>
      <c r="F223" s="28"/>
      <c r="G223" s="125">
        <f t="shared" si="23"/>
        <v>212</v>
      </c>
      <c r="H223" s="127" t="s">
        <v>408</v>
      </c>
      <c r="I223" s="127" t="s">
        <v>429</v>
      </c>
      <c r="J223" s="30" t="str">
        <f t="shared" ca="1" si="24"/>
        <v/>
      </c>
      <c r="K223" s="28"/>
      <c r="L223" s="125">
        <f t="shared" si="25"/>
        <v>212</v>
      </c>
      <c r="M223" s="127" t="s">
        <v>408</v>
      </c>
      <c r="N223" s="127" t="s">
        <v>429</v>
      </c>
      <c r="O223" s="28"/>
    </row>
    <row r="224" spans="1:15" x14ac:dyDescent="0.25">
      <c r="A224" s="28"/>
      <c r="B224" s="125" t="str">
        <f t="shared" si="21"/>
        <v/>
      </c>
      <c r="C224" s="65"/>
      <c r="D224" s="65"/>
      <c r="E224" s="30" t="str">
        <f t="shared" ca="1" si="22"/>
        <v/>
      </c>
      <c r="F224" s="28"/>
      <c r="G224" s="125">
        <f t="shared" si="23"/>
        <v>213</v>
      </c>
      <c r="H224" s="127" t="s">
        <v>408</v>
      </c>
      <c r="I224" s="127" t="s">
        <v>431</v>
      </c>
      <c r="J224" s="30" t="str">
        <f t="shared" ca="1" si="24"/>
        <v/>
      </c>
      <c r="K224" s="28"/>
      <c r="L224" s="125">
        <f t="shared" si="25"/>
        <v>213</v>
      </c>
      <c r="M224" s="127" t="s">
        <v>408</v>
      </c>
      <c r="N224" s="127" t="s">
        <v>431</v>
      </c>
      <c r="O224" s="28"/>
    </row>
    <row r="225" spans="1:15" x14ac:dyDescent="0.25">
      <c r="A225" s="28"/>
      <c r="B225" s="125" t="str">
        <f t="shared" si="21"/>
        <v/>
      </c>
      <c r="C225" s="65"/>
      <c r="D225" s="65"/>
      <c r="E225" s="30" t="str">
        <f t="shared" ca="1" si="22"/>
        <v/>
      </c>
      <c r="F225" s="28"/>
      <c r="G225" s="125">
        <f t="shared" si="23"/>
        <v>214</v>
      </c>
      <c r="H225" s="127" t="s">
        <v>408</v>
      </c>
      <c r="I225" s="127" t="s">
        <v>432</v>
      </c>
      <c r="J225" s="30" t="str">
        <f t="shared" ca="1" si="24"/>
        <v/>
      </c>
      <c r="K225" s="28"/>
      <c r="L225" s="125">
        <f t="shared" si="25"/>
        <v>214</v>
      </c>
      <c r="M225" s="127" t="s">
        <v>408</v>
      </c>
      <c r="N225" s="127" t="s">
        <v>432</v>
      </c>
      <c r="O225" s="28"/>
    </row>
    <row r="226" spans="1:15" x14ac:dyDescent="0.25">
      <c r="A226" s="28"/>
      <c r="B226" s="125" t="str">
        <f t="shared" si="21"/>
        <v/>
      </c>
      <c r="C226" s="65"/>
      <c r="D226" s="65"/>
      <c r="E226" s="30" t="str">
        <f t="shared" ca="1" si="22"/>
        <v/>
      </c>
      <c r="F226" s="28"/>
      <c r="G226" s="125">
        <f t="shared" si="23"/>
        <v>215</v>
      </c>
      <c r="H226" s="127" t="s">
        <v>932</v>
      </c>
      <c r="I226" s="127" t="s">
        <v>383</v>
      </c>
      <c r="J226" s="30" t="str">
        <f t="shared" ca="1" si="24"/>
        <v/>
      </c>
      <c r="K226" s="28"/>
      <c r="L226" s="125">
        <f t="shared" si="25"/>
        <v>215</v>
      </c>
      <c r="M226" s="127" t="s">
        <v>932</v>
      </c>
      <c r="N226" s="127" t="s">
        <v>383</v>
      </c>
      <c r="O226" s="28"/>
    </row>
    <row r="227" spans="1:15" x14ac:dyDescent="0.25">
      <c r="A227" s="28"/>
      <c r="B227" s="125" t="str">
        <f t="shared" si="21"/>
        <v/>
      </c>
      <c r="C227" s="65"/>
      <c r="D227" s="65"/>
      <c r="E227" s="30" t="str">
        <f t="shared" ca="1" si="22"/>
        <v/>
      </c>
      <c r="F227" s="28"/>
      <c r="G227" s="125">
        <f t="shared" si="23"/>
        <v>216</v>
      </c>
      <c r="H227" s="127" t="s">
        <v>583</v>
      </c>
      <c r="I227" s="127" t="s">
        <v>585</v>
      </c>
      <c r="J227" s="30" t="str">
        <f t="shared" ca="1" si="24"/>
        <v/>
      </c>
      <c r="K227" s="28"/>
      <c r="L227" s="125">
        <f t="shared" si="25"/>
        <v>216</v>
      </c>
      <c r="M227" s="127" t="s">
        <v>583</v>
      </c>
      <c r="N227" s="127" t="s">
        <v>585</v>
      </c>
      <c r="O227" s="28"/>
    </row>
    <row r="228" spans="1:15" x14ac:dyDescent="0.25">
      <c r="A228" s="28"/>
      <c r="B228" s="125" t="str">
        <f t="shared" si="21"/>
        <v/>
      </c>
      <c r="C228" s="65"/>
      <c r="D228" s="65"/>
      <c r="E228" s="30" t="str">
        <f t="shared" ca="1" si="22"/>
        <v/>
      </c>
      <c r="F228" s="28"/>
      <c r="G228" s="125">
        <f t="shared" si="23"/>
        <v>217</v>
      </c>
      <c r="H228" s="127" t="s">
        <v>583</v>
      </c>
      <c r="I228" s="127" t="s">
        <v>590</v>
      </c>
      <c r="J228" s="30" t="str">
        <f t="shared" ca="1" si="24"/>
        <v/>
      </c>
      <c r="K228" s="28"/>
      <c r="L228" s="125">
        <f t="shared" si="25"/>
        <v>217</v>
      </c>
      <c r="M228" s="127" t="s">
        <v>583</v>
      </c>
      <c r="N228" s="127" t="s">
        <v>590</v>
      </c>
      <c r="O228" s="28"/>
    </row>
    <row r="229" spans="1:15" x14ac:dyDescent="0.25">
      <c r="A229" s="28"/>
      <c r="B229" s="125" t="str">
        <f t="shared" si="21"/>
        <v/>
      </c>
      <c r="C229" s="65"/>
      <c r="D229" s="65"/>
      <c r="E229" s="30" t="str">
        <f t="shared" ca="1" si="22"/>
        <v/>
      </c>
      <c r="F229" s="28"/>
      <c r="G229" s="125">
        <f t="shared" si="23"/>
        <v>218</v>
      </c>
      <c r="H229" s="127" t="s">
        <v>583</v>
      </c>
      <c r="I229" s="127" t="s">
        <v>599</v>
      </c>
      <c r="J229" s="30" t="str">
        <f t="shared" ca="1" si="24"/>
        <v/>
      </c>
      <c r="K229" s="28"/>
      <c r="L229" s="125">
        <f t="shared" si="25"/>
        <v>218</v>
      </c>
      <c r="M229" s="127" t="s">
        <v>583</v>
      </c>
      <c r="N229" s="127" t="s">
        <v>599</v>
      </c>
      <c r="O229" s="28"/>
    </row>
    <row r="230" spans="1:15" x14ac:dyDescent="0.25">
      <c r="A230" s="28"/>
      <c r="B230" s="125" t="str">
        <f t="shared" si="21"/>
        <v/>
      </c>
      <c r="C230" s="65"/>
      <c r="D230" s="65"/>
      <c r="E230" s="30" t="str">
        <f t="shared" ca="1" si="22"/>
        <v/>
      </c>
      <c r="F230" s="28"/>
      <c r="G230" s="125">
        <f t="shared" si="23"/>
        <v>219</v>
      </c>
      <c r="H230" s="127" t="s">
        <v>583</v>
      </c>
      <c r="I230" s="127" t="s">
        <v>76</v>
      </c>
      <c r="J230" s="30" t="str">
        <f t="shared" ca="1" si="24"/>
        <v/>
      </c>
      <c r="K230" s="28"/>
      <c r="L230" s="125">
        <f t="shared" si="25"/>
        <v>219</v>
      </c>
      <c r="M230" s="127" t="s">
        <v>583</v>
      </c>
      <c r="N230" s="127" t="s">
        <v>76</v>
      </c>
      <c r="O230" s="28"/>
    </row>
    <row r="231" spans="1:15" x14ac:dyDescent="0.25">
      <c r="A231" s="28"/>
      <c r="B231" s="125" t="str">
        <f t="shared" si="21"/>
        <v/>
      </c>
      <c r="C231" s="65"/>
      <c r="D231" s="65"/>
      <c r="E231" s="30" t="str">
        <f t="shared" ca="1" si="22"/>
        <v/>
      </c>
      <c r="F231" s="28"/>
      <c r="G231" s="125">
        <f t="shared" si="23"/>
        <v>220</v>
      </c>
      <c r="H231" s="127" t="s">
        <v>583</v>
      </c>
      <c r="I231" s="127" t="s">
        <v>584</v>
      </c>
      <c r="J231" s="30" t="str">
        <f t="shared" ca="1" si="24"/>
        <v/>
      </c>
      <c r="K231" s="28"/>
      <c r="L231" s="125">
        <f t="shared" si="25"/>
        <v>220</v>
      </c>
      <c r="M231" s="127" t="s">
        <v>583</v>
      </c>
      <c r="N231" s="127" t="s">
        <v>584</v>
      </c>
      <c r="O231" s="28"/>
    </row>
    <row r="232" spans="1:15" x14ac:dyDescent="0.25">
      <c r="A232" s="28"/>
      <c r="B232" s="125" t="str">
        <f t="shared" si="21"/>
        <v/>
      </c>
      <c r="C232" s="65"/>
      <c r="D232" s="65"/>
      <c r="E232" s="30" t="str">
        <f t="shared" ca="1" si="22"/>
        <v/>
      </c>
      <c r="F232" s="28"/>
      <c r="G232" s="125">
        <f t="shared" si="23"/>
        <v>221</v>
      </c>
      <c r="H232" s="127" t="s">
        <v>371</v>
      </c>
      <c r="I232" s="127" t="s">
        <v>377</v>
      </c>
      <c r="J232" s="30" t="str">
        <f t="shared" ca="1" si="24"/>
        <v/>
      </c>
      <c r="K232" s="28"/>
      <c r="L232" s="125">
        <f t="shared" si="25"/>
        <v>221</v>
      </c>
      <c r="M232" s="127" t="s">
        <v>371</v>
      </c>
      <c r="N232" s="127" t="s">
        <v>377</v>
      </c>
      <c r="O232" s="28"/>
    </row>
    <row r="233" spans="1:15" x14ac:dyDescent="0.25">
      <c r="A233" s="28"/>
      <c r="B233" s="125" t="str">
        <f t="shared" si="21"/>
        <v/>
      </c>
      <c r="C233" s="65"/>
      <c r="D233" s="65"/>
      <c r="E233" s="30" t="str">
        <f t="shared" ca="1" si="22"/>
        <v/>
      </c>
      <c r="F233" s="28"/>
      <c r="G233" s="125">
        <f t="shared" si="23"/>
        <v>222</v>
      </c>
      <c r="H233" s="127" t="s">
        <v>371</v>
      </c>
      <c r="I233" s="127" t="s">
        <v>260</v>
      </c>
      <c r="J233" s="30" t="str">
        <f t="shared" ca="1" si="24"/>
        <v/>
      </c>
      <c r="K233" s="28"/>
      <c r="L233" s="125">
        <f t="shared" si="25"/>
        <v>222</v>
      </c>
      <c r="M233" s="127" t="s">
        <v>371</v>
      </c>
      <c r="N233" s="127" t="s">
        <v>260</v>
      </c>
      <c r="O233" s="28"/>
    </row>
    <row r="234" spans="1:15" x14ac:dyDescent="0.25">
      <c r="A234" s="28"/>
      <c r="B234" s="125" t="str">
        <f t="shared" si="21"/>
        <v/>
      </c>
      <c r="C234" s="65"/>
      <c r="D234" s="65"/>
      <c r="E234" s="30" t="str">
        <f t="shared" ca="1" si="22"/>
        <v/>
      </c>
      <c r="F234" s="28"/>
      <c r="G234" s="125">
        <f t="shared" si="23"/>
        <v>223</v>
      </c>
      <c r="H234" s="127" t="s">
        <v>371</v>
      </c>
      <c r="I234" s="127" t="s">
        <v>131</v>
      </c>
      <c r="J234" s="30" t="str">
        <f t="shared" ca="1" si="24"/>
        <v/>
      </c>
      <c r="K234" s="28"/>
      <c r="L234" s="125">
        <f t="shared" si="25"/>
        <v>223</v>
      </c>
      <c r="M234" s="127" t="s">
        <v>371</v>
      </c>
      <c r="N234" s="127" t="s">
        <v>131</v>
      </c>
      <c r="O234" s="28"/>
    </row>
    <row r="235" spans="1:15" x14ac:dyDescent="0.25">
      <c r="A235" s="28"/>
      <c r="B235" s="125" t="str">
        <f t="shared" si="21"/>
        <v/>
      </c>
      <c r="C235" s="65"/>
      <c r="D235" s="65"/>
      <c r="E235" s="30" t="str">
        <f t="shared" ca="1" si="22"/>
        <v/>
      </c>
      <c r="F235" s="28"/>
      <c r="G235" s="125">
        <f t="shared" si="23"/>
        <v>224</v>
      </c>
      <c r="H235" s="127" t="s">
        <v>371</v>
      </c>
      <c r="I235" s="127" t="s">
        <v>379</v>
      </c>
      <c r="J235" s="30" t="str">
        <f t="shared" ca="1" si="24"/>
        <v/>
      </c>
      <c r="K235" s="28"/>
      <c r="L235" s="125">
        <f t="shared" si="25"/>
        <v>224</v>
      </c>
      <c r="M235" s="127" t="s">
        <v>371</v>
      </c>
      <c r="N235" s="127" t="s">
        <v>379</v>
      </c>
      <c r="O235" s="28"/>
    </row>
    <row r="236" spans="1:15" x14ac:dyDescent="0.25">
      <c r="A236" s="28"/>
      <c r="B236" s="125" t="str">
        <f t="shared" si="21"/>
        <v/>
      </c>
      <c r="C236" s="65"/>
      <c r="D236" s="65"/>
      <c r="E236" s="30" t="str">
        <f t="shared" ca="1" si="22"/>
        <v/>
      </c>
      <c r="F236" s="28"/>
      <c r="G236" s="125">
        <f t="shared" si="23"/>
        <v>225</v>
      </c>
      <c r="H236" s="127" t="s">
        <v>371</v>
      </c>
      <c r="I236" s="127" t="s">
        <v>380</v>
      </c>
      <c r="J236" s="30" t="str">
        <f t="shared" ca="1" si="24"/>
        <v/>
      </c>
      <c r="K236" s="28"/>
      <c r="L236" s="125">
        <f t="shared" si="25"/>
        <v>225</v>
      </c>
      <c r="M236" s="127" t="s">
        <v>371</v>
      </c>
      <c r="N236" s="127" t="s">
        <v>380</v>
      </c>
      <c r="O236" s="28"/>
    </row>
    <row r="237" spans="1:15" x14ac:dyDescent="0.25">
      <c r="A237" s="28"/>
      <c r="B237" s="125" t="str">
        <f t="shared" si="21"/>
        <v/>
      </c>
      <c r="C237" s="65"/>
      <c r="D237" s="65"/>
      <c r="E237" s="30" t="str">
        <f t="shared" ca="1" si="22"/>
        <v/>
      </c>
      <c r="F237" s="28"/>
      <c r="G237" s="125">
        <f t="shared" si="23"/>
        <v>226</v>
      </c>
      <c r="H237" s="127" t="s">
        <v>371</v>
      </c>
      <c r="I237" s="127" t="s">
        <v>381</v>
      </c>
      <c r="J237" s="30" t="str">
        <f t="shared" ca="1" si="24"/>
        <v/>
      </c>
      <c r="K237" s="28"/>
      <c r="L237" s="125">
        <f t="shared" si="25"/>
        <v>226</v>
      </c>
      <c r="M237" s="127" t="s">
        <v>371</v>
      </c>
      <c r="N237" s="127" t="s">
        <v>381</v>
      </c>
      <c r="O237" s="28"/>
    </row>
    <row r="238" spans="1:15" x14ac:dyDescent="0.25">
      <c r="A238" s="28"/>
      <c r="B238" s="125" t="str">
        <f t="shared" si="21"/>
        <v/>
      </c>
      <c r="C238" s="65"/>
      <c r="D238" s="65"/>
      <c r="E238" s="30" t="str">
        <f t="shared" ca="1" si="22"/>
        <v/>
      </c>
      <c r="F238" s="28"/>
      <c r="G238" s="125">
        <f t="shared" si="23"/>
        <v>227</v>
      </c>
      <c r="H238" s="127" t="s">
        <v>371</v>
      </c>
      <c r="I238" s="127" t="s">
        <v>382</v>
      </c>
      <c r="J238" s="30" t="str">
        <f t="shared" ca="1" si="24"/>
        <v/>
      </c>
      <c r="K238" s="28"/>
      <c r="L238" s="125">
        <f t="shared" si="25"/>
        <v>227</v>
      </c>
      <c r="M238" s="127" t="s">
        <v>371</v>
      </c>
      <c r="N238" s="127" t="s">
        <v>382</v>
      </c>
      <c r="O238" s="28"/>
    </row>
    <row r="239" spans="1:15" x14ac:dyDescent="0.25">
      <c r="A239" s="28"/>
      <c r="B239" s="125" t="str">
        <f t="shared" si="21"/>
        <v/>
      </c>
      <c r="C239" s="65"/>
      <c r="D239" s="65"/>
      <c r="E239" s="30" t="str">
        <f t="shared" ca="1" si="22"/>
        <v/>
      </c>
      <c r="F239" s="28"/>
      <c r="G239" s="125">
        <f t="shared" si="23"/>
        <v>228</v>
      </c>
      <c r="H239" s="127" t="s">
        <v>371</v>
      </c>
      <c r="I239" s="127" t="s">
        <v>298</v>
      </c>
      <c r="J239" s="30" t="str">
        <f t="shared" ca="1" si="24"/>
        <v/>
      </c>
      <c r="K239" s="28"/>
      <c r="L239" s="125">
        <f t="shared" si="25"/>
        <v>228</v>
      </c>
      <c r="M239" s="127" t="s">
        <v>371</v>
      </c>
      <c r="N239" s="127" t="s">
        <v>298</v>
      </c>
      <c r="O239" s="28"/>
    </row>
    <row r="240" spans="1:15" x14ac:dyDescent="0.25">
      <c r="A240" s="28"/>
      <c r="B240" s="125" t="str">
        <f t="shared" si="21"/>
        <v/>
      </c>
      <c r="C240" s="65"/>
      <c r="D240" s="65"/>
      <c r="E240" s="30" t="str">
        <f t="shared" ca="1" si="22"/>
        <v/>
      </c>
      <c r="F240" s="28"/>
      <c r="G240" s="125">
        <f t="shared" si="23"/>
        <v>229</v>
      </c>
      <c r="H240" s="127" t="s">
        <v>371</v>
      </c>
      <c r="I240" s="127" t="s">
        <v>390</v>
      </c>
      <c r="J240" s="30" t="str">
        <f t="shared" ca="1" si="24"/>
        <v/>
      </c>
      <c r="K240" s="28"/>
      <c r="L240" s="125">
        <f t="shared" si="25"/>
        <v>229</v>
      </c>
      <c r="M240" s="127" t="s">
        <v>371</v>
      </c>
      <c r="N240" s="127" t="s">
        <v>390</v>
      </c>
      <c r="O240" s="28"/>
    </row>
    <row r="241" spans="1:15" x14ac:dyDescent="0.25">
      <c r="A241" s="28"/>
      <c r="B241" s="125" t="str">
        <f t="shared" si="21"/>
        <v/>
      </c>
      <c r="C241" s="65"/>
      <c r="D241" s="65"/>
      <c r="E241" s="30" t="str">
        <f t="shared" ca="1" si="22"/>
        <v/>
      </c>
      <c r="F241" s="28"/>
      <c r="G241" s="125">
        <f t="shared" si="23"/>
        <v>230</v>
      </c>
      <c r="H241" s="127" t="s">
        <v>371</v>
      </c>
      <c r="I241" s="127" t="s">
        <v>391</v>
      </c>
      <c r="J241" s="30" t="str">
        <f t="shared" ca="1" si="24"/>
        <v/>
      </c>
      <c r="K241" s="28"/>
      <c r="L241" s="125">
        <f t="shared" si="25"/>
        <v>230</v>
      </c>
      <c r="M241" s="127" t="s">
        <v>371</v>
      </c>
      <c r="N241" s="127" t="s">
        <v>391</v>
      </c>
      <c r="O241" s="28"/>
    </row>
    <row r="242" spans="1:15" x14ac:dyDescent="0.25">
      <c r="A242" s="28"/>
      <c r="B242" s="125" t="str">
        <f t="shared" si="21"/>
        <v/>
      </c>
      <c r="C242" s="65"/>
      <c r="D242" s="65"/>
      <c r="E242" s="30" t="str">
        <f t="shared" ca="1" si="22"/>
        <v/>
      </c>
      <c r="F242" s="28"/>
      <c r="G242" s="125">
        <f t="shared" si="23"/>
        <v>231</v>
      </c>
      <c r="H242" s="127" t="s">
        <v>371</v>
      </c>
      <c r="I242" s="127" t="s">
        <v>392</v>
      </c>
      <c r="J242" s="30" t="str">
        <f t="shared" ca="1" si="24"/>
        <v/>
      </c>
      <c r="K242" s="28"/>
      <c r="L242" s="125">
        <f t="shared" si="25"/>
        <v>231</v>
      </c>
      <c r="M242" s="127" t="s">
        <v>371</v>
      </c>
      <c r="N242" s="127" t="s">
        <v>392</v>
      </c>
      <c r="O242" s="28"/>
    </row>
    <row r="243" spans="1:15" x14ac:dyDescent="0.25">
      <c r="A243" s="28"/>
      <c r="B243" s="125" t="str">
        <f t="shared" si="21"/>
        <v/>
      </c>
      <c r="C243" s="65"/>
      <c r="D243" s="65"/>
      <c r="E243" s="30" t="str">
        <f t="shared" ca="1" si="22"/>
        <v/>
      </c>
      <c r="F243" s="28"/>
      <c r="G243" s="125">
        <f t="shared" si="23"/>
        <v>232</v>
      </c>
      <c r="H243" s="127" t="s">
        <v>371</v>
      </c>
      <c r="I243" s="127" t="s">
        <v>394</v>
      </c>
      <c r="J243" s="30" t="str">
        <f t="shared" ca="1" si="24"/>
        <v/>
      </c>
      <c r="K243" s="28"/>
      <c r="L243" s="125">
        <f t="shared" si="25"/>
        <v>232</v>
      </c>
      <c r="M243" s="127" t="s">
        <v>371</v>
      </c>
      <c r="N243" s="127" t="s">
        <v>394</v>
      </c>
      <c r="O243" s="28"/>
    </row>
    <row r="244" spans="1:15" x14ac:dyDescent="0.25">
      <c r="A244" s="28"/>
      <c r="B244" s="125" t="str">
        <f t="shared" si="21"/>
        <v/>
      </c>
      <c r="C244" s="65"/>
      <c r="D244" s="65"/>
      <c r="E244" s="30" t="str">
        <f t="shared" ca="1" si="22"/>
        <v/>
      </c>
      <c r="F244" s="28"/>
      <c r="G244" s="125">
        <f t="shared" si="23"/>
        <v>233</v>
      </c>
      <c r="H244" s="127" t="s">
        <v>371</v>
      </c>
      <c r="I244" s="127" t="s">
        <v>395</v>
      </c>
      <c r="J244" s="30" t="str">
        <f t="shared" ca="1" si="24"/>
        <v/>
      </c>
      <c r="K244" s="28"/>
      <c r="L244" s="125">
        <f t="shared" si="25"/>
        <v>233</v>
      </c>
      <c r="M244" s="127" t="s">
        <v>371</v>
      </c>
      <c r="N244" s="127" t="s">
        <v>395</v>
      </c>
      <c r="O244" s="28"/>
    </row>
    <row r="245" spans="1:15" x14ac:dyDescent="0.25">
      <c r="A245" s="28"/>
      <c r="B245" s="125" t="str">
        <f t="shared" si="21"/>
        <v/>
      </c>
      <c r="C245" s="65"/>
      <c r="D245" s="65"/>
      <c r="E245" s="30" t="str">
        <f t="shared" ca="1" si="22"/>
        <v/>
      </c>
      <c r="F245" s="28"/>
      <c r="G245" s="125">
        <f t="shared" si="23"/>
        <v>234</v>
      </c>
      <c r="H245" s="127" t="s">
        <v>371</v>
      </c>
      <c r="I245" s="127" t="s">
        <v>376</v>
      </c>
      <c r="J245" s="30" t="str">
        <f t="shared" ca="1" si="24"/>
        <v/>
      </c>
      <c r="K245" s="28"/>
      <c r="L245" s="125">
        <f t="shared" si="25"/>
        <v>234</v>
      </c>
      <c r="M245" s="127" t="s">
        <v>371</v>
      </c>
      <c r="N245" s="127" t="s">
        <v>376</v>
      </c>
      <c r="O245" s="28"/>
    </row>
    <row r="246" spans="1:15" x14ac:dyDescent="0.25">
      <c r="A246" s="28"/>
      <c r="B246" s="125" t="str">
        <f t="shared" si="21"/>
        <v/>
      </c>
      <c r="C246" s="65"/>
      <c r="D246" s="65"/>
      <c r="E246" s="30" t="str">
        <f t="shared" ca="1" si="22"/>
        <v/>
      </c>
      <c r="F246" s="28"/>
      <c r="G246" s="125">
        <f t="shared" si="23"/>
        <v>235</v>
      </c>
      <c r="H246" s="127" t="s">
        <v>371</v>
      </c>
      <c r="I246" s="127" t="s">
        <v>396</v>
      </c>
      <c r="J246" s="30" t="str">
        <f t="shared" ca="1" si="24"/>
        <v/>
      </c>
      <c r="K246" s="28"/>
      <c r="L246" s="125">
        <f t="shared" si="25"/>
        <v>235</v>
      </c>
      <c r="M246" s="127" t="s">
        <v>371</v>
      </c>
      <c r="N246" s="127" t="s">
        <v>396</v>
      </c>
      <c r="O246" s="28"/>
    </row>
    <row r="247" spans="1:15" x14ac:dyDescent="0.25">
      <c r="A247" s="28"/>
      <c r="B247" s="125" t="str">
        <f t="shared" si="21"/>
        <v/>
      </c>
      <c r="C247" s="65"/>
      <c r="D247" s="65"/>
      <c r="E247" s="30" t="str">
        <f t="shared" ca="1" si="22"/>
        <v/>
      </c>
      <c r="F247" s="28"/>
      <c r="G247" s="125">
        <f t="shared" si="23"/>
        <v>236</v>
      </c>
      <c r="H247" s="127" t="s">
        <v>371</v>
      </c>
      <c r="I247" s="127" t="s">
        <v>398</v>
      </c>
      <c r="J247" s="30" t="str">
        <f t="shared" ca="1" si="24"/>
        <v/>
      </c>
      <c r="K247" s="28"/>
      <c r="L247" s="125">
        <f t="shared" si="25"/>
        <v>236</v>
      </c>
      <c r="M247" s="127" t="s">
        <v>371</v>
      </c>
      <c r="N247" s="127" t="s">
        <v>398</v>
      </c>
      <c r="O247" s="28"/>
    </row>
    <row r="248" spans="1:15" x14ac:dyDescent="0.25">
      <c r="A248" s="28"/>
      <c r="B248" s="125" t="str">
        <f t="shared" si="21"/>
        <v/>
      </c>
      <c r="C248" s="65"/>
      <c r="D248" s="65"/>
      <c r="E248" s="30" t="str">
        <f t="shared" ca="1" si="22"/>
        <v/>
      </c>
      <c r="F248" s="28"/>
      <c r="G248" s="125">
        <f t="shared" si="23"/>
        <v>237</v>
      </c>
      <c r="H248" s="127" t="s">
        <v>371</v>
      </c>
      <c r="I248" s="127" t="s">
        <v>400</v>
      </c>
      <c r="J248" s="30" t="str">
        <f t="shared" ca="1" si="24"/>
        <v/>
      </c>
      <c r="K248" s="28"/>
      <c r="L248" s="125">
        <f t="shared" si="25"/>
        <v>237</v>
      </c>
      <c r="M248" s="127" t="s">
        <v>371</v>
      </c>
      <c r="N248" s="127" t="s">
        <v>400</v>
      </c>
      <c r="O248" s="28"/>
    </row>
    <row r="249" spans="1:15" x14ac:dyDescent="0.25">
      <c r="A249" s="28"/>
      <c r="B249" s="125" t="str">
        <f t="shared" si="21"/>
        <v/>
      </c>
      <c r="C249" s="65"/>
      <c r="D249" s="65"/>
      <c r="E249" s="30" t="str">
        <f t="shared" ca="1" si="22"/>
        <v/>
      </c>
      <c r="F249" s="28"/>
      <c r="G249" s="125">
        <f t="shared" si="23"/>
        <v>238</v>
      </c>
      <c r="H249" s="127" t="s">
        <v>371</v>
      </c>
      <c r="I249" s="127" t="s">
        <v>401</v>
      </c>
      <c r="J249" s="30" t="str">
        <f t="shared" ca="1" si="24"/>
        <v/>
      </c>
      <c r="K249" s="28"/>
      <c r="L249" s="125">
        <f t="shared" si="25"/>
        <v>238</v>
      </c>
      <c r="M249" s="127" t="s">
        <v>371</v>
      </c>
      <c r="N249" s="127" t="s">
        <v>401</v>
      </c>
      <c r="O249" s="28"/>
    </row>
    <row r="250" spans="1:15" x14ac:dyDescent="0.25">
      <c r="A250" s="28"/>
      <c r="B250" s="125" t="str">
        <f t="shared" si="21"/>
        <v/>
      </c>
      <c r="C250" s="65"/>
      <c r="D250" s="65"/>
      <c r="E250" s="30" t="str">
        <f t="shared" ca="1" si="22"/>
        <v/>
      </c>
      <c r="F250" s="28"/>
      <c r="G250" s="125">
        <f t="shared" si="23"/>
        <v>239</v>
      </c>
      <c r="H250" s="127" t="s">
        <v>371</v>
      </c>
      <c r="I250" s="127" t="s">
        <v>402</v>
      </c>
      <c r="J250" s="30" t="str">
        <f t="shared" ca="1" si="24"/>
        <v/>
      </c>
      <c r="K250" s="28"/>
      <c r="L250" s="125">
        <f t="shared" si="25"/>
        <v>239</v>
      </c>
      <c r="M250" s="127" t="s">
        <v>371</v>
      </c>
      <c r="N250" s="127" t="s">
        <v>402</v>
      </c>
      <c r="O250" s="28"/>
    </row>
    <row r="251" spans="1:15" x14ac:dyDescent="0.25">
      <c r="A251" s="28"/>
      <c r="B251" s="125" t="str">
        <f t="shared" si="21"/>
        <v/>
      </c>
      <c r="C251" s="65"/>
      <c r="D251" s="65"/>
      <c r="E251" s="30" t="str">
        <f t="shared" ca="1" si="22"/>
        <v/>
      </c>
      <c r="F251" s="28"/>
      <c r="G251" s="125">
        <f t="shared" si="23"/>
        <v>240</v>
      </c>
      <c r="H251" s="127" t="s">
        <v>371</v>
      </c>
      <c r="I251" s="127" t="s">
        <v>403</v>
      </c>
      <c r="J251" s="30" t="str">
        <f t="shared" ca="1" si="24"/>
        <v/>
      </c>
      <c r="K251" s="28"/>
      <c r="L251" s="125">
        <f t="shared" si="25"/>
        <v>240</v>
      </c>
      <c r="M251" s="127" t="s">
        <v>371</v>
      </c>
      <c r="N251" s="127" t="s">
        <v>403</v>
      </c>
      <c r="O251" s="28"/>
    </row>
    <row r="252" spans="1:15" x14ac:dyDescent="0.25">
      <c r="A252" s="28"/>
      <c r="B252" s="125" t="str">
        <f t="shared" si="21"/>
        <v/>
      </c>
      <c r="C252" s="65"/>
      <c r="D252" s="65"/>
      <c r="E252" s="30" t="str">
        <f t="shared" ca="1" si="22"/>
        <v/>
      </c>
      <c r="F252" s="28"/>
      <c r="G252" s="125">
        <f t="shared" si="23"/>
        <v>241</v>
      </c>
      <c r="H252" s="127" t="s">
        <v>371</v>
      </c>
      <c r="I252" s="127" t="s">
        <v>404</v>
      </c>
      <c r="J252" s="30" t="str">
        <f t="shared" ca="1" si="24"/>
        <v/>
      </c>
      <c r="K252" s="28"/>
      <c r="L252" s="125">
        <f t="shared" si="25"/>
        <v>241</v>
      </c>
      <c r="M252" s="127" t="s">
        <v>371</v>
      </c>
      <c r="N252" s="127" t="s">
        <v>404</v>
      </c>
      <c r="O252" s="28"/>
    </row>
    <row r="253" spans="1:15" x14ac:dyDescent="0.25">
      <c r="A253" s="28"/>
      <c r="B253" s="125" t="str">
        <f t="shared" si="21"/>
        <v/>
      </c>
      <c r="C253" s="65"/>
      <c r="D253" s="65"/>
      <c r="E253" s="30" t="str">
        <f t="shared" ca="1" si="22"/>
        <v/>
      </c>
      <c r="F253" s="28"/>
      <c r="G253" s="125">
        <f t="shared" si="23"/>
        <v>242</v>
      </c>
      <c r="H253" s="127" t="s">
        <v>371</v>
      </c>
      <c r="I253" s="127" t="s">
        <v>407</v>
      </c>
      <c r="J253" s="30" t="str">
        <f t="shared" ca="1" si="24"/>
        <v/>
      </c>
      <c r="K253" s="28"/>
      <c r="L253" s="125">
        <f t="shared" si="25"/>
        <v>242</v>
      </c>
      <c r="M253" s="127" t="s">
        <v>371</v>
      </c>
      <c r="N253" s="127" t="s">
        <v>407</v>
      </c>
      <c r="O253" s="28"/>
    </row>
    <row r="254" spans="1:15" x14ac:dyDescent="0.25">
      <c r="A254" s="28"/>
      <c r="B254" s="125" t="str">
        <f t="shared" si="21"/>
        <v/>
      </c>
      <c r="C254" s="65"/>
      <c r="D254" s="65"/>
      <c r="E254" s="30" t="str">
        <f t="shared" ca="1" si="22"/>
        <v/>
      </c>
      <c r="F254" s="28"/>
      <c r="G254" s="125">
        <f t="shared" si="23"/>
        <v>243</v>
      </c>
      <c r="H254" s="127" t="s">
        <v>371</v>
      </c>
      <c r="I254" s="127" t="s">
        <v>372</v>
      </c>
      <c r="J254" s="30" t="str">
        <f t="shared" ca="1" si="24"/>
        <v/>
      </c>
      <c r="K254" s="28"/>
      <c r="L254" s="125">
        <f t="shared" si="25"/>
        <v>243</v>
      </c>
      <c r="M254" s="127" t="s">
        <v>371</v>
      </c>
      <c r="N254" s="127" t="s">
        <v>372</v>
      </c>
      <c r="O254" s="28"/>
    </row>
    <row r="255" spans="1:15" x14ac:dyDescent="0.25">
      <c r="A255" s="28"/>
      <c r="B255" s="125" t="str">
        <f t="shared" si="21"/>
        <v/>
      </c>
      <c r="C255" s="65"/>
      <c r="D255" s="65"/>
      <c r="E255" s="30" t="str">
        <f t="shared" ca="1" si="22"/>
        <v/>
      </c>
      <c r="F255" s="28"/>
      <c r="G255" s="125">
        <f t="shared" si="23"/>
        <v>244</v>
      </c>
      <c r="H255" s="127" t="s">
        <v>105</v>
      </c>
      <c r="I255" s="127" t="s">
        <v>108</v>
      </c>
      <c r="J255" s="30" t="str">
        <f t="shared" ca="1" si="24"/>
        <v/>
      </c>
      <c r="K255" s="28"/>
      <c r="L255" s="125">
        <f t="shared" si="25"/>
        <v>244</v>
      </c>
      <c r="M255" s="127" t="s">
        <v>105</v>
      </c>
      <c r="N255" s="127" t="s">
        <v>108</v>
      </c>
      <c r="O255" s="28"/>
    </row>
    <row r="256" spans="1:15" x14ac:dyDescent="0.25">
      <c r="A256" s="28"/>
      <c r="B256" s="125" t="str">
        <f t="shared" si="21"/>
        <v/>
      </c>
      <c r="C256" s="65"/>
      <c r="D256" s="65"/>
      <c r="E256" s="30" t="str">
        <f t="shared" ca="1" si="22"/>
        <v/>
      </c>
      <c r="F256" s="28"/>
      <c r="G256" s="125">
        <f t="shared" si="23"/>
        <v>245</v>
      </c>
      <c r="H256" s="127" t="s">
        <v>105</v>
      </c>
      <c r="I256" s="127" t="s">
        <v>109</v>
      </c>
      <c r="J256" s="30" t="str">
        <f t="shared" ca="1" si="24"/>
        <v/>
      </c>
      <c r="K256" s="28"/>
      <c r="L256" s="125">
        <f t="shared" si="25"/>
        <v>245</v>
      </c>
      <c r="M256" s="127" t="s">
        <v>105</v>
      </c>
      <c r="N256" s="127" t="s">
        <v>109</v>
      </c>
      <c r="O256" s="28"/>
    </row>
    <row r="257" spans="1:15" x14ac:dyDescent="0.25">
      <c r="A257" s="28"/>
      <c r="B257" s="125" t="str">
        <f t="shared" si="21"/>
        <v/>
      </c>
      <c r="C257" s="65"/>
      <c r="D257" s="65"/>
      <c r="E257" s="30" t="str">
        <f t="shared" ca="1" si="22"/>
        <v/>
      </c>
      <c r="F257" s="28"/>
      <c r="G257" s="125">
        <f t="shared" si="23"/>
        <v>246</v>
      </c>
      <c r="H257" s="127" t="s">
        <v>105</v>
      </c>
      <c r="I257" s="127" t="s">
        <v>110</v>
      </c>
      <c r="J257" s="30" t="str">
        <f t="shared" ca="1" si="24"/>
        <v/>
      </c>
      <c r="K257" s="28"/>
      <c r="L257" s="125">
        <f t="shared" si="25"/>
        <v>246</v>
      </c>
      <c r="M257" s="127" t="s">
        <v>105</v>
      </c>
      <c r="N257" s="127" t="s">
        <v>110</v>
      </c>
      <c r="O257" s="28"/>
    </row>
    <row r="258" spans="1:15" x14ac:dyDescent="0.25">
      <c r="A258" s="28"/>
      <c r="B258" s="125" t="str">
        <f t="shared" si="21"/>
        <v/>
      </c>
      <c r="C258" s="65"/>
      <c r="D258" s="65"/>
      <c r="E258" s="30" t="str">
        <f t="shared" ca="1" si="22"/>
        <v/>
      </c>
      <c r="F258" s="28"/>
      <c r="G258" s="125">
        <f t="shared" si="23"/>
        <v>247</v>
      </c>
      <c r="H258" s="127" t="s">
        <v>105</v>
      </c>
      <c r="I258" s="127" t="s">
        <v>111</v>
      </c>
      <c r="J258" s="30" t="str">
        <f t="shared" ca="1" si="24"/>
        <v/>
      </c>
      <c r="K258" s="28"/>
      <c r="L258" s="125">
        <f t="shared" si="25"/>
        <v>247</v>
      </c>
      <c r="M258" s="127" t="s">
        <v>105</v>
      </c>
      <c r="N258" s="127" t="s">
        <v>111</v>
      </c>
      <c r="O258" s="28"/>
    </row>
    <row r="259" spans="1:15" x14ac:dyDescent="0.25">
      <c r="A259" s="28"/>
      <c r="B259" s="125" t="str">
        <f t="shared" si="21"/>
        <v/>
      </c>
      <c r="C259" s="65"/>
      <c r="D259" s="65"/>
      <c r="E259" s="30" t="str">
        <f t="shared" ca="1" si="22"/>
        <v/>
      </c>
      <c r="F259" s="28"/>
      <c r="G259" s="125">
        <f t="shared" si="23"/>
        <v>248</v>
      </c>
      <c r="H259" s="127" t="s">
        <v>105</v>
      </c>
      <c r="I259" s="127" t="s">
        <v>112</v>
      </c>
      <c r="J259" s="30" t="str">
        <f t="shared" ca="1" si="24"/>
        <v/>
      </c>
      <c r="K259" s="28"/>
      <c r="L259" s="125">
        <f t="shared" si="25"/>
        <v>248</v>
      </c>
      <c r="M259" s="127" t="s">
        <v>105</v>
      </c>
      <c r="N259" s="127" t="s">
        <v>112</v>
      </c>
      <c r="O259" s="28"/>
    </row>
    <row r="260" spans="1:15" x14ac:dyDescent="0.25">
      <c r="A260" s="28"/>
      <c r="B260" s="125" t="str">
        <f t="shared" si="21"/>
        <v/>
      </c>
      <c r="C260" s="65"/>
      <c r="D260" s="65"/>
      <c r="E260" s="30" t="str">
        <f t="shared" ca="1" si="22"/>
        <v/>
      </c>
      <c r="F260" s="28"/>
      <c r="G260" s="125">
        <f t="shared" si="23"/>
        <v>249</v>
      </c>
      <c r="H260" s="127" t="s">
        <v>105</v>
      </c>
      <c r="I260" s="127" t="s">
        <v>113</v>
      </c>
      <c r="J260" s="30" t="str">
        <f t="shared" ca="1" si="24"/>
        <v/>
      </c>
      <c r="K260" s="28"/>
      <c r="L260" s="125">
        <f t="shared" si="25"/>
        <v>249</v>
      </c>
      <c r="M260" s="127" t="s">
        <v>105</v>
      </c>
      <c r="N260" s="127" t="s">
        <v>113</v>
      </c>
      <c r="O260" s="28"/>
    </row>
    <row r="261" spans="1:15" x14ac:dyDescent="0.25">
      <c r="A261" s="28"/>
      <c r="B261" s="125" t="str">
        <f t="shared" si="21"/>
        <v/>
      </c>
      <c r="C261" s="65"/>
      <c r="D261" s="65"/>
      <c r="E261" s="30" t="str">
        <f t="shared" ca="1" si="22"/>
        <v/>
      </c>
      <c r="F261" s="28"/>
      <c r="G261" s="125">
        <f t="shared" si="23"/>
        <v>250</v>
      </c>
      <c r="H261" s="127" t="s">
        <v>105</v>
      </c>
      <c r="I261" s="127" t="s">
        <v>114</v>
      </c>
      <c r="J261" s="30" t="str">
        <f t="shared" ca="1" si="24"/>
        <v/>
      </c>
      <c r="K261" s="28"/>
      <c r="L261" s="125">
        <f t="shared" si="25"/>
        <v>250</v>
      </c>
      <c r="M261" s="127" t="s">
        <v>105</v>
      </c>
      <c r="N261" s="127" t="s">
        <v>114</v>
      </c>
      <c r="O261" s="28"/>
    </row>
    <row r="262" spans="1:15" x14ac:dyDescent="0.25">
      <c r="A262" s="28"/>
      <c r="B262" s="125" t="str">
        <f t="shared" si="21"/>
        <v/>
      </c>
      <c r="C262" s="65"/>
      <c r="D262" s="65"/>
      <c r="E262" s="30" t="str">
        <f t="shared" ca="1" si="22"/>
        <v/>
      </c>
      <c r="F262" s="28"/>
      <c r="G262" s="125">
        <f t="shared" si="23"/>
        <v>251</v>
      </c>
      <c r="H262" s="127" t="s">
        <v>105</v>
      </c>
      <c r="I262" s="127" t="s">
        <v>115</v>
      </c>
      <c r="J262" s="30" t="str">
        <f t="shared" ca="1" si="24"/>
        <v/>
      </c>
      <c r="K262" s="28"/>
      <c r="L262" s="125">
        <f t="shared" si="25"/>
        <v>251</v>
      </c>
      <c r="M262" s="127" t="s">
        <v>105</v>
      </c>
      <c r="N262" s="127" t="s">
        <v>115</v>
      </c>
      <c r="O262" s="28"/>
    </row>
    <row r="263" spans="1:15" x14ac:dyDescent="0.25">
      <c r="A263" s="28"/>
      <c r="B263" s="125" t="str">
        <f t="shared" si="21"/>
        <v/>
      </c>
      <c r="C263" s="65"/>
      <c r="D263" s="65"/>
      <c r="E263" s="30" t="str">
        <f t="shared" ca="1" si="22"/>
        <v/>
      </c>
      <c r="F263" s="28"/>
      <c r="G263" s="125">
        <f t="shared" si="23"/>
        <v>252</v>
      </c>
      <c r="H263" s="127" t="s">
        <v>105</v>
      </c>
      <c r="I263" s="127" t="s">
        <v>116</v>
      </c>
      <c r="J263" s="30" t="str">
        <f t="shared" ca="1" si="24"/>
        <v/>
      </c>
      <c r="K263" s="28"/>
      <c r="L263" s="125">
        <f t="shared" si="25"/>
        <v>252</v>
      </c>
      <c r="M263" s="127" t="s">
        <v>105</v>
      </c>
      <c r="N263" s="127" t="s">
        <v>116</v>
      </c>
      <c r="O263" s="28"/>
    </row>
    <row r="264" spans="1:15" x14ac:dyDescent="0.25">
      <c r="A264" s="28"/>
      <c r="B264" s="125" t="str">
        <f t="shared" si="21"/>
        <v/>
      </c>
      <c r="C264" s="65"/>
      <c r="D264" s="65"/>
      <c r="E264" s="30" t="str">
        <f t="shared" ca="1" si="22"/>
        <v/>
      </c>
      <c r="F264" s="28"/>
      <c r="G264" s="125">
        <f t="shared" si="23"/>
        <v>253</v>
      </c>
      <c r="H264" s="127" t="s">
        <v>105</v>
      </c>
      <c r="I264" s="127" t="s">
        <v>117</v>
      </c>
      <c r="J264" s="30" t="str">
        <f t="shared" ca="1" si="24"/>
        <v/>
      </c>
      <c r="K264" s="28"/>
      <c r="L264" s="125">
        <f t="shared" si="25"/>
        <v>253</v>
      </c>
      <c r="M264" s="127" t="s">
        <v>105</v>
      </c>
      <c r="N264" s="127" t="s">
        <v>117</v>
      </c>
      <c r="O264" s="28"/>
    </row>
    <row r="265" spans="1:15" x14ac:dyDescent="0.25">
      <c r="A265" s="28"/>
      <c r="B265" s="125" t="str">
        <f t="shared" si="21"/>
        <v/>
      </c>
      <c r="C265" s="65"/>
      <c r="D265" s="65"/>
      <c r="E265" s="30" t="str">
        <f t="shared" ca="1" si="22"/>
        <v/>
      </c>
      <c r="F265" s="28"/>
      <c r="G265" s="125">
        <f t="shared" si="23"/>
        <v>254</v>
      </c>
      <c r="H265" s="127" t="s">
        <v>105</v>
      </c>
      <c r="I265" s="127" t="s">
        <v>118</v>
      </c>
      <c r="J265" s="30" t="str">
        <f t="shared" ca="1" si="24"/>
        <v/>
      </c>
      <c r="K265" s="28"/>
      <c r="L265" s="125">
        <f t="shared" si="25"/>
        <v>254</v>
      </c>
      <c r="M265" s="127" t="s">
        <v>105</v>
      </c>
      <c r="N265" s="127" t="s">
        <v>118</v>
      </c>
      <c r="O265" s="28"/>
    </row>
    <row r="266" spans="1:15" x14ac:dyDescent="0.25">
      <c r="A266" s="28"/>
      <c r="B266" s="125" t="str">
        <f t="shared" si="21"/>
        <v/>
      </c>
      <c r="C266" s="65"/>
      <c r="D266" s="65"/>
      <c r="E266" s="30" t="str">
        <f t="shared" ca="1" si="22"/>
        <v/>
      </c>
      <c r="F266" s="28"/>
      <c r="G266" s="125">
        <f t="shared" si="23"/>
        <v>255</v>
      </c>
      <c r="H266" s="127" t="s">
        <v>105</v>
      </c>
      <c r="I266" s="127" t="s">
        <v>120</v>
      </c>
      <c r="J266" s="30" t="str">
        <f t="shared" ca="1" si="24"/>
        <v/>
      </c>
      <c r="K266" s="28"/>
      <c r="L266" s="125">
        <f t="shared" si="25"/>
        <v>255</v>
      </c>
      <c r="M266" s="127" t="s">
        <v>105</v>
      </c>
      <c r="N266" s="127" t="s">
        <v>120</v>
      </c>
      <c r="O266" s="28"/>
    </row>
    <row r="267" spans="1:15" x14ac:dyDescent="0.25">
      <c r="A267" s="28"/>
      <c r="B267" s="125" t="str">
        <f t="shared" si="21"/>
        <v/>
      </c>
      <c r="C267" s="65"/>
      <c r="D267" s="65"/>
      <c r="E267" s="30" t="str">
        <f t="shared" ca="1" si="22"/>
        <v/>
      </c>
      <c r="F267" s="28"/>
      <c r="G267" s="125">
        <f t="shared" si="23"/>
        <v>256</v>
      </c>
      <c r="H267" s="127" t="s">
        <v>105</v>
      </c>
      <c r="I267" s="127" t="s">
        <v>121</v>
      </c>
      <c r="J267" s="30" t="str">
        <f t="shared" ca="1" si="24"/>
        <v/>
      </c>
      <c r="K267" s="28"/>
      <c r="L267" s="125">
        <f t="shared" si="25"/>
        <v>256</v>
      </c>
      <c r="M267" s="127" t="s">
        <v>105</v>
      </c>
      <c r="N267" s="127" t="s">
        <v>121</v>
      </c>
      <c r="O267" s="28"/>
    </row>
    <row r="268" spans="1:15" x14ac:dyDescent="0.25">
      <c r="A268" s="28"/>
      <c r="B268" s="125" t="str">
        <f t="shared" si="21"/>
        <v/>
      </c>
      <c r="C268" s="65"/>
      <c r="D268" s="65"/>
      <c r="E268" s="30" t="str">
        <f t="shared" ca="1" si="22"/>
        <v/>
      </c>
      <c r="F268" s="28"/>
      <c r="G268" s="125">
        <f t="shared" si="23"/>
        <v>257</v>
      </c>
      <c r="H268" s="127" t="s">
        <v>105</v>
      </c>
      <c r="I268" s="127" t="s">
        <v>126</v>
      </c>
      <c r="J268" s="30" t="str">
        <f t="shared" ca="1" si="24"/>
        <v/>
      </c>
      <c r="K268" s="28"/>
      <c r="L268" s="125">
        <f t="shared" si="25"/>
        <v>257</v>
      </c>
      <c r="M268" s="127" t="s">
        <v>105</v>
      </c>
      <c r="N268" s="127" t="s">
        <v>126</v>
      </c>
      <c r="O268" s="28"/>
    </row>
    <row r="269" spans="1:15" x14ac:dyDescent="0.25">
      <c r="A269" s="28"/>
      <c r="B269" s="125" t="str">
        <f t="shared" si="21"/>
        <v/>
      </c>
      <c r="C269" s="65"/>
      <c r="D269" s="65"/>
      <c r="E269" s="30" t="str">
        <f t="shared" ca="1" si="22"/>
        <v/>
      </c>
      <c r="F269" s="28"/>
      <c r="G269" s="125">
        <f t="shared" si="23"/>
        <v>258</v>
      </c>
      <c r="H269" s="127" t="s">
        <v>105</v>
      </c>
      <c r="I269" s="127" t="s">
        <v>122</v>
      </c>
      <c r="J269" s="30" t="str">
        <f t="shared" ca="1" si="24"/>
        <v/>
      </c>
      <c r="K269" s="28"/>
      <c r="L269" s="125">
        <f t="shared" si="25"/>
        <v>258</v>
      </c>
      <c r="M269" s="127" t="s">
        <v>105</v>
      </c>
      <c r="N269" s="127" t="s">
        <v>122</v>
      </c>
      <c r="O269" s="28"/>
    </row>
    <row r="270" spans="1:15" x14ac:dyDescent="0.25">
      <c r="A270" s="28"/>
      <c r="B270" s="125" t="str">
        <f t="shared" si="21"/>
        <v/>
      </c>
      <c r="C270" s="65"/>
      <c r="D270" s="65"/>
      <c r="E270" s="30" t="str">
        <f t="shared" ca="1" si="22"/>
        <v/>
      </c>
      <c r="F270" s="28"/>
      <c r="G270" s="125">
        <f t="shared" si="23"/>
        <v>259</v>
      </c>
      <c r="H270" s="127" t="s">
        <v>105</v>
      </c>
      <c r="I270" s="127" t="s">
        <v>123</v>
      </c>
      <c r="J270" s="30" t="str">
        <f t="shared" ca="1" si="24"/>
        <v/>
      </c>
      <c r="K270" s="28"/>
      <c r="L270" s="125">
        <f t="shared" si="25"/>
        <v>259</v>
      </c>
      <c r="M270" s="127" t="s">
        <v>105</v>
      </c>
      <c r="N270" s="127" t="s">
        <v>123</v>
      </c>
      <c r="O270" s="28"/>
    </row>
    <row r="271" spans="1:15" x14ac:dyDescent="0.25">
      <c r="A271" s="28"/>
      <c r="B271" s="125" t="str">
        <f t="shared" si="21"/>
        <v/>
      </c>
      <c r="C271" s="65"/>
      <c r="D271" s="65"/>
      <c r="E271" s="30" t="str">
        <f t="shared" ca="1" si="22"/>
        <v/>
      </c>
      <c r="F271" s="28"/>
      <c r="G271" s="125">
        <f t="shared" si="23"/>
        <v>260</v>
      </c>
      <c r="H271" s="127" t="s">
        <v>105</v>
      </c>
      <c r="I271" s="127" t="s">
        <v>124</v>
      </c>
      <c r="J271" s="30" t="str">
        <f t="shared" ca="1" si="24"/>
        <v/>
      </c>
      <c r="K271" s="28"/>
      <c r="L271" s="125">
        <f t="shared" si="25"/>
        <v>260</v>
      </c>
      <c r="M271" s="127" t="s">
        <v>105</v>
      </c>
      <c r="N271" s="127" t="s">
        <v>124</v>
      </c>
      <c r="O271" s="28"/>
    </row>
    <row r="272" spans="1:15" x14ac:dyDescent="0.25">
      <c r="A272" s="28"/>
      <c r="B272" s="125" t="str">
        <f t="shared" si="21"/>
        <v/>
      </c>
      <c r="C272" s="65"/>
      <c r="D272" s="65"/>
      <c r="E272" s="30" t="str">
        <f t="shared" ca="1" si="22"/>
        <v/>
      </c>
      <c r="F272" s="28"/>
      <c r="G272" s="125">
        <f t="shared" si="23"/>
        <v>261</v>
      </c>
      <c r="H272" s="127" t="s">
        <v>105</v>
      </c>
      <c r="I272" s="127" t="s">
        <v>127</v>
      </c>
      <c r="J272" s="30" t="str">
        <f t="shared" ca="1" si="24"/>
        <v/>
      </c>
      <c r="K272" s="28"/>
      <c r="L272" s="125">
        <f t="shared" si="25"/>
        <v>261</v>
      </c>
      <c r="M272" s="127" t="s">
        <v>105</v>
      </c>
      <c r="N272" s="127" t="s">
        <v>127</v>
      </c>
      <c r="O272" s="28"/>
    </row>
    <row r="273" spans="1:15" x14ac:dyDescent="0.25">
      <c r="A273" s="28"/>
      <c r="B273" s="125" t="str">
        <f t="shared" si="21"/>
        <v/>
      </c>
      <c r="C273" s="65"/>
      <c r="D273" s="65"/>
      <c r="E273" s="30" t="str">
        <f t="shared" ca="1" si="22"/>
        <v/>
      </c>
      <c r="F273" s="28"/>
      <c r="G273" s="125">
        <f t="shared" si="23"/>
        <v>262</v>
      </c>
      <c r="H273" s="127" t="s">
        <v>105</v>
      </c>
      <c r="I273" s="127" t="s">
        <v>128</v>
      </c>
      <c r="J273" s="30" t="str">
        <f t="shared" ca="1" si="24"/>
        <v/>
      </c>
      <c r="K273" s="28"/>
      <c r="L273" s="125">
        <f t="shared" si="25"/>
        <v>262</v>
      </c>
      <c r="M273" s="127" t="s">
        <v>105</v>
      </c>
      <c r="N273" s="127" t="s">
        <v>128</v>
      </c>
      <c r="O273" s="28"/>
    </row>
    <row r="274" spans="1:15" x14ac:dyDescent="0.25">
      <c r="A274" s="28"/>
      <c r="B274" s="125" t="str">
        <f t="shared" si="21"/>
        <v/>
      </c>
      <c r="C274" s="65"/>
      <c r="D274" s="65"/>
      <c r="E274" s="30" t="str">
        <f t="shared" ca="1" si="22"/>
        <v/>
      </c>
      <c r="F274" s="28"/>
      <c r="G274" s="125">
        <f t="shared" si="23"/>
        <v>263</v>
      </c>
      <c r="H274" s="127" t="s">
        <v>105</v>
      </c>
      <c r="I274" s="127" t="s">
        <v>129</v>
      </c>
      <c r="J274" s="30" t="str">
        <f t="shared" ca="1" si="24"/>
        <v/>
      </c>
      <c r="K274" s="28"/>
      <c r="L274" s="125">
        <f t="shared" si="25"/>
        <v>263</v>
      </c>
      <c r="M274" s="127" t="s">
        <v>105</v>
      </c>
      <c r="N274" s="127" t="s">
        <v>129</v>
      </c>
      <c r="O274" s="28"/>
    </row>
    <row r="275" spans="1:15" x14ac:dyDescent="0.25">
      <c r="A275" s="28"/>
      <c r="B275" s="125" t="str">
        <f t="shared" si="21"/>
        <v/>
      </c>
      <c r="C275" s="65"/>
      <c r="D275" s="65"/>
      <c r="E275" s="30" t="str">
        <f t="shared" ca="1" si="22"/>
        <v/>
      </c>
      <c r="F275" s="28"/>
      <c r="G275" s="125">
        <f t="shared" si="23"/>
        <v>264</v>
      </c>
      <c r="H275" s="127" t="s">
        <v>105</v>
      </c>
      <c r="I275" s="127" t="s">
        <v>130</v>
      </c>
      <c r="J275" s="30" t="str">
        <f t="shared" ca="1" si="24"/>
        <v/>
      </c>
      <c r="K275" s="28"/>
      <c r="L275" s="125">
        <f t="shared" si="25"/>
        <v>264</v>
      </c>
      <c r="M275" s="127" t="s">
        <v>105</v>
      </c>
      <c r="N275" s="127" t="s">
        <v>130</v>
      </c>
      <c r="O275" s="28"/>
    </row>
    <row r="276" spans="1:15" x14ac:dyDescent="0.25">
      <c r="A276" s="28"/>
      <c r="B276" s="125" t="str">
        <f t="shared" si="21"/>
        <v/>
      </c>
      <c r="C276" s="65"/>
      <c r="D276" s="65"/>
      <c r="E276" s="30" t="str">
        <f t="shared" ca="1" si="22"/>
        <v/>
      </c>
      <c r="F276" s="28"/>
      <c r="G276" s="125">
        <f t="shared" si="23"/>
        <v>265</v>
      </c>
      <c r="H276" s="127" t="s">
        <v>105</v>
      </c>
      <c r="I276" s="127" t="s">
        <v>107</v>
      </c>
      <c r="J276" s="30" t="str">
        <f t="shared" ca="1" si="24"/>
        <v/>
      </c>
      <c r="K276" s="28"/>
      <c r="L276" s="125">
        <f t="shared" si="25"/>
        <v>265</v>
      </c>
      <c r="M276" s="127" t="s">
        <v>105</v>
      </c>
      <c r="N276" s="127" t="s">
        <v>107</v>
      </c>
      <c r="O276" s="28"/>
    </row>
    <row r="277" spans="1:15" x14ac:dyDescent="0.25">
      <c r="A277" s="28"/>
      <c r="B277" s="125" t="str">
        <f t="shared" si="21"/>
        <v/>
      </c>
      <c r="C277" s="65"/>
      <c r="D277" s="65"/>
      <c r="E277" s="30" t="str">
        <f t="shared" ca="1" si="22"/>
        <v/>
      </c>
      <c r="F277" s="28"/>
      <c r="G277" s="125">
        <f t="shared" si="23"/>
        <v>266</v>
      </c>
      <c r="H277" s="127" t="s">
        <v>339</v>
      </c>
      <c r="I277" s="127" t="s">
        <v>361</v>
      </c>
      <c r="J277" s="30" t="str">
        <f t="shared" ca="1" si="24"/>
        <v/>
      </c>
      <c r="K277" s="28"/>
      <c r="L277" s="125">
        <f t="shared" si="25"/>
        <v>266</v>
      </c>
      <c r="M277" s="127" t="s">
        <v>339</v>
      </c>
      <c r="N277" s="127" t="s">
        <v>361</v>
      </c>
      <c r="O277" s="28"/>
    </row>
    <row r="278" spans="1:15" x14ac:dyDescent="0.25">
      <c r="A278" s="28"/>
      <c r="B278" s="125" t="str">
        <f t="shared" ref="B278:B341" si="26">IF(AND(C277&lt;&gt;"",ISNUMBER(B277)),B277+1,"")</f>
        <v/>
      </c>
      <c r="C278" s="65"/>
      <c r="D278" s="65"/>
      <c r="E278" s="30" t="str">
        <f t="shared" ref="E278:E341" ca="1" si="27">IF(D278="","",IF(ISERROR(VLOOKUP(D278,INDIRECT(C278),1,FALSE)),"Error",""))</f>
        <v/>
      </c>
      <c r="F278" s="28"/>
      <c r="G278" s="125">
        <f t="shared" ref="G278:G341" si="28">IF(AND(H277&lt;&gt;"",ISNUMBER(G277)),G277+1,"")</f>
        <v>267</v>
      </c>
      <c r="H278" s="127" t="s">
        <v>339</v>
      </c>
      <c r="I278" s="127" t="s">
        <v>350</v>
      </c>
      <c r="J278" s="30" t="str">
        <f t="shared" ref="J278:J341" ca="1" si="29">IF(I278="","",IF(ISERROR(VLOOKUP(I278,INDIRECT(H278),1,FALSE)),"Error",""))</f>
        <v/>
      </c>
      <c r="K278" s="28"/>
      <c r="L278" s="125">
        <f t="shared" ref="L278:L341" si="30">IF(AND(M277&lt;&gt;"",ISNUMBER(L277)),L277+1,"")</f>
        <v>267</v>
      </c>
      <c r="M278" s="127" t="s">
        <v>339</v>
      </c>
      <c r="N278" s="127" t="s">
        <v>350</v>
      </c>
      <c r="O278" s="28"/>
    </row>
    <row r="279" spans="1:15" x14ac:dyDescent="0.25">
      <c r="A279" s="28"/>
      <c r="B279" s="125" t="str">
        <f t="shared" si="26"/>
        <v/>
      </c>
      <c r="C279" s="65"/>
      <c r="D279" s="65"/>
      <c r="E279" s="30" t="str">
        <f t="shared" ca="1" si="27"/>
        <v/>
      </c>
      <c r="F279" s="28"/>
      <c r="G279" s="125">
        <f t="shared" si="28"/>
        <v>268</v>
      </c>
      <c r="H279" s="127" t="s">
        <v>339</v>
      </c>
      <c r="I279" s="127" t="s">
        <v>369</v>
      </c>
      <c r="J279" s="30" t="str">
        <f t="shared" ca="1" si="29"/>
        <v/>
      </c>
      <c r="K279" s="28"/>
      <c r="L279" s="125">
        <f t="shared" si="30"/>
        <v>268</v>
      </c>
      <c r="M279" s="127" t="s">
        <v>339</v>
      </c>
      <c r="N279" s="127" t="s">
        <v>369</v>
      </c>
      <c r="O279" s="28"/>
    </row>
    <row r="280" spans="1:15" x14ac:dyDescent="0.25">
      <c r="A280" s="28"/>
      <c r="B280" s="125" t="str">
        <f t="shared" si="26"/>
        <v/>
      </c>
      <c r="C280" s="65"/>
      <c r="D280" s="65"/>
      <c r="E280" s="30" t="str">
        <f t="shared" ca="1" si="27"/>
        <v/>
      </c>
      <c r="F280" s="28"/>
      <c r="G280" s="125">
        <f t="shared" si="28"/>
        <v>269</v>
      </c>
      <c r="H280" s="127" t="s">
        <v>77</v>
      </c>
      <c r="I280" s="127" t="s">
        <v>79</v>
      </c>
      <c r="J280" s="30" t="str">
        <f t="shared" ca="1" si="29"/>
        <v/>
      </c>
      <c r="K280" s="28"/>
      <c r="L280" s="125">
        <f t="shared" si="30"/>
        <v>269</v>
      </c>
      <c r="M280" s="127" t="s">
        <v>77</v>
      </c>
      <c r="N280" s="127" t="s">
        <v>79</v>
      </c>
      <c r="O280" s="28"/>
    </row>
    <row r="281" spans="1:15" x14ac:dyDescent="0.25">
      <c r="A281" s="28"/>
      <c r="B281" s="125" t="str">
        <f t="shared" si="26"/>
        <v/>
      </c>
      <c r="C281" s="65"/>
      <c r="D281" s="65"/>
      <c r="E281" s="30" t="str">
        <f t="shared" ca="1" si="27"/>
        <v/>
      </c>
      <c r="F281" s="28"/>
      <c r="G281" s="125">
        <f t="shared" si="28"/>
        <v>270</v>
      </c>
      <c r="H281" s="127" t="s">
        <v>77</v>
      </c>
      <c r="I281" s="127" t="s">
        <v>8</v>
      </c>
      <c r="J281" s="30" t="str">
        <f t="shared" ca="1" si="29"/>
        <v/>
      </c>
      <c r="K281" s="28"/>
      <c r="L281" s="125">
        <f t="shared" si="30"/>
        <v>270</v>
      </c>
      <c r="M281" s="127" t="s">
        <v>77</v>
      </c>
      <c r="N281" s="127" t="s">
        <v>8</v>
      </c>
      <c r="O281" s="28"/>
    </row>
    <row r="282" spans="1:15" x14ac:dyDescent="0.25">
      <c r="A282" s="28"/>
      <c r="B282" s="125" t="str">
        <f t="shared" si="26"/>
        <v/>
      </c>
      <c r="C282" s="65"/>
      <c r="D282" s="65"/>
      <c r="E282" s="30" t="str">
        <f t="shared" ca="1" si="27"/>
        <v/>
      </c>
      <c r="F282" s="28"/>
      <c r="G282" s="125">
        <f t="shared" si="28"/>
        <v>271</v>
      </c>
      <c r="H282" s="127" t="s">
        <v>77</v>
      </c>
      <c r="I282" s="127" t="s">
        <v>80</v>
      </c>
      <c r="J282" s="30" t="str">
        <f t="shared" ca="1" si="29"/>
        <v/>
      </c>
      <c r="K282" s="28"/>
      <c r="L282" s="125">
        <f t="shared" si="30"/>
        <v>271</v>
      </c>
      <c r="M282" s="127" t="s">
        <v>77</v>
      </c>
      <c r="N282" s="127" t="s">
        <v>80</v>
      </c>
      <c r="O282" s="28"/>
    </row>
    <row r="283" spans="1:15" x14ac:dyDescent="0.25">
      <c r="A283" s="28"/>
      <c r="B283" s="125" t="str">
        <f t="shared" si="26"/>
        <v/>
      </c>
      <c r="C283" s="65"/>
      <c r="D283" s="65"/>
      <c r="E283" s="30" t="str">
        <f t="shared" ca="1" si="27"/>
        <v/>
      </c>
      <c r="F283" s="28"/>
      <c r="G283" s="125">
        <f t="shared" si="28"/>
        <v>272</v>
      </c>
      <c r="H283" s="127" t="s">
        <v>77</v>
      </c>
      <c r="I283" s="127" t="s">
        <v>81</v>
      </c>
      <c r="J283" s="30" t="str">
        <f t="shared" ca="1" si="29"/>
        <v/>
      </c>
      <c r="K283" s="28"/>
      <c r="L283" s="125">
        <f t="shared" si="30"/>
        <v>272</v>
      </c>
      <c r="M283" s="127" t="s">
        <v>77</v>
      </c>
      <c r="N283" s="127" t="s">
        <v>81</v>
      </c>
      <c r="O283" s="28"/>
    </row>
    <row r="284" spans="1:15" x14ac:dyDescent="0.25">
      <c r="A284" s="28"/>
      <c r="B284" s="125" t="str">
        <f t="shared" si="26"/>
        <v/>
      </c>
      <c r="C284" s="65"/>
      <c r="D284" s="65"/>
      <c r="E284" s="30" t="str">
        <f t="shared" ca="1" si="27"/>
        <v/>
      </c>
      <c r="F284" s="28"/>
      <c r="G284" s="125">
        <f t="shared" si="28"/>
        <v>273</v>
      </c>
      <c r="H284" s="127" t="s">
        <v>77</v>
      </c>
      <c r="I284" s="127" t="s">
        <v>82</v>
      </c>
      <c r="J284" s="30" t="str">
        <f t="shared" ca="1" si="29"/>
        <v/>
      </c>
      <c r="K284" s="28"/>
      <c r="L284" s="125">
        <f t="shared" si="30"/>
        <v>273</v>
      </c>
      <c r="M284" s="127" t="s">
        <v>77</v>
      </c>
      <c r="N284" s="127" t="s">
        <v>82</v>
      </c>
      <c r="O284" s="28"/>
    </row>
    <row r="285" spans="1:15" x14ac:dyDescent="0.25">
      <c r="A285" s="28"/>
      <c r="B285" s="125" t="str">
        <f t="shared" si="26"/>
        <v/>
      </c>
      <c r="C285" s="65"/>
      <c r="D285" s="65"/>
      <c r="E285" s="30" t="str">
        <f t="shared" ca="1" si="27"/>
        <v/>
      </c>
      <c r="F285" s="28"/>
      <c r="G285" s="125">
        <f t="shared" si="28"/>
        <v>274</v>
      </c>
      <c r="H285" s="127" t="s">
        <v>77</v>
      </c>
      <c r="I285" s="127" t="s">
        <v>83</v>
      </c>
      <c r="J285" s="30" t="str">
        <f t="shared" ca="1" si="29"/>
        <v/>
      </c>
      <c r="K285" s="28"/>
      <c r="L285" s="125">
        <f t="shared" si="30"/>
        <v>274</v>
      </c>
      <c r="M285" s="127" t="s">
        <v>77</v>
      </c>
      <c r="N285" s="127" t="s">
        <v>83</v>
      </c>
      <c r="O285" s="28"/>
    </row>
    <row r="286" spans="1:15" x14ac:dyDescent="0.25">
      <c r="A286" s="28"/>
      <c r="B286" s="125" t="str">
        <f t="shared" si="26"/>
        <v/>
      </c>
      <c r="C286" s="65"/>
      <c r="D286" s="65"/>
      <c r="E286" s="30" t="str">
        <f t="shared" ca="1" si="27"/>
        <v/>
      </c>
      <c r="F286" s="28"/>
      <c r="G286" s="125">
        <f t="shared" si="28"/>
        <v>275</v>
      </c>
      <c r="H286" s="127" t="s">
        <v>77</v>
      </c>
      <c r="I286" s="127" t="s">
        <v>84</v>
      </c>
      <c r="J286" s="30" t="str">
        <f t="shared" ca="1" si="29"/>
        <v/>
      </c>
      <c r="K286" s="28"/>
      <c r="L286" s="125">
        <f t="shared" si="30"/>
        <v>275</v>
      </c>
      <c r="M286" s="127" t="s">
        <v>77</v>
      </c>
      <c r="N286" s="127" t="s">
        <v>84</v>
      </c>
      <c r="O286" s="28"/>
    </row>
    <row r="287" spans="1:15" x14ac:dyDescent="0.25">
      <c r="A287" s="28"/>
      <c r="B287" s="125" t="str">
        <f t="shared" si="26"/>
        <v/>
      </c>
      <c r="C287" s="65"/>
      <c r="D287" s="65"/>
      <c r="E287" s="30" t="str">
        <f t="shared" ca="1" si="27"/>
        <v/>
      </c>
      <c r="F287" s="28"/>
      <c r="G287" s="125">
        <f t="shared" si="28"/>
        <v>276</v>
      </c>
      <c r="H287" s="127" t="s">
        <v>77</v>
      </c>
      <c r="I287" s="127" t="s">
        <v>85</v>
      </c>
      <c r="J287" s="30" t="str">
        <f t="shared" ca="1" si="29"/>
        <v/>
      </c>
      <c r="K287" s="28"/>
      <c r="L287" s="125">
        <f t="shared" si="30"/>
        <v>276</v>
      </c>
      <c r="M287" s="127" t="s">
        <v>77</v>
      </c>
      <c r="N287" s="127" t="s">
        <v>85</v>
      </c>
      <c r="O287" s="28"/>
    </row>
    <row r="288" spans="1:15" x14ac:dyDescent="0.25">
      <c r="A288" s="28"/>
      <c r="B288" s="125" t="str">
        <f t="shared" si="26"/>
        <v/>
      </c>
      <c r="C288" s="65"/>
      <c r="D288" s="65"/>
      <c r="E288" s="30" t="str">
        <f t="shared" ca="1" si="27"/>
        <v/>
      </c>
      <c r="F288" s="28"/>
      <c r="G288" s="125">
        <f t="shared" si="28"/>
        <v>277</v>
      </c>
      <c r="H288" s="127" t="s">
        <v>77</v>
      </c>
      <c r="I288" s="127" t="s">
        <v>86</v>
      </c>
      <c r="J288" s="30" t="str">
        <f t="shared" ca="1" si="29"/>
        <v/>
      </c>
      <c r="K288" s="28"/>
      <c r="L288" s="125">
        <f t="shared" si="30"/>
        <v>277</v>
      </c>
      <c r="M288" s="127" t="s">
        <v>77</v>
      </c>
      <c r="N288" s="127" t="s">
        <v>86</v>
      </c>
      <c r="O288" s="28"/>
    </row>
    <row r="289" spans="1:15" x14ac:dyDescent="0.25">
      <c r="A289" s="28"/>
      <c r="B289" s="125" t="str">
        <f t="shared" si="26"/>
        <v/>
      </c>
      <c r="C289" s="65"/>
      <c r="D289" s="65"/>
      <c r="E289" s="30" t="str">
        <f t="shared" ca="1" si="27"/>
        <v/>
      </c>
      <c r="F289" s="28"/>
      <c r="G289" s="125">
        <f t="shared" si="28"/>
        <v>278</v>
      </c>
      <c r="H289" s="127" t="s">
        <v>77</v>
      </c>
      <c r="I289" s="127" t="s">
        <v>87</v>
      </c>
      <c r="J289" s="30" t="str">
        <f t="shared" ca="1" si="29"/>
        <v/>
      </c>
      <c r="K289" s="28"/>
      <c r="L289" s="125">
        <f t="shared" si="30"/>
        <v>278</v>
      </c>
      <c r="M289" s="127" t="s">
        <v>77</v>
      </c>
      <c r="N289" s="127" t="s">
        <v>87</v>
      </c>
      <c r="O289" s="28"/>
    </row>
    <row r="290" spans="1:15" x14ac:dyDescent="0.25">
      <c r="A290" s="28"/>
      <c r="B290" s="125" t="str">
        <f t="shared" si="26"/>
        <v/>
      </c>
      <c r="C290" s="65"/>
      <c r="D290" s="65"/>
      <c r="E290" s="30" t="str">
        <f t="shared" ca="1" si="27"/>
        <v/>
      </c>
      <c r="F290" s="28"/>
      <c r="G290" s="125">
        <f t="shared" si="28"/>
        <v>279</v>
      </c>
      <c r="H290" s="127" t="s">
        <v>77</v>
      </c>
      <c r="I290" s="127" t="s">
        <v>88</v>
      </c>
      <c r="J290" s="30" t="str">
        <f t="shared" ca="1" si="29"/>
        <v/>
      </c>
      <c r="K290" s="28"/>
      <c r="L290" s="125">
        <f t="shared" si="30"/>
        <v>279</v>
      </c>
      <c r="M290" s="127" t="s">
        <v>77</v>
      </c>
      <c r="N290" s="127" t="s">
        <v>88</v>
      </c>
      <c r="O290" s="28"/>
    </row>
    <row r="291" spans="1:15" x14ac:dyDescent="0.25">
      <c r="A291" s="28"/>
      <c r="B291" s="125" t="str">
        <f t="shared" si="26"/>
        <v/>
      </c>
      <c r="C291" s="65"/>
      <c r="D291" s="65"/>
      <c r="E291" s="30" t="str">
        <f t="shared" ca="1" si="27"/>
        <v/>
      </c>
      <c r="F291" s="28"/>
      <c r="G291" s="125">
        <f t="shared" si="28"/>
        <v>280</v>
      </c>
      <c r="H291" s="127" t="s">
        <v>77</v>
      </c>
      <c r="I291" s="127" t="s">
        <v>91</v>
      </c>
      <c r="J291" s="30" t="str">
        <f t="shared" ca="1" si="29"/>
        <v/>
      </c>
      <c r="K291" s="28"/>
      <c r="L291" s="125">
        <f t="shared" si="30"/>
        <v>280</v>
      </c>
      <c r="M291" s="127" t="s">
        <v>77</v>
      </c>
      <c r="N291" s="127" t="s">
        <v>91</v>
      </c>
      <c r="O291" s="28"/>
    </row>
    <row r="292" spans="1:15" x14ac:dyDescent="0.25">
      <c r="A292" s="28"/>
      <c r="B292" s="125" t="str">
        <f t="shared" si="26"/>
        <v/>
      </c>
      <c r="C292" s="65"/>
      <c r="D292" s="65"/>
      <c r="E292" s="30" t="str">
        <f t="shared" ca="1" si="27"/>
        <v/>
      </c>
      <c r="F292" s="28"/>
      <c r="G292" s="125">
        <f t="shared" si="28"/>
        <v>281</v>
      </c>
      <c r="H292" s="127" t="s">
        <v>77</v>
      </c>
      <c r="I292" s="127" t="s">
        <v>89</v>
      </c>
      <c r="J292" s="30" t="str">
        <f t="shared" ca="1" si="29"/>
        <v/>
      </c>
      <c r="K292" s="28"/>
      <c r="L292" s="125">
        <f t="shared" si="30"/>
        <v>281</v>
      </c>
      <c r="M292" s="127" t="s">
        <v>77</v>
      </c>
      <c r="N292" s="127" t="s">
        <v>89</v>
      </c>
      <c r="O292" s="28"/>
    </row>
    <row r="293" spans="1:15" x14ac:dyDescent="0.25">
      <c r="A293" s="28"/>
      <c r="B293" s="125" t="str">
        <f t="shared" si="26"/>
        <v/>
      </c>
      <c r="C293" s="65"/>
      <c r="D293" s="65"/>
      <c r="E293" s="30" t="str">
        <f t="shared" ca="1" si="27"/>
        <v/>
      </c>
      <c r="F293" s="28"/>
      <c r="G293" s="125">
        <f t="shared" si="28"/>
        <v>282</v>
      </c>
      <c r="H293" s="127" t="s">
        <v>77</v>
      </c>
      <c r="I293" s="127" t="s">
        <v>90</v>
      </c>
      <c r="J293" s="30" t="str">
        <f t="shared" ca="1" si="29"/>
        <v/>
      </c>
      <c r="K293" s="28"/>
      <c r="L293" s="125">
        <f t="shared" si="30"/>
        <v>282</v>
      </c>
      <c r="M293" s="127" t="s">
        <v>77</v>
      </c>
      <c r="N293" s="127" t="s">
        <v>90</v>
      </c>
      <c r="O293" s="28"/>
    </row>
    <row r="294" spans="1:15" x14ac:dyDescent="0.25">
      <c r="A294" s="28"/>
      <c r="B294" s="125" t="str">
        <f t="shared" si="26"/>
        <v/>
      </c>
      <c r="C294" s="65"/>
      <c r="D294" s="65"/>
      <c r="E294" s="30" t="str">
        <f t="shared" ca="1" si="27"/>
        <v/>
      </c>
      <c r="F294" s="28"/>
      <c r="G294" s="125">
        <f t="shared" si="28"/>
        <v>283</v>
      </c>
      <c r="H294" s="127" t="s">
        <v>77</v>
      </c>
      <c r="I294" s="127" t="s">
        <v>78</v>
      </c>
      <c r="J294" s="30" t="str">
        <f t="shared" ca="1" si="29"/>
        <v/>
      </c>
      <c r="K294" s="28"/>
      <c r="L294" s="125">
        <f t="shared" si="30"/>
        <v>283</v>
      </c>
      <c r="M294" s="127" t="s">
        <v>77</v>
      </c>
      <c r="N294" s="127" t="s">
        <v>78</v>
      </c>
      <c r="O294" s="28"/>
    </row>
    <row r="295" spans="1:15" x14ac:dyDescent="0.25">
      <c r="A295" s="28"/>
      <c r="B295" s="125" t="str">
        <f t="shared" si="26"/>
        <v/>
      </c>
      <c r="C295" s="65"/>
      <c r="D295" s="65"/>
      <c r="E295" s="30" t="str">
        <f t="shared" ca="1" si="27"/>
        <v/>
      </c>
      <c r="F295" s="28"/>
      <c r="G295" s="125">
        <f t="shared" si="28"/>
        <v>284</v>
      </c>
      <c r="H295" s="127" t="s">
        <v>77</v>
      </c>
      <c r="I295" s="127" t="s">
        <v>92</v>
      </c>
      <c r="J295" s="30" t="str">
        <f t="shared" ca="1" si="29"/>
        <v/>
      </c>
      <c r="K295" s="28"/>
      <c r="L295" s="125">
        <f t="shared" si="30"/>
        <v>284</v>
      </c>
      <c r="M295" s="127" t="s">
        <v>77</v>
      </c>
      <c r="N295" s="127" t="s">
        <v>92</v>
      </c>
      <c r="O295" s="28"/>
    </row>
    <row r="296" spans="1:15" x14ac:dyDescent="0.25">
      <c r="A296" s="28"/>
      <c r="B296" s="125" t="str">
        <f t="shared" si="26"/>
        <v/>
      </c>
      <c r="C296" s="65"/>
      <c r="D296" s="65"/>
      <c r="E296" s="30" t="str">
        <f t="shared" ca="1" si="27"/>
        <v/>
      </c>
      <c r="F296" s="28"/>
      <c r="G296" s="125">
        <f t="shared" si="28"/>
        <v>285</v>
      </c>
      <c r="H296" s="127" t="s">
        <v>77</v>
      </c>
      <c r="I296" s="127" t="s">
        <v>93</v>
      </c>
      <c r="J296" s="30" t="str">
        <f t="shared" ca="1" si="29"/>
        <v/>
      </c>
      <c r="K296" s="28"/>
      <c r="L296" s="125">
        <f t="shared" si="30"/>
        <v>285</v>
      </c>
      <c r="M296" s="127" t="s">
        <v>77</v>
      </c>
      <c r="N296" s="127" t="s">
        <v>93</v>
      </c>
      <c r="O296" s="28"/>
    </row>
    <row r="297" spans="1:15" x14ac:dyDescent="0.25">
      <c r="A297" s="28"/>
      <c r="B297" s="125" t="str">
        <f t="shared" si="26"/>
        <v/>
      </c>
      <c r="C297" s="65"/>
      <c r="D297" s="65"/>
      <c r="E297" s="30" t="str">
        <f t="shared" ca="1" si="27"/>
        <v/>
      </c>
      <c r="F297" s="28"/>
      <c r="G297" s="125">
        <f t="shared" si="28"/>
        <v>286</v>
      </c>
      <c r="H297" s="127" t="s">
        <v>77</v>
      </c>
      <c r="I297" s="127" t="s">
        <v>95</v>
      </c>
      <c r="J297" s="30" t="str">
        <f t="shared" ca="1" si="29"/>
        <v/>
      </c>
      <c r="K297" s="28"/>
      <c r="L297" s="125">
        <f t="shared" si="30"/>
        <v>286</v>
      </c>
      <c r="M297" s="127" t="s">
        <v>77</v>
      </c>
      <c r="N297" s="127" t="s">
        <v>95</v>
      </c>
      <c r="O297" s="28"/>
    </row>
    <row r="298" spans="1:15" x14ac:dyDescent="0.25">
      <c r="A298" s="28"/>
      <c r="B298" s="125" t="str">
        <f t="shared" si="26"/>
        <v/>
      </c>
      <c r="C298" s="65"/>
      <c r="D298" s="65"/>
      <c r="E298" s="30" t="str">
        <f t="shared" ca="1" si="27"/>
        <v/>
      </c>
      <c r="F298" s="28"/>
      <c r="G298" s="125">
        <f t="shared" si="28"/>
        <v>287</v>
      </c>
      <c r="H298" s="127" t="s">
        <v>77</v>
      </c>
      <c r="I298" s="127" t="s">
        <v>96</v>
      </c>
      <c r="J298" s="30" t="str">
        <f t="shared" ca="1" si="29"/>
        <v/>
      </c>
      <c r="K298" s="28"/>
      <c r="L298" s="125">
        <f t="shared" si="30"/>
        <v>287</v>
      </c>
      <c r="M298" s="127" t="s">
        <v>77</v>
      </c>
      <c r="N298" s="127" t="s">
        <v>96</v>
      </c>
      <c r="O298" s="28"/>
    </row>
    <row r="299" spans="1:15" x14ac:dyDescent="0.25">
      <c r="A299" s="28"/>
      <c r="B299" s="125" t="str">
        <f t="shared" si="26"/>
        <v/>
      </c>
      <c r="C299" s="65"/>
      <c r="D299" s="65"/>
      <c r="E299" s="30" t="str">
        <f t="shared" ca="1" si="27"/>
        <v/>
      </c>
      <c r="F299" s="28"/>
      <c r="G299" s="125">
        <f t="shared" si="28"/>
        <v>288</v>
      </c>
      <c r="H299" s="127" t="s">
        <v>77</v>
      </c>
      <c r="I299" s="127" t="s">
        <v>97</v>
      </c>
      <c r="J299" s="30" t="str">
        <f t="shared" ca="1" si="29"/>
        <v/>
      </c>
      <c r="K299" s="28"/>
      <c r="L299" s="125">
        <f t="shared" si="30"/>
        <v>288</v>
      </c>
      <c r="M299" s="127" t="s">
        <v>77</v>
      </c>
      <c r="N299" s="127" t="s">
        <v>97</v>
      </c>
      <c r="O299" s="28"/>
    </row>
    <row r="300" spans="1:15" x14ac:dyDescent="0.25">
      <c r="A300" s="28"/>
      <c r="B300" s="125" t="str">
        <f t="shared" si="26"/>
        <v/>
      </c>
      <c r="C300" s="65"/>
      <c r="D300" s="65"/>
      <c r="E300" s="30" t="str">
        <f t="shared" ca="1" si="27"/>
        <v/>
      </c>
      <c r="F300" s="28"/>
      <c r="G300" s="125">
        <f t="shared" si="28"/>
        <v>289</v>
      </c>
      <c r="H300" s="127" t="s">
        <v>77</v>
      </c>
      <c r="I300" s="127" t="s">
        <v>98</v>
      </c>
      <c r="J300" s="30" t="str">
        <f t="shared" ca="1" si="29"/>
        <v/>
      </c>
      <c r="K300" s="28"/>
      <c r="L300" s="125">
        <f t="shared" si="30"/>
        <v>289</v>
      </c>
      <c r="M300" s="127" t="s">
        <v>77</v>
      </c>
      <c r="N300" s="127" t="s">
        <v>98</v>
      </c>
      <c r="O300" s="28"/>
    </row>
    <row r="301" spans="1:15" x14ac:dyDescent="0.25">
      <c r="A301" s="28"/>
      <c r="B301" s="125" t="str">
        <f t="shared" si="26"/>
        <v/>
      </c>
      <c r="C301" s="65"/>
      <c r="D301" s="65"/>
      <c r="E301" s="30" t="str">
        <f t="shared" ca="1" si="27"/>
        <v/>
      </c>
      <c r="F301" s="28"/>
      <c r="G301" s="125">
        <f t="shared" si="28"/>
        <v>290</v>
      </c>
      <c r="H301" s="127" t="s">
        <v>77</v>
      </c>
      <c r="I301" s="127" t="s">
        <v>99</v>
      </c>
      <c r="J301" s="30" t="str">
        <f t="shared" ca="1" si="29"/>
        <v/>
      </c>
      <c r="K301" s="28"/>
      <c r="L301" s="125">
        <f t="shared" si="30"/>
        <v>290</v>
      </c>
      <c r="M301" s="127" t="s">
        <v>77</v>
      </c>
      <c r="N301" s="127" t="s">
        <v>99</v>
      </c>
      <c r="O301" s="28"/>
    </row>
    <row r="302" spans="1:15" x14ac:dyDescent="0.25">
      <c r="A302" s="28"/>
      <c r="B302" s="125" t="str">
        <f t="shared" si="26"/>
        <v/>
      </c>
      <c r="C302" s="65"/>
      <c r="D302" s="65"/>
      <c r="E302" s="30" t="str">
        <f t="shared" ca="1" si="27"/>
        <v/>
      </c>
      <c r="F302" s="28"/>
      <c r="G302" s="125">
        <f t="shared" si="28"/>
        <v>291</v>
      </c>
      <c r="H302" s="127" t="s">
        <v>77</v>
      </c>
      <c r="I302" s="127" t="s">
        <v>100</v>
      </c>
      <c r="J302" s="30" t="str">
        <f t="shared" ca="1" si="29"/>
        <v/>
      </c>
      <c r="K302" s="28"/>
      <c r="L302" s="125">
        <f t="shared" si="30"/>
        <v>291</v>
      </c>
      <c r="M302" s="127" t="s">
        <v>77</v>
      </c>
      <c r="N302" s="127" t="s">
        <v>100</v>
      </c>
      <c r="O302" s="28"/>
    </row>
    <row r="303" spans="1:15" x14ac:dyDescent="0.25">
      <c r="A303" s="28"/>
      <c r="B303" s="125" t="str">
        <f t="shared" si="26"/>
        <v/>
      </c>
      <c r="C303" s="65"/>
      <c r="D303" s="65"/>
      <c r="E303" s="30" t="str">
        <f t="shared" ca="1" si="27"/>
        <v/>
      </c>
      <c r="F303" s="28"/>
      <c r="G303" s="125">
        <f t="shared" si="28"/>
        <v>292</v>
      </c>
      <c r="H303" s="127" t="s">
        <v>77</v>
      </c>
      <c r="I303" s="127" t="s">
        <v>101</v>
      </c>
      <c r="J303" s="30" t="str">
        <f t="shared" ca="1" si="29"/>
        <v/>
      </c>
      <c r="K303" s="28"/>
      <c r="L303" s="125">
        <f t="shared" si="30"/>
        <v>292</v>
      </c>
      <c r="M303" s="127" t="s">
        <v>77</v>
      </c>
      <c r="N303" s="127" t="s">
        <v>101</v>
      </c>
      <c r="O303" s="28"/>
    </row>
    <row r="304" spans="1:15" x14ac:dyDescent="0.25">
      <c r="A304" s="28"/>
      <c r="B304" s="125" t="str">
        <f t="shared" si="26"/>
        <v/>
      </c>
      <c r="C304" s="65"/>
      <c r="D304" s="65"/>
      <c r="E304" s="30" t="str">
        <f t="shared" ca="1" si="27"/>
        <v/>
      </c>
      <c r="F304" s="28"/>
      <c r="G304" s="125">
        <f t="shared" si="28"/>
        <v>293</v>
      </c>
      <c r="H304" s="127" t="s">
        <v>77</v>
      </c>
      <c r="I304" s="127" t="s">
        <v>1432</v>
      </c>
      <c r="J304" s="30" t="str">
        <f t="shared" ca="1" si="29"/>
        <v>Error</v>
      </c>
      <c r="K304" s="28"/>
      <c r="L304" s="125">
        <f t="shared" si="30"/>
        <v>293</v>
      </c>
      <c r="M304" s="127" t="s">
        <v>77</v>
      </c>
      <c r="N304" s="127" t="s">
        <v>1432</v>
      </c>
      <c r="O304" s="28"/>
    </row>
    <row r="305" spans="1:15" x14ac:dyDescent="0.25">
      <c r="A305" s="28"/>
      <c r="B305" s="125" t="str">
        <f t="shared" si="26"/>
        <v/>
      </c>
      <c r="C305" s="65"/>
      <c r="D305" s="65"/>
      <c r="E305" s="30" t="str">
        <f t="shared" ca="1" si="27"/>
        <v/>
      </c>
      <c r="F305" s="28"/>
      <c r="G305" s="125">
        <f t="shared" si="28"/>
        <v>294</v>
      </c>
      <c r="H305" s="127" t="s">
        <v>77</v>
      </c>
      <c r="I305" s="127" t="s">
        <v>102</v>
      </c>
      <c r="J305" s="30" t="str">
        <f t="shared" ca="1" si="29"/>
        <v/>
      </c>
      <c r="K305" s="28"/>
      <c r="L305" s="125">
        <f t="shared" si="30"/>
        <v>294</v>
      </c>
      <c r="M305" s="127" t="s">
        <v>77</v>
      </c>
      <c r="N305" s="127" t="s">
        <v>102</v>
      </c>
      <c r="O305" s="28"/>
    </row>
    <row r="306" spans="1:15" x14ac:dyDescent="0.25">
      <c r="A306" s="28"/>
      <c r="B306" s="125" t="str">
        <f t="shared" si="26"/>
        <v/>
      </c>
      <c r="C306" s="65"/>
      <c r="D306" s="65"/>
      <c r="E306" s="30" t="str">
        <f t="shared" ca="1" si="27"/>
        <v/>
      </c>
      <c r="F306" s="28"/>
      <c r="G306" s="125">
        <f t="shared" si="28"/>
        <v>295</v>
      </c>
      <c r="H306" s="127" t="s">
        <v>77</v>
      </c>
      <c r="I306" s="127" t="s">
        <v>103</v>
      </c>
      <c r="J306" s="30" t="str">
        <f t="shared" ca="1" si="29"/>
        <v/>
      </c>
      <c r="K306" s="28"/>
      <c r="L306" s="125">
        <f t="shared" si="30"/>
        <v>295</v>
      </c>
      <c r="M306" s="127" t="s">
        <v>77</v>
      </c>
      <c r="N306" s="127" t="s">
        <v>103</v>
      </c>
      <c r="O306" s="28"/>
    </row>
    <row r="307" spans="1:15" x14ac:dyDescent="0.25">
      <c r="A307" s="28"/>
      <c r="B307" s="125" t="str">
        <f t="shared" si="26"/>
        <v/>
      </c>
      <c r="C307" s="65"/>
      <c r="D307" s="65"/>
      <c r="E307" s="30" t="str">
        <f t="shared" ca="1" si="27"/>
        <v/>
      </c>
      <c r="F307" s="28"/>
      <c r="G307" s="125">
        <f t="shared" si="28"/>
        <v>296</v>
      </c>
      <c r="H307" s="127" t="s">
        <v>77</v>
      </c>
      <c r="I307" s="127" t="s">
        <v>104</v>
      </c>
      <c r="J307" s="30" t="str">
        <f t="shared" ca="1" si="29"/>
        <v/>
      </c>
      <c r="K307" s="28"/>
      <c r="L307" s="125">
        <f t="shared" si="30"/>
        <v>296</v>
      </c>
      <c r="M307" s="127" t="s">
        <v>77</v>
      </c>
      <c r="N307" s="127" t="s">
        <v>104</v>
      </c>
      <c r="O307" s="28"/>
    </row>
    <row r="308" spans="1:15" x14ac:dyDescent="0.25">
      <c r="A308" s="28"/>
      <c r="B308" s="125" t="str">
        <f t="shared" si="26"/>
        <v/>
      </c>
      <c r="C308" s="65"/>
      <c r="D308" s="65"/>
      <c r="E308" s="30" t="str">
        <f t="shared" ca="1" si="27"/>
        <v/>
      </c>
      <c r="F308" s="28"/>
      <c r="G308" s="125">
        <f t="shared" si="28"/>
        <v>297</v>
      </c>
      <c r="H308" s="127" t="s">
        <v>826</v>
      </c>
      <c r="I308" s="127" t="s">
        <v>833</v>
      </c>
      <c r="J308" s="30" t="str">
        <f t="shared" ca="1" si="29"/>
        <v/>
      </c>
      <c r="K308" s="28"/>
      <c r="L308" s="125">
        <f t="shared" si="30"/>
        <v>297</v>
      </c>
      <c r="M308" s="127" t="s">
        <v>826</v>
      </c>
      <c r="N308" s="127" t="s">
        <v>833</v>
      </c>
      <c r="O308" s="28"/>
    </row>
    <row r="309" spans="1:15" x14ac:dyDescent="0.25">
      <c r="A309" s="28"/>
      <c r="B309" s="125" t="str">
        <f t="shared" si="26"/>
        <v/>
      </c>
      <c r="C309" s="65"/>
      <c r="D309" s="65"/>
      <c r="E309" s="30" t="str">
        <f t="shared" ca="1" si="27"/>
        <v/>
      </c>
      <c r="F309" s="28"/>
      <c r="G309" s="125">
        <f t="shared" si="28"/>
        <v>298</v>
      </c>
      <c r="H309" s="127" t="s">
        <v>826</v>
      </c>
      <c r="I309" s="127" t="s">
        <v>834</v>
      </c>
      <c r="J309" s="30" t="str">
        <f t="shared" ca="1" si="29"/>
        <v/>
      </c>
      <c r="K309" s="28"/>
      <c r="L309" s="125">
        <f t="shared" si="30"/>
        <v>298</v>
      </c>
      <c r="M309" s="127" t="s">
        <v>826</v>
      </c>
      <c r="N309" s="127" t="s">
        <v>834</v>
      </c>
      <c r="O309" s="28"/>
    </row>
    <row r="310" spans="1:15" x14ac:dyDescent="0.25">
      <c r="A310" s="28"/>
      <c r="B310" s="125" t="str">
        <f t="shared" si="26"/>
        <v/>
      </c>
      <c r="C310" s="65"/>
      <c r="D310" s="65"/>
      <c r="E310" s="30" t="str">
        <f t="shared" ca="1" si="27"/>
        <v/>
      </c>
      <c r="F310" s="28"/>
      <c r="G310" s="125">
        <f t="shared" si="28"/>
        <v>299</v>
      </c>
      <c r="H310" s="127" t="s">
        <v>826</v>
      </c>
      <c r="I310" s="127" t="s">
        <v>835</v>
      </c>
      <c r="J310" s="30" t="str">
        <f t="shared" ca="1" si="29"/>
        <v/>
      </c>
      <c r="K310" s="28"/>
      <c r="L310" s="125">
        <f t="shared" si="30"/>
        <v>299</v>
      </c>
      <c r="M310" s="127" t="s">
        <v>826</v>
      </c>
      <c r="N310" s="127" t="s">
        <v>835</v>
      </c>
      <c r="O310" s="28"/>
    </row>
    <row r="311" spans="1:15" x14ac:dyDescent="0.25">
      <c r="A311" s="28"/>
      <c r="B311" s="125" t="str">
        <f t="shared" si="26"/>
        <v/>
      </c>
      <c r="C311" s="65"/>
      <c r="D311" s="65"/>
      <c r="E311" s="30" t="str">
        <f t="shared" ca="1" si="27"/>
        <v/>
      </c>
      <c r="F311" s="28"/>
      <c r="G311" s="125">
        <f t="shared" si="28"/>
        <v>300</v>
      </c>
      <c r="H311" s="127" t="s">
        <v>826</v>
      </c>
      <c r="I311" s="127" t="s">
        <v>836</v>
      </c>
      <c r="J311" s="30" t="str">
        <f t="shared" ca="1" si="29"/>
        <v/>
      </c>
      <c r="K311" s="28"/>
      <c r="L311" s="125">
        <f t="shared" si="30"/>
        <v>300</v>
      </c>
      <c r="M311" s="127" t="s">
        <v>826</v>
      </c>
      <c r="N311" s="127" t="s">
        <v>836</v>
      </c>
      <c r="O311" s="28"/>
    </row>
    <row r="312" spans="1:15" x14ac:dyDescent="0.25">
      <c r="A312" s="28"/>
      <c r="B312" s="125" t="str">
        <f t="shared" si="26"/>
        <v/>
      </c>
      <c r="C312" s="65"/>
      <c r="D312" s="65"/>
      <c r="E312" s="30" t="str">
        <f t="shared" ca="1" si="27"/>
        <v/>
      </c>
      <c r="F312" s="28"/>
      <c r="G312" s="125">
        <f t="shared" si="28"/>
        <v>301</v>
      </c>
      <c r="H312" s="127" t="s">
        <v>826</v>
      </c>
      <c r="I312" s="127" t="s">
        <v>900</v>
      </c>
      <c r="J312" s="30" t="str">
        <f t="shared" ca="1" si="29"/>
        <v/>
      </c>
      <c r="K312" s="28"/>
      <c r="L312" s="125">
        <f t="shared" si="30"/>
        <v>301</v>
      </c>
      <c r="M312" s="127" t="s">
        <v>826</v>
      </c>
      <c r="N312" s="127" t="s">
        <v>900</v>
      </c>
      <c r="O312" s="28"/>
    </row>
    <row r="313" spans="1:15" x14ac:dyDescent="0.25">
      <c r="A313" s="28"/>
      <c r="B313" s="125" t="str">
        <f t="shared" si="26"/>
        <v/>
      </c>
      <c r="C313" s="65"/>
      <c r="D313" s="65"/>
      <c r="E313" s="30" t="str">
        <f t="shared" ca="1" si="27"/>
        <v/>
      </c>
      <c r="F313" s="28"/>
      <c r="G313" s="125">
        <f t="shared" si="28"/>
        <v>302</v>
      </c>
      <c r="H313" s="127" t="s">
        <v>826</v>
      </c>
      <c r="I313" s="127" t="s">
        <v>837</v>
      </c>
      <c r="J313" s="30" t="str">
        <f t="shared" ca="1" si="29"/>
        <v/>
      </c>
      <c r="K313" s="28"/>
      <c r="L313" s="125">
        <f t="shared" si="30"/>
        <v>302</v>
      </c>
      <c r="M313" s="127" t="s">
        <v>826</v>
      </c>
      <c r="N313" s="127" t="s">
        <v>837</v>
      </c>
      <c r="O313" s="28"/>
    </row>
    <row r="314" spans="1:15" x14ac:dyDescent="0.25">
      <c r="A314" s="28"/>
      <c r="B314" s="125" t="str">
        <f t="shared" si="26"/>
        <v/>
      </c>
      <c r="C314" s="65"/>
      <c r="D314" s="65"/>
      <c r="E314" s="30" t="str">
        <f t="shared" ca="1" si="27"/>
        <v/>
      </c>
      <c r="F314" s="28"/>
      <c r="G314" s="125">
        <f t="shared" si="28"/>
        <v>303</v>
      </c>
      <c r="H314" s="127" t="s">
        <v>826</v>
      </c>
      <c r="I314" s="127" t="s">
        <v>840</v>
      </c>
      <c r="J314" s="30" t="str">
        <f t="shared" ca="1" si="29"/>
        <v/>
      </c>
      <c r="K314" s="28"/>
      <c r="L314" s="125">
        <f t="shared" si="30"/>
        <v>303</v>
      </c>
      <c r="M314" s="127" t="s">
        <v>826</v>
      </c>
      <c r="N314" s="127" t="s">
        <v>840</v>
      </c>
      <c r="O314" s="28"/>
    </row>
    <row r="315" spans="1:15" x14ac:dyDescent="0.25">
      <c r="A315" s="28"/>
      <c r="B315" s="125" t="str">
        <f t="shared" si="26"/>
        <v/>
      </c>
      <c r="C315" s="65"/>
      <c r="D315" s="65"/>
      <c r="E315" s="30" t="str">
        <f t="shared" ca="1" si="27"/>
        <v/>
      </c>
      <c r="F315" s="28"/>
      <c r="G315" s="125">
        <f t="shared" si="28"/>
        <v>304</v>
      </c>
      <c r="H315" s="127" t="s">
        <v>826</v>
      </c>
      <c r="I315" s="127" t="s">
        <v>841</v>
      </c>
      <c r="J315" s="30" t="str">
        <f t="shared" ca="1" si="29"/>
        <v/>
      </c>
      <c r="K315" s="28"/>
      <c r="L315" s="125">
        <f t="shared" si="30"/>
        <v>304</v>
      </c>
      <c r="M315" s="127" t="s">
        <v>826</v>
      </c>
      <c r="N315" s="127" t="s">
        <v>841</v>
      </c>
      <c r="O315" s="28"/>
    </row>
    <row r="316" spans="1:15" x14ac:dyDescent="0.25">
      <c r="A316" s="28"/>
      <c r="B316" s="125" t="str">
        <f t="shared" si="26"/>
        <v/>
      </c>
      <c r="C316" s="65"/>
      <c r="D316" s="65"/>
      <c r="E316" s="30" t="str">
        <f t="shared" ca="1" si="27"/>
        <v/>
      </c>
      <c r="F316" s="28"/>
      <c r="G316" s="125">
        <f t="shared" si="28"/>
        <v>305</v>
      </c>
      <c r="H316" s="127" t="s">
        <v>826</v>
      </c>
      <c r="I316" s="127" t="s">
        <v>842</v>
      </c>
      <c r="J316" s="30" t="str">
        <f t="shared" ca="1" si="29"/>
        <v/>
      </c>
      <c r="K316" s="28"/>
      <c r="L316" s="125">
        <f t="shared" si="30"/>
        <v>305</v>
      </c>
      <c r="M316" s="127" t="s">
        <v>826</v>
      </c>
      <c r="N316" s="127" t="s">
        <v>842</v>
      </c>
      <c r="O316" s="28"/>
    </row>
    <row r="317" spans="1:15" x14ac:dyDescent="0.25">
      <c r="A317" s="28"/>
      <c r="B317" s="125" t="str">
        <f t="shared" si="26"/>
        <v/>
      </c>
      <c r="C317" s="65"/>
      <c r="D317" s="65"/>
      <c r="E317" s="30" t="str">
        <f t="shared" ca="1" si="27"/>
        <v/>
      </c>
      <c r="F317" s="28"/>
      <c r="G317" s="125">
        <f t="shared" si="28"/>
        <v>306</v>
      </c>
      <c r="H317" s="127" t="s">
        <v>826</v>
      </c>
      <c r="I317" s="127" t="s">
        <v>844</v>
      </c>
      <c r="J317" s="30" t="str">
        <f t="shared" ca="1" si="29"/>
        <v/>
      </c>
      <c r="K317" s="28"/>
      <c r="L317" s="125">
        <f t="shared" si="30"/>
        <v>306</v>
      </c>
      <c r="M317" s="127" t="s">
        <v>826</v>
      </c>
      <c r="N317" s="127" t="s">
        <v>844</v>
      </c>
      <c r="O317" s="28"/>
    </row>
    <row r="318" spans="1:15" x14ac:dyDescent="0.25">
      <c r="A318" s="28"/>
      <c r="B318" s="125" t="str">
        <f t="shared" si="26"/>
        <v/>
      </c>
      <c r="C318" s="65"/>
      <c r="D318" s="65"/>
      <c r="E318" s="30" t="str">
        <f t="shared" ca="1" si="27"/>
        <v/>
      </c>
      <c r="F318" s="28"/>
      <c r="G318" s="125">
        <f t="shared" si="28"/>
        <v>307</v>
      </c>
      <c r="H318" s="127" t="s">
        <v>826</v>
      </c>
      <c r="I318" s="127" t="s">
        <v>847</v>
      </c>
      <c r="J318" s="30" t="str">
        <f t="shared" ca="1" si="29"/>
        <v/>
      </c>
      <c r="K318" s="28"/>
      <c r="L318" s="125">
        <f t="shared" si="30"/>
        <v>307</v>
      </c>
      <c r="M318" s="127" t="s">
        <v>826</v>
      </c>
      <c r="N318" s="127" t="s">
        <v>847</v>
      </c>
      <c r="O318" s="28"/>
    </row>
    <row r="319" spans="1:15" x14ac:dyDescent="0.25">
      <c r="A319" s="28"/>
      <c r="B319" s="125" t="str">
        <f t="shared" si="26"/>
        <v/>
      </c>
      <c r="C319" s="65"/>
      <c r="D319" s="65"/>
      <c r="E319" s="30" t="str">
        <f t="shared" ca="1" si="27"/>
        <v/>
      </c>
      <c r="F319" s="28"/>
      <c r="G319" s="125">
        <f t="shared" si="28"/>
        <v>308</v>
      </c>
      <c r="H319" s="127" t="s">
        <v>826</v>
      </c>
      <c r="I319" s="127" t="s">
        <v>849</v>
      </c>
      <c r="J319" s="30" t="str">
        <f t="shared" ca="1" si="29"/>
        <v/>
      </c>
      <c r="K319" s="28"/>
      <c r="L319" s="125">
        <f t="shared" si="30"/>
        <v>308</v>
      </c>
      <c r="M319" s="127" t="s">
        <v>826</v>
      </c>
      <c r="N319" s="127" t="s">
        <v>849</v>
      </c>
      <c r="O319" s="28"/>
    </row>
    <row r="320" spans="1:15" x14ac:dyDescent="0.25">
      <c r="A320" s="28"/>
      <c r="B320" s="125" t="str">
        <f t="shared" si="26"/>
        <v/>
      </c>
      <c r="C320" s="65"/>
      <c r="D320" s="65"/>
      <c r="E320" s="30" t="str">
        <f t="shared" ca="1" si="27"/>
        <v/>
      </c>
      <c r="F320" s="28"/>
      <c r="G320" s="125">
        <f t="shared" si="28"/>
        <v>309</v>
      </c>
      <c r="H320" s="127" t="s">
        <v>826</v>
      </c>
      <c r="I320" s="127" t="s">
        <v>850</v>
      </c>
      <c r="J320" s="30" t="str">
        <f t="shared" ca="1" si="29"/>
        <v/>
      </c>
      <c r="K320" s="28"/>
      <c r="L320" s="125">
        <f t="shared" si="30"/>
        <v>309</v>
      </c>
      <c r="M320" s="127" t="s">
        <v>826</v>
      </c>
      <c r="N320" s="127" t="s">
        <v>850</v>
      </c>
      <c r="O320" s="28"/>
    </row>
    <row r="321" spans="1:15" x14ac:dyDescent="0.25">
      <c r="A321" s="28"/>
      <c r="B321" s="125" t="str">
        <f t="shared" si="26"/>
        <v/>
      </c>
      <c r="C321" s="65"/>
      <c r="D321" s="65"/>
      <c r="E321" s="30" t="str">
        <f t="shared" ca="1" si="27"/>
        <v/>
      </c>
      <c r="F321" s="28"/>
      <c r="G321" s="125">
        <f t="shared" si="28"/>
        <v>310</v>
      </c>
      <c r="H321" s="127" t="s">
        <v>826</v>
      </c>
      <c r="I321" s="127" t="s">
        <v>851</v>
      </c>
      <c r="J321" s="30" t="str">
        <f t="shared" ca="1" si="29"/>
        <v/>
      </c>
      <c r="K321" s="28"/>
      <c r="L321" s="125">
        <f t="shared" si="30"/>
        <v>310</v>
      </c>
      <c r="M321" s="127" t="s">
        <v>826</v>
      </c>
      <c r="N321" s="127" t="s">
        <v>851</v>
      </c>
      <c r="O321" s="28"/>
    </row>
    <row r="322" spans="1:15" x14ac:dyDescent="0.25">
      <c r="A322" s="28"/>
      <c r="B322" s="125" t="str">
        <f t="shared" si="26"/>
        <v/>
      </c>
      <c r="C322" s="65"/>
      <c r="D322" s="65"/>
      <c r="E322" s="30" t="str">
        <f t="shared" ca="1" si="27"/>
        <v/>
      </c>
      <c r="F322" s="28"/>
      <c r="G322" s="125">
        <f t="shared" si="28"/>
        <v>311</v>
      </c>
      <c r="H322" s="127" t="s">
        <v>826</v>
      </c>
      <c r="I322" s="127" t="s">
        <v>852</v>
      </c>
      <c r="J322" s="30" t="str">
        <f t="shared" ca="1" si="29"/>
        <v/>
      </c>
      <c r="K322" s="28"/>
      <c r="L322" s="125">
        <f t="shared" si="30"/>
        <v>311</v>
      </c>
      <c r="M322" s="127" t="s">
        <v>826</v>
      </c>
      <c r="N322" s="127" t="s">
        <v>852</v>
      </c>
      <c r="O322" s="28"/>
    </row>
    <row r="323" spans="1:15" x14ac:dyDescent="0.25">
      <c r="A323" s="28"/>
      <c r="B323" s="125" t="str">
        <f t="shared" si="26"/>
        <v/>
      </c>
      <c r="C323" s="65"/>
      <c r="D323" s="65"/>
      <c r="E323" s="30" t="str">
        <f t="shared" ca="1" si="27"/>
        <v/>
      </c>
      <c r="F323" s="28"/>
      <c r="G323" s="125">
        <f t="shared" si="28"/>
        <v>312</v>
      </c>
      <c r="H323" s="127" t="s">
        <v>826</v>
      </c>
      <c r="I323" s="127" t="s">
        <v>854</v>
      </c>
      <c r="J323" s="30" t="str">
        <f t="shared" ca="1" si="29"/>
        <v/>
      </c>
      <c r="K323" s="28"/>
      <c r="L323" s="125">
        <f t="shared" si="30"/>
        <v>312</v>
      </c>
      <c r="M323" s="127" t="s">
        <v>826</v>
      </c>
      <c r="N323" s="127" t="s">
        <v>854</v>
      </c>
      <c r="O323" s="28"/>
    </row>
    <row r="324" spans="1:15" x14ac:dyDescent="0.25">
      <c r="A324" s="28"/>
      <c r="B324" s="125" t="str">
        <f t="shared" si="26"/>
        <v/>
      </c>
      <c r="C324" s="65"/>
      <c r="D324" s="65"/>
      <c r="E324" s="30" t="str">
        <f t="shared" ca="1" si="27"/>
        <v/>
      </c>
      <c r="F324" s="28"/>
      <c r="G324" s="125">
        <f t="shared" si="28"/>
        <v>313</v>
      </c>
      <c r="H324" s="127" t="s">
        <v>826</v>
      </c>
      <c r="I324" s="127" t="s">
        <v>855</v>
      </c>
      <c r="J324" s="30" t="str">
        <f t="shared" ca="1" si="29"/>
        <v/>
      </c>
      <c r="K324" s="28"/>
      <c r="L324" s="125">
        <f t="shared" si="30"/>
        <v>313</v>
      </c>
      <c r="M324" s="127" t="s">
        <v>826</v>
      </c>
      <c r="N324" s="127" t="s">
        <v>855</v>
      </c>
      <c r="O324" s="28"/>
    </row>
    <row r="325" spans="1:15" x14ac:dyDescent="0.25">
      <c r="A325" s="28"/>
      <c r="B325" s="125" t="str">
        <f t="shared" si="26"/>
        <v/>
      </c>
      <c r="C325" s="65"/>
      <c r="D325" s="65"/>
      <c r="E325" s="30" t="str">
        <f t="shared" ca="1" si="27"/>
        <v/>
      </c>
      <c r="F325" s="28"/>
      <c r="G325" s="125">
        <f t="shared" si="28"/>
        <v>314</v>
      </c>
      <c r="H325" s="127" t="s">
        <v>826</v>
      </c>
      <c r="I325" s="127" t="s">
        <v>856</v>
      </c>
      <c r="J325" s="30" t="str">
        <f t="shared" ca="1" si="29"/>
        <v/>
      </c>
      <c r="K325" s="28"/>
      <c r="L325" s="125">
        <f t="shared" si="30"/>
        <v>314</v>
      </c>
      <c r="M325" s="127" t="s">
        <v>826</v>
      </c>
      <c r="N325" s="127" t="s">
        <v>856</v>
      </c>
      <c r="O325" s="28"/>
    </row>
    <row r="326" spans="1:15" x14ac:dyDescent="0.25">
      <c r="A326" s="28"/>
      <c r="B326" s="125" t="str">
        <f t="shared" si="26"/>
        <v/>
      </c>
      <c r="C326" s="65"/>
      <c r="D326" s="65"/>
      <c r="E326" s="30" t="str">
        <f t="shared" ca="1" si="27"/>
        <v/>
      </c>
      <c r="F326" s="28"/>
      <c r="G326" s="125">
        <f t="shared" si="28"/>
        <v>315</v>
      </c>
      <c r="H326" s="127" t="s">
        <v>826</v>
      </c>
      <c r="I326" s="127" t="s">
        <v>857</v>
      </c>
      <c r="J326" s="30" t="str">
        <f t="shared" ca="1" si="29"/>
        <v/>
      </c>
      <c r="K326" s="28"/>
      <c r="L326" s="125">
        <f t="shared" si="30"/>
        <v>315</v>
      </c>
      <c r="M326" s="127" t="s">
        <v>826</v>
      </c>
      <c r="N326" s="127" t="s">
        <v>857</v>
      </c>
      <c r="O326" s="28"/>
    </row>
    <row r="327" spans="1:15" x14ac:dyDescent="0.25">
      <c r="A327" s="28"/>
      <c r="B327" s="125" t="str">
        <f t="shared" si="26"/>
        <v/>
      </c>
      <c r="C327" s="65"/>
      <c r="D327" s="65"/>
      <c r="E327" s="30" t="str">
        <f t="shared" ca="1" si="27"/>
        <v/>
      </c>
      <c r="F327" s="28"/>
      <c r="G327" s="125">
        <f t="shared" si="28"/>
        <v>316</v>
      </c>
      <c r="H327" s="127" t="s">
        <v>826</v>
      </c>
      <c r="I327" s="127" t="s">
        <v>859</v>
      </c>
      <c r="J327" s="30" t="str">
        <f t="shared" ca="1" si="29"/>
        <v/>
      </c>
      <c r="K327" s="28"/>
      <c r="L327" s="125">
        <f t="shared" si="30"/>
        <v>316</v>
      </c>
      <c r="M327" s="127" t="s">
        <v>826</v>
      </c>
      <c r="N327" s="127" t="s">
        <v>859</v>
      </c>
      <c r="O327" s="28"/>
    </row>
    <row r="328" spans="1:15" x14ac:dyDescent="0.25">
      <c r="A328" s="28"/>
      <c r="B328" s="125" t="str">
        <f t="shared" si="26"/>
        <v/>
      </c>
      <c r="C328" s="65"/>
      <c r="D328" s="65"/>
      <c r="E328" s="30" t="str">
        <f t="shared" ca="1" si="27"/>
        <v/>
      </c>
      <c r="F328" s="28"/>
      <c r="G328" s="125">
        <f t="shared" si="28"/>
        <v>317</v>
      </c>
      <c r="H328" s="127" t="s">
        <v>826</v>
      </c>
      <c r="I328" s="127" t="s">
        <v>861</v>
      </c>
      <c r="J328" s="30" t="str">
        <f t="shared" ca="1" si="29"/>
        <v/>
      </c>
      <c r="K328" s="28"/>
      <c r="L328" s="125">
        <f t="shared" si="30"/>
        <v>317</v>
      </c>
      <c r="M328" s="127" t="s">
        <v>826</v>
      </c>
      <c r="N328" s="127" t="s">
        <v>861</v>
      </c>
      <c r="O328" s="28"/>
    </row>
    <row r="329" spans="1:15" x14ac:dyDescent="0.25">
      <c r="A329" s="28"/>
      <c r="B329" s="125" t="str">
        <f t="shared" si="26"/>
        <v/>
      </c>
      <c r="C329" s="65"/>
      <c r="D329" s="65"/>
      <c r="E329" s="30" t="str">
        <f t="shared" ca="1" si="27"/>
        <v/>
      </c>
      <c r="F329" s="28"/>
      <c r="G329" s="125">
        <f t="shared" si="28"/>
        <v>318</v>
      </c>
      <c r="H329" s="127" t="s">
        <v>826</v>
      </c>
      <c r="I329" s="127" t="s">
        <v>863</v>
      </c>
      <c r="J329" s="30" t="str">
        <f t="shared" ca="1" si="29"/>
        <v/>
      </c>
      <c r="K329" s="28"/>
      <c r="L329" s="125">
        <f t="shared" si="30"/>
        <v>318</v>
      </c>
      <c r="M329" s="127" t="s">
        <v>826</v>
      </c>
      <c r="N329" s="127" t="s">
        <v>863</v>
      </c>
      <c r="O329" s="28"/>
    </row>
    <row r="330" spans="1:15" x14ac:dyDescent="0.25">
      <c r="A330" s="28"/>
      <c r="B330" s="125" t="str">
        <f t="shared" si="26"/>
        <v/>
      </c>
      <c r="C330" s="65"/>
      <c r="D330" s="65"/>
      <c r="E330" s="30" t="str">
        <f t="shared" ca="1" si="27"/>
        <v/>
      </c>
      <c r="F330" s="28"/>
      <c r="G330" s="125">
        <f t="shared" si="28"/>
        <v>319</v>
      </c>
      <c r="H330" s="127" t="s">
        <v>826</v>
      </c>
      <c r="I330" s="127" t="s">
        <v>866</v>
      </c>
      <c r="J330" s="30" t="str">
        <f t="shared" ca="1" si="29"/>
        <v/>
      </c>
      <c r="K330" s="28"/>
      <c r="L330" s="125">
        <f t="shared" si="30"/>
        <v>319</v>
      </c>
      <c r="M330" s="127" t="s">
        <v>826</v>
      </c>
      <c r="N330" s="127" t="s">
        <v>866</v>
      </c>
      <c r="O330" s="28"/>
    </row>
    <row r="331" spans="1:15" x14ac:dyDescent="0.25">
      <c r="A331" s="28"/>
      <c r="B331" s="125" t="str">
        <f t="shared" si="26"/>
        <v/>
      </c>
      <c r="C331" s="65"/>
      <c r="D331" s="65"/>
      <c r="E331" s="30" t="str">
        <f t="shared" ca="1" si="27"/>
        <v/>
      </c>
      <c r="F331" s="28"/>
      <c r="G331" s="125">
        <f t="shared" si="28"/>
        <v>320</v>
      </c>
      <c r="H331" s="127" t="s">
        <v>826</v>
      </c>
      <c r="I331" s="127" t="s">
        <v>453</v>
      </c>
      <c r="J331" s="30" t="str">
        <f t="shared" ca="1" si="29"/>
        <v/>
      </c>
      <c r="K331" s="28"/>
      <c r="L331" s="125">
        <f t="shared" si="30"/>
        <v>320</v>
      </c>
      <c r="M331" s="127" t="s">
        <v>826</v>
      </c>
      <c r="N331" s="127" t="s">
        <v>453</v>
      </c>
      <c r="O331" s="28"/>
    </row>
    <row r="332" spans="1:15" x14ac:dyDescent="0.25">
      <c r="A332" s="28"/>
      <c r="B332" s="125" t="str">
        <f t="shared" si="26"/>
        <v/>
      </c>
      <c r="C332" s="65"/>
      <c r="D332" s="65"/>
      <c r="E332" s="30" t="str">
        <f t="shared" ca="1" si="27"/>
        <v/>
      </c>
      <c r="F332" s="28"/>
      <c r="G332" s="125">
        <f t="shared" si="28"/>
        <v>321</v>
      </c>
      <c r="H332" s="127" t="s">
        <v>826</v>
      </c>
      <c r="I332" s="127" t="s">
        <v>867</v>
      </c>
      <c r="J332" s="30" t="str">
        <f t="shared" ca="1" si="29"/>
        <v/>
      </c>
      <c r="K332" s="28"/>
      <c r="L332" s="125">
        <f t="shared" si="30"/>
        <v>321</v>
      </c>
      <c r="M332" s="127" t="s">
        <v>826</v>
      </c>
      <c r="N332" s="127" t="s">
        <v>867</v>
      </c>
      <c r="O332" s="28"/>
    </row>
    <row r="333" spans="1:15" x14ac:dyDescent="0.25">
      <c r="A333" s="28"/>
      <c r="B333" s="125" t="str">
        <f t="shared" si="26"/>
        <v/>
      </c>
      <c r="C333" s="65"/>
      <c r="D333" s="65"/>
      <c r="E333" s="30" t="str">
        <f t="shared" ca="1" si="27"/>
        <v/>
      </c>
      <c r="F333" s="28"/>
      <c r="G333" s="125">
        <f t="shared" si="28"/>
        <v>322</v>
      </c>
      <c r="H333" s="127" t="s">
        <v>826</v>
      </c>
      <c r="I333" s="127" t="s">
        <v>868</v>
      </c>
      <c r="J333" s="30" t="str">
        <f t="shared" ca="1" si="29"/>
        <v/>
      </c>
      <c r="K333" s="28"/>
      <c r="L333" s="125">
        <f t="shared" si="30"/>
        <v>322</v>
      </c>
      <c r="M333" s="127" t="s">
        <v>826</v>
      </c>
      <c r="N333" s="127" t="s">
        <v>868</v>
      </c>
      <c r="O333" s="28"/>
    </row>
    <row r="334" spans="1:15" x14ac:dyDescent="0.25">
      <c r="A334" s="28"/>
      <c r="B334" s="125" t="str">
        <f t="shared" si="26"/>
        <v/>
      </c>
      <c r="C334" s="65"/>
      <c r="D334" s="65"/>
      <c r="E334" s="30" t="str">
        <f t="shared" ca="1" si="27"/>
        <v/>
      </c>
      <c r="F334" s="28"/>
      <c r="G334" s="125">
        <f t="shared" si="28"/>
        <v>323</v>
      </c>
      <c r="H334" s="127" t="s">
        <v>826</v>
      </c>
      <c r="I334" s="127" t="s">
        <v>869</v>
      </c>
      <c r="J334" s="30" t="str">
        <f t="shared" ca="1" si="29"/>
        <v/>
      </c>
      <c r="K334" s="28"/>
      <c r="L334" s="125">
        <f t="shared" si="30"/>
        <v>323</v>
      </c>
      <c r="M334" s="127" t="s">
        <v>826</v>
      </c>
      <c r="N334" s="127" t="s">
        <v>869</v>
      </c>
      <c r="O334" s="28"/>
    </row>
    <row r="335" spans="1:15" x14ac:dyDescent="0.25">
      <c r="A335" s="28"/>
      <c r="B335" s="125" t="str">
        <f t="shared" si="26"/>
        <v/>
      </c>
      <c r="C335" s="65"/>
      <c r="D335" s="65"/>
      <c r="E335" s="30" t="str">
        <f t="shared" ca="1" si="27"/>
        <v/>
      </c>
      <c r="F335" s="28"/>
      <c r="G335" s="125">
        <f t="shared" si="28"/>
        <v>324</v>
      </c>
      <c r="H335" s="127" t="s">
        <v>826</v>
      </c>
      <c r="I335" s="127" t="s">
        <v>871</v>
      </c>
      <c r="J335" s="30" t="str">
        <f t="shared" ca="1" si="29"/>
        <v/>
      </c>
      <c r="K335" s="28"/>
      <c r="L335" s="125">
        <f t="shared" si="30"/>
        <v>324</v>
      </c>
      <c r="M335" s="127" t="s">
        <v>826</v>
      </c>
      <c r="N335" s="127" t="s">
        <v>871</v>
      </c>
      <c r="O335" s="28"/>
    </row>
    <row r="336" spans="1:15" x14ac:dyDescent="0.25">
      <c r="A336" s="28"/>
      <c r="B336" s="125" t="str">
        <f t="shared" si="26"/>
        <v/>
      </c>
      <c r="C336" s="65"/>
      <c r="D336" s="65"/>
      <c r="E336" s="30" t="str">
        <f t="shared" ca="1" si="27"/>
        <v/>
      </c>
      <c r="F336" s="28"/>
      <c r="G336" s="125">
        <f t="shared" si="28"/>
        <v>325</v>
      </c>
      <c r="H336" s="127" t="s">
        <v>826</v>
      </c>
      <c r="I336" s="127" t="s">
        <v>873</v>
      </c>
      <c r="J336" s="30" t="str">
        <f t="shared" ca="1" si="29"/>
        <v/>
      </c>
      <c r="K336" s="28"/>
      <c r="L336" s="125">
        <f t="shared" si="30"/>
        <v>325</v>
      </c>
      <c r="M336" s="127" t="s">
        <v>826</v>
      </c>
      <c r="N336" s="127" t="s">
        <v>873</v>
      </c>
      <c r="O336" s="28"/>
    </row>
    <row r="337" spans="1:15" x14ac:dyDescent="0.25">
      <c r="A337" s="28"/>
      <c r="B337" s="125" t="str">
        <f t="shared" si="26"/>
        <v/>
      </c>
      <c r="C337" s="65"/>
      <c r="D337" s="65"/>
      <c r="E337" s="30" t="str">
        <f t="shared" ca="1" si="27"/>
        <v/>
      </c>
      <c r="F337" s="28"/>
      <c r="G337" s="125">
        <f t="shared" si="28"/>
        <v>326</v>
      </c>
      <c r="H337" s="127" t="s">
        <v>826</v>
      </c>
      <c r="I337" s="127" t="s">
        <v>877</v>
      </c>
      <c r="J337" s="30" t="str">
        <f t="shared" ca="1" si="29"/>
        <v/>
      </c>
      <c r="K337" s="28"/>
      <c r="L337" s="125">
        <f t="shared" si="30"/>
        <v>326</v>
      </c>
      <c r="M337" s="127" t="s">
        <v>826</v>
      </c>
      <c r="N337" s="127" t="s">
        <v>877</v>
      </c>
      <c r="O337" s="28"/>
    </row>
    <row r="338" spans="1:15" x14ac:dyDescent="0.25">
      <c r="A338" s="28"/>
      <c r="B338" s="125" t="str">
        <f t="shared" si="26"/>
        <v/>
      </c>
      <c r="C338" s="65"/>
      <c r="D338" s="65"/>
      <c r="E338" s="30" t="str">
        <f t="shared" ca="1" si="27"/>
        <v/>
      </c>
      <c r="F338" s="28"/>
      <c r="G338" s="125">
        <f t="shared" si="28"/>
        <v>327</v>
      </c>
      <c r="H338" s="127" t="s">
        <v>826</v>
      </c>
      <c r="I338" s="127" t="s">
        <v>878</v>
      </c>
      <c r="J338" s="30" t="str">
        <f t="shared" ca="1" si="29"/>
        <v/>
      </c>
      <c r="K338" s="28"/>
      <c r="L338" s="125">
        <f t="shared" si="30"/>
        <v>327</v>
      </c>
      <c r="M338" s="127" t="s">
        <v>826</v>
      </c>
      <c r="N338" s="127" t="s">
        <v>878</v>
      </c>
      <c r="O338" s="28"/>
    </row>
    <row r="339" spans="1:15" x14ac:dyDescent="0.25">
      <c r="A339" s="28"/>
      <c r="B339" s="125" t="str">
        <f t="shared" si="26"/>
        <v/>
      </c>
      <c r="C339" s="65"/>
      <c r="D339" s="65"/>
      <c r="E339" s="30" t="str">
        <f t="shared" ca="1" si="27"/>
        <v/>
      </c>
      <c r="F339" s="28"/>
      <c r="G339" s="125">
        <f t="shared" si="28"/>
        <v>328</v>
      </c>
      <c r="H339" s="127" t="s">
        <v>826</v>
      </c>
      <c r="I339" s="127" t="s">
        <v>388</v>
      </c>
      <c r="J339" s="30" t="str">
        <f t="shared" ca="1" si="29"/>
        <v/>
      </c>
      <c r="K339" s="28"/>
      <c r="L339" s="125">
        <f t="shared" si="30"/>
        <v>328</v>
      </c>
      <c r="M339" s="127" t="s">
        <v>826</v>
      </c>
      <c r="N339" s="127" t="s">
        <v>388</v>
      </c>
      <c r="O339" s="28"/>
    </row>
    <row r="340" spans="1:15" x14ac:dyDescent="0.25">
      <c r="A340" s="28"/>
      <c r="B340" s="125" t="str">
        <f t="shared" si="26"/>
        <v/>
      </c>
      <c r="C340" s="65"/>
      <c r="D340" s="65"/>
      <c r="E340" s="30" t="str">
        <f t="shared" ca="1" si="27"/>
        <v/>
      </c>
      <c r="F340" s="28"/>
      <c r="G340" s="125">
        <f t="shared" si="28"/>
        <v>329</v>
      </c>
      <c r="H340" s="127" t="s">
        <v>826</v>
      </c>
      <c r="I340" s="127" t="s">
        <v>881</v>
      </c>
      <c r="J340" s="30" t="str">
        <f t="shared" ca="1" si="29"/>
        <v/>
      </c>
      <c r="K340" s="28"/>
      <c r="L340" s="125">
        <f t="shared" si="30"/>
        <v>329</v>
      </c>
      <c r="M340" s="127" t="s">
        <v>826</v>
      </c>
      <c r="N340" s="127" t="s">
        <v>881</v>
      </c>
      <c r="O340" s="28"/>
    </row>
    <row r="341" spans="1:15" x14ac:dyDescent="0.25">
      <c r="A341" s="28"/>
      <c r="B341" s="125" t="str">
        <f t="shared" si="26"/>
        <v/>
      </c>
      <c r="C341" s="65"/>
      <c r="D341" s="65"/>
      <c r="E341" s="30" t="str">
        <f t="shared" ca="1" si="27"/>
        <v/>
      </c>
      <c r="F341" s="28"/>
      <c r="G341" s="125">
        <f t="shared" si="28"/>
        <v>330</v>
      </c>
      <c r="H341" s="127" t="s">
        <v>826</v>
      </c>
      <c r="I341" s="127" t="s">
        <v>882</v>
      </c>
      <c r="J341" s="30" t="str">
        <f t="shared" ca="1" si="29"/>
        <v/>
      </c>
      <c r="K341" s="28"/>
      <c r="L341" s="125">
        <f t="shared" si="30"/>
        <v>330</v>
      </c>
      <c r="M341" s="127" t="s">
        <v>826</v>
      </c>
      <c r="N341" s="127" t="s">
        <v>882</v>
      </c>
      <c r="O341" s="28"/>
    </row>
    <row r="342" spans="1:15" x14ac:dyDescent="0.25">
      <c r="A342" s="28"/>
      <c r="B342" s="125" t="str">
        <f t="shared" ref="B342:B405" si="31">IF(AND(C341&lt;&gt;"",ISNUMBER(B341)),B341+1,"")</f>
        <v/>
      </c>
      <c r="C342" s="65"/>
      <c r="D342" s="65"/>
      <c r="E342" s="30" t="str">
        <f t="shared" ref="E342:E405" ca="1" si="32">IF(D342="","",IF(ISERROR(VLOOKUP(D342,INDIRECT(C342),1,FALSE)),"Error",""))</f>
        <v/>
      </c>
      <c r="F342" s="28"/>
      <c r="G342" s="125">
        <f t="shared" ref="G342:G405" si="33">IF(AND(H341&lt;&gt;"",ISNUMBER(G341)),G341+1,"")</f>
        <v>331</v>
      </c>
      <c r="H342" s="127" t="s">
        <v>826</v>
      </c>
      <c r="I342" s="127" t="s">
        <v>883</v>
      </c>
      <c r="J342" s="30" t="str">
        <f t="shared" ref="J342:J405" ca="1" si="34">IF(I342="","",IF(ISERROR(VLOOKUP(I342,INDIRECT(H342),1,FALSE)),"Error",""))</f>
        <v/>
      </c>
      <c r="K342" s="28"/>
      <c r="L342" s="125">
        <f t="shared" ref="L342:L405" si="35">IF(AND(M341&lt;&gt;"",ISNUMBER(L341)),L341+1,"")</f>
        <v>331</v>
      </c>
      <c r="M342" s="127" t="s">
        <v>826</v>
      </c>
      <c r="N342" s="127" t="s">
        <v>883</v>
      </c>
      <c r="O342" s="28"/>
    </row>
    <row r="343" spans="1:15" x14ac:dyDescent="0.25">
      <c r="A343" s="28"/>
      <c r="B343" s="125" t="str">
        <f t="shared" si="31"/>
        <v/>
      </c>
      <c r="C343" s="65"/>
      <c r="D343" s="65"/>
      <c r="E343" s="30" t="str">
        <f t="shared" ca="1" si="32"/>
        <v/>
      </c>
      <c r="F343" s="28"/>
      <c r="G343" s="125">
        <f t="shared" si="33"/>
        <v>332</v>
      </c>
      <c r="H343" s="127" t="s">
        <v>826</v>
      </c>
      <c r="I343" s="127" t="s">
        <v>315</v>
      </c>
      <c r="J343" s="30" t="str">
        <f t="shared" ca="1" si="34"/>
        <v/>
      </c>
      <c r="K343" s="28"/>
      <c r="L343" s="125">
        <f t="shared" si="35"/>
        <v>332</v>
      </c>
      <c r="M343" s="127" t="s">
        <v>826</v>
      </c>
      <c r="N343" s="127" t="s">
        <v>315</v>
      </c>
      <c r="O343" s="28"/>
    </row>
    <row r="344" spans="1:15" x14ac:dyDescent="0.25">
      <c r="A344" s="28"/>
      <c r="B344" s="125" t="str">
        <f t="shared" si="31"/>
        <v/>
      </c>
      <c r="C344" s="65"/>
      <c r="D344" s="65"/>
      <c r="E344" s="30" t="str">
        <f t="shared" ca="1" si="32"/>
        <v/>
      </c>
      <c r="F344" s="28"/>
      <c r="G344" s="125">
        <f t="shared" si="33"/>
        <v>333</v>
      </c>
      <c r="H344" s="127" t="s">
        <v>826</v>
      </c>
      <c r="I344" s="127" t="s">
        <v>886</v>
      </c>
      <c r="J344" s="30" t="str">
        <f t="shared" ca="1" si="34"/>
        <v/>
      </c>
      <c r="K344" s="28"/>
      <c r="L344" s="125">
        <f t="shared" si="35"/>
        <v>333</v>
      </c>
      <c r="M344" s="127" t="s">
        <v>826</v>
      </c>
      <c r="N344" s="127" t="s">
        <v>886</v>
      </c>
      <c r="O344" s="28"/>
    </row>
    <row r="345" spans="1:15" x14ac:dyDescent="0.25">
      <c r="A345" s="28"/>
      <c r="B345" s="125" t="str">
        <f t="shared" si="31"/>
        <v/>
      </c>
      <c r="C345" s="65"/>
      <c r="D345" s="65"/>
      <c r="E345" s="30" t="str">
        <f t="shared" ca="1" si="32"/>
        <v/>
      </c>
      <c r="F345" s="28"/>
      <c r="G345" s="125">
        <f t="shared" si="33"/>
        <v>334</v>
      </c>
      <c r="H345" s="127" t="s">
        <v>826</v>
      </c>
      <c r="I345" s="127" t="s">
        <v>887</v>
      </c>
      <c r="J345" s="30" t="str">
        <f t="shared" ca="1" si="34"/>
        <v/>
      </c>
      <c r="K345" s="28"/>
      <c r="L345" s="125">
        <f t="shared" si="35"/>
        <v>334</v>
      </c>
      <c r="M345" s="127" t="s">
        <v>826</v>
      </c>
      <c r="N345" s="127" t="s">
        <v>887</v>
      </c>
      <c r="O345" s="28"/>
    </row>
    <row r="346" spans="1:15" x14ac:dyDescent="0.25">
      <c r="A346" s="28"/>
      <c r="B346" s="125" t="str">
        <f t="shared" si="31"/>
        <v/>
      </c>
      <c r="C346" s="65"/>
      <c r="D346" s="65"/>
      <c r="E346" s="30" t="str">
        <f t="shared" ca="1" si="32"/>
        <v/>
      </c>
      <c r="F346" s="28"/>
      <c r="G346" s="125">
        <f t="shared" si="33"/>
        <v>335</v>
      </c>
      <c r="H346" s="127" t="s">
        <v>826</v>
      </c>
      <c r="I346" s="127" t="s">
        <v>890</v>
      </c>
      <c r="J346" s="30" t="str">
        <f t="shared" ca="1" si="34"/>
        <v/>
      </c>
      <c r="K346" s="28"/>
      <c r="L346" s="125">
        <f t="shared" si="35"/>
        <v>335</v>
      </c>
      <c r="M346" s="127" t="s">
        <v>826</v>
      </c>
      <c r="N346" s="127" t="s">
        <v>890</v>
      </c>
      <c r="O346" s="28"/>
    </row>
    <row r="347" spans="1:15" x14ac:dyDescent="0.25">
      <c r="A347" s="28"/>
      <c r="B347" s="125" t="str">
        <f t="shared" si="31"/>
        <v/>
      </c>
      <c r="C347" s="65"/>
      <c r="D347" s="65"/>
      <c r="E347" s="30" t="str">
        <f t="shared" ca="1" si="32"/>
        <v/>
      </c>
      <c r="F347" s="28"/>
      <c r="G347" s="125">
        <f t="shared" si="33"/>
        <v>336</v>
      </c>
      <c r="H347" s="127" t="s">
        <v>826</v>
      </c>
      <c r="I347" s="127" t="s">
        <v>893</v>
      </c>
      <c r="J347" s="30" t="str">
        <f t="shared" ca="1" si="34"/>
        <v/>
      </c>
      <c r="K347" s="28"/>
      <c r="L347" s="125">
        <f t="shared" si="35"/>
        <v>336</v>
      </c>
      <c r="M347" s="127" t="s">
        <v>826</v>
      </c>
      <c r="N347" s="127" t="s">
        <v>893</v>
      </c>
      <c r="O347" s="28"/>
    </row>
    <row r="348" spans="1:15" x14ac:dyDescent="0.25">
      <c r="A348" s="28"/>
      <c r="B348" s="125" t="str">
        <f t="shared" si="31"/>
        <v/>
      </c>
      <c r="C348" s="65"/>
      <c r="D348" s="65"/>
      <c r="E348" s="30" t="str">
        <f t="shared" ca="1" si="32"/>
        <v/>
      </c>
      <c r="F348" s="28"/>
      <c r="G348" s="125">
        <f t="shared" si="33"/>
        <v>337</v>
      </c>
      <c r="H348" s="127" t="s">
        <v>826</v>
      </c>
      <c r="I348" s="127" t="s">
        <v>894</v>
      </c>
      <c r="J348" s="30" t="str">
        <f t="shared" ca="1" si="34"/>
        <v/>
      </c>
      <c r="K348" s="28"/>
      <c r="L348" s="125">
        <f t="shared" si="35"/>
        <v>337</v>
      </c>
      <c r="M348" s="127" t="s">
        <v>826</v>
      </c>
      <c r="N348" s="127" t="s">
        <v>894</v>
      </c>
      <c r="O348" s="28"/>
    </row>
    <row r="349" spans="1:15" x14ac:dyDescent="0.25">
      <c r="A349" s="28"/>
      <c r="B349" s="125" t="str">
        <f t="shared" si="31"/>
        <v/>
      </c>
      <c r="C349" s="65"/>
      <c r="D349" s="65"/>
      <c r="E349" s="30" t="str">
        <f t="shared" ca="1" si="32"/>
        <v/>
      </c>
      <c r="F349" s="28"/>
      <c r="G349" s="125">
        <f t="shared" si="33"/>
        <v>338</v>
      </c>
      <c r="H349" s="127" t="s">
        <v>826</v>
      </c>
      <c r="I349" s="127" t="s">
        <v>895</v>
      </c>
      <c r="J349" s="30" t="str">
        <f t="shared" ca="1" si="34"/>
        <v/>
      </c>
      <c r="K349" s="28"/>
      <c r="L349" s="125">
        <f t="shared" si="35"/>
        <v>338</v>
      </c>
      <c r="M349" s="127" t="s">
        <v>826</v>
      </c>
      <c r="N349" s="127" t="s">
        <v>895</v>
      </c>
      <c r="O349" s="28"/>
    </row>
    <row r="350" spans="1:15" x14ac:dyDescent="0.25">
      <c r="A350" s="28"/>
      <c r="B350" s="125" t="str">
        <f t="shared" si="31"/>
        <v/>
      </c>
      <c r="C350" s="65"/>
      <c r="D350" s="65"/>
      <c r="E350" s="30" t="str">
        <f t="shared" ca="1" si="32"/>
        <v/>
      </c>
      <c r="F350" s="28"/>
      <c r="G350" s="125">
        <f t="shared" si="33"/>
        <v>339</v>
      </c>
      <c r="H350" s="127" t="s">
        <v>826</v>
      </c>
      <c r="I350" s="127" t="s">
        <v>324</v>
      </c>
      <c r="J350" s="30" t="str">
        <f t="shared" ca="1" si="34"/>
        <v/>
      </c>
      <c r="K350" s="28"/>
      <c r="L350" s="125">
        <f t="shared" si="35"/>
        <v>339</v>
      </c>
      <c r="M350" s="127" t="s">
        <v>826</v>
      </c>
      <c r="N350" s="127" t="s">
        <v>324</v>
      </c>
      <c r="O350" s="28"/>
    </row>
    <row r="351" spans="1:15" x14ac:dyDescent="0.25">
      <c r="A351" s="28"/>
      <c r="B351" s="125" t="str">
        <f t="shared" si="31"/>
        <v/>
      </c>
      <c r="C351" s="65"/>
      <c r="D351" s="65"/>
      <c r="E351" s="30" t="str">
        <f t="shared" ca="1" si="32"/>
        <v/>
      </c>
      <c r="F351" s="28"/>
      <c r="G351" s="125">
        <f t="shared" si="33"/>
        <v>340</v>
      </c>
      <c r="H351" s="127" t="s">
        <v>826</v>
      </c>
      <c r="I351" s="127" t="s">
        <v>901</v>
      </c>
      <c r="J351" s="30" t="str">
        <f t="shared" ca="1" si="34"/>
        <v/>
      </c>
      <c r="K351" s="28"/>
      <c r="L351" s="125">
        <f t="shared" si="35"/>
        <v>340</v>
      </c>
      <c r="M351" s="127" t="s">
        <v>826</v>
      </c>
      <c r="N351" s="127" t="s">
        <v>901</v>
      </c>
      <c r="O351" s="28"/>
    </row>
    <row r="352" spans="1:15" x14ac:dyDescent="0.25">
      <c r="A352" s="28"/>
      <c r="B352" s="125" t="str">
        <f t="shared" si="31"/>
        <v/>
      </c>
      <c r="C352" s="65"/>
      <c r="D352" s="65"/>
      <c r="E352" s="30" t="str">
        <f t="shared" ca="1" si="32"/>
        <v/>
      </c>
      <c r="F352" s="28"/>
      <c r="G352" s="125">
        <f t="shared" si="33"/>
        <v>341</v>
      </c>
      <c r="H352" s="127" t="s">
        <v>826</v>
      </c>
      <c r="I352" s="127" t="s">
        <v>328</v>
      </c>
      <c r="J352" s="30" t="str">
        <f t="shared" ca="1" si="34"/>
        <v/>
      </c>
      <c r="K352" s="28"/>
      <c r="L352" s="125">
        <f t="shared" si="35"/>
        <v>341</v>
      </c>
      <c r="M352" s="127" t="s">
        <v>826</v>
      </c>
      <c r="N352" s="127" t="s">
        <v>328</v>
      </c>
      <c r="O352" s="28"/>
    </row>
    <row r="353" spans="1:15" x14ac:dyDescent="0.25">
      <c r="A353" s="28"/>
      <c r="B353" s="125" t="str">
        <f t="shared" si="31"/>
        <v/>
      </c>
      <c r="C353" s="65"/>
      <c r="D353" s="65"/>
      <c r="E353" s="30" t="str">
        <f t="shared" ca="1" si="32"/>
        <v/>
      </c>
      <c r="F353" s="28"/>
      <c r="G353" s="125">
        <f t="shared" si="33"/>
        <v>342</v>
      </c>
      <c r="H353" s="127" t="s">
        <v>1075</v>
      </c>
      <c r="I353" s="127" t="s">
        <v>1353</v>
      </c>
      <c r="J353" s="30" t="str">
        <f t="shared" ca="1" si="34"/>
        <v>Error</v>
      </c>
      <c r="K353" s="28"/>
      <c r="L353" s="125">
        <f t="shared" si="35"/>
        <v>342</v>
      </c>
      <c r="M353" s="127" t="s">
        <v>1075</v>
      </c>
      <c r="N353" s="127" t="s">
        <v>1353</v>
      </c>
      <c r="O353" s="28"/>
    </row>
    <row r="354" spans="1:15" x14ac:dyDescent="0.25">
      <c r="A354" s="28"/>
      <c r="B354" s="125" t="str">
        <f t="shared" si="31"/>
        <v/>
      </c>
      <c r="C354" s="65"/>
      <c r="D354" s="65"/>
      <c r="E354" s="30" t="str">
        <f t="shared" ca="1" si="32"/>
        <v/>
      </c>
      <c r="F354" s="28"/>
      <c r="G354" s="125">
        <f t="shared" si="33"/>
        <v>343</v>
      </c>
      <c r="H354" s="127" t="s">
        <v>826</v>
      </c>
      <c r="I354" s="127" t="s">
        <v>903</v>
      </c>
      <c r="J354" s="30" t="str">
        <f t="shared" ca="1" si="34"/>
        <v/>
      </c>
      <c r="K354" s="28"/>
      <c r="L354" s="125">
        <f t="shared" si="35"/>
        <v>343</v>
      </c>
      <c r="M354" s="127" t="s">
        <v>826</v>
      </c>
      <c r="N354" s="127" t="s">
        <v>903</v>
      </c>
      <c r="O354" s="28"/>
    </row>
    <row r="355" spans="1:15" x14ac:dyDescent="0.25">
      <c r="A355" s="28"/>
      <c r="B355" s="125" t="str">
        <f t="shared" si="31"/>
        <v/>
      </c>
      <c r="C355" s="65"/>
      <c r="D355" s="65"/>
      <c r="E355" s="30" t="str">
        <f t="shared" ca="1" si="32"/>
        <v/>
      </c>
      <c r="F355" s="28"/>
      <c r="G355" s="125">
        <f t="shared" si="33"/>
        <v>344</v>
      </c>
      <c r="H355" s="127" t="s">
        <v>826</v>
      </c>
      <c r="I355" s="127" t="s">
        <v>904</v>
      </c>
      <c r="J355" s="30" t="str">
        <f t="shared" ca="1" si="34"/>
        <v/>
      </c>
      <c r="K355" s="28"/>
      <c r="L355" s="125">
        <f t="shared" si="35"/>
        <v>344</v>
      </c>
      <c r="M355" s="127" t="s">
        <v>826</v>
      </c>
      <c r="N355" s="127" t="s">
        <v>904</v>
      </c>
      <c r="O355" s="28"/>
    </row>
    <row r="356" spans="1:15" x14ac:dyDescent="0.25">
      <c r="A356" s="28"/>
      <c r="B356" s="125" t="str">
        <f t="shared" si="31"/>
        <v/>
      </c>
      <c r="C356" s="65"/>
      <c r="D356" s="65"/>
      <c r="E356" s="30" t="str">
        <f t="shared" ca="1" si="32"/>
        <v/>
      </c>
      <c r="F356" s="28"/>
      <c r="G356" s="125">
        <f t="shared" si="33"/>
        <v>345</v>
      </c>
      <c r="H356" s="127" t="s">
        <v>826</v>
      </c>
      <c r="I356" s="127" t="s">
        <v>905</v>
      </c>
      <c r="J356" s="30" t="str">
        <f t="shared" ca="1" si="34"/>
        <v/>
      </c>
      <c r="K356" s="28"/>
      <c r="L356" s="125">
        <f t="shared" si="35"/>
        <v>345</v>
      </c>
      <c r="M356" s="127" t="s">
        <v>826</v>
      </c>
      <c r="N356" s="127" t="s">
        <v>905</v>
      </c>
      <c r="O356" s="28"/>
    </row>
    <row r="357" spans="1:15" x14ac:dyDescent="0.25">
      <c r="A357" s="28"/>
      <c r="B357" s="125" t="str">
        <f t="shared" si="31"/>
        <v/>
      </c>
      <c r="C357" s="65"/>
      <c r="D357" s="65"/>
      <c r="E357" s="30" t="str">
        <f t="shared" ca="1" si="32"/>
        <v/>
      </c>
      <c r="F357" s="28"/>
      <c r="G357" s="125">
        <f t="shared" si="33"/>
        <v>346</v>
      </c>
      <c r="H357" s="127" t="s">
        <v>826</v>
      </c>
      <c r="I357" s="127" t="s">
        <v>906</v>
      </c>
      <c r="J357" s="30" t="str">
        <f t="shared" ca="1" si="34"/>
        <v/>
      </c>
      <c r="K357" s="28"/>
      <c r="L357" s="125">
        <f t="shared" si="35"/>
        <v>346</v>
      </c>
      <c r="M357" s="127" t="s">
        <v>826</v>
      </c>
      <c r="N357" s="127" t="s">
        <v>906</v>
      </c>
      <c r="O357" s="28"/>
    </row>
    <row r="358" spans="1:15" x14ac:dyDescent="0.25">
      <c r="A358" s="28"/>
      <c r="B358" s="125" t="str">
        <f t="shared" si="31"/>
        <v/>
      </c>
      <c r="C358" s="65"/>
      <c r="D358" s="65"/>
      <c r="E358" s="30" t="str">
        <f t="shared" ca="1" si="32"/>
        <v/>
      </c>
      <c r="F358" s="28"/>
      <c r="G358" s="125">
        <f t="shared" si="33"/>
        <v>347</v>
      </c>
      <c r="H358" s="127" t="s">
        <v>826</v>
      </c>
      <c r="I358" s="127" t="s">
        <v>907</v>
      </c>
      <c r="J358" s="30" t="str">
        <f t="shared" ca="1" si="34"/>
        <v/>
      </c>
      <c r="K358" s="28"/>
      <c r="L358" s="125">
        <f t="shared" si="35"/>
        <v>347</v>
      </c>
      <c r="M358" s="127" t="s">
        <v>826</v>
      </c>
      <c r="N358" s="127" t="s">
        <v>907</v>
      </c>
      <c r="O358" s="28"/>
    </row>
    <row r="359" spans="1:15" x14ac:dyDescent="0.25">
      <c r="A359" s="28"/>
      <c r="B359" s="125" t="str">
        <f t="shared" si="31"/>
        <v/>
      </c>
      <c r="C359" s="65"/>
      <c r="D359" s="65"/>
      <c r="E359" s="30" t="str">
        <f t="shared" ca="1" si="32"/>
        <v/>
      </c>
      <c r="F359" s="28"/>
      <c r="G359" s="125">
        <f t="shared" si="33"/>
        <v>348</v>
      </c>
      <c r="H359" s="127" t="s">
        <v>826</v>
      </c>
      <c r="I359" s="127" t="s">
        <v>1354</v>
      </c>
      <c r="J359" s="30" t="str">
        <f t="shared" ca="1" si="34"/>
        <v/>
      </c>
      <c r="K359" s="28"/>
      <c r="L359" s="125">
        <f t="shared" si="35"/>
        <v>348</v>
      </c>
      <c r="M359" s="127" t="s">
        <v>826</v>
      </c>
      <c r="N359" s="127" t="s">
        <v>1354</v>
      </c>
      <c r="O359" s="28"/>
    </row>
    <row r="360" spans="1:15" x14ac:dyDescent="0.25">
      <c r="A360" s="28"/>
      <c r="B360" s="125" t="str">
        <f t="shared" si="31"/>
        <v/>
      </c>
      <c r="C360" s="65"/>
      <c r="D360" s="65"/>
      <c r="E360" s="30" t="str">
        <f t="shared" ca="1" si="32"/>
        <v/>
      </c>
      <c r="F360" s="28"/>
      <c r="G360" s="125">
        <f t="shared" si="33"/>
        <v>349</v>
      </c>
      <c r="H360" s="127" t="s">
        <v>826</v>
      </c>
      <c r="I360" s="127" t="s">
        <v>909</v>
      </c>
      <c r="J360" s="30" t="str">
        <f t="shared" ca="1" si="34"/>
        <v/>
      </c>
      <c r="K360" s="28"/>
      <c r="L360" s="125">
        <f t="shared" si="35"/>
        <v>349</v>
      </c>
      <c r="M360" s="127" t="s">
        <v>826</v>
      </c>
      <c r="N360" s="127" t="s">
        <v>909</v>
      </c>
      <c r="O360" s="28"/>
    </row>
    <row r="361" spans="1:15" x14ac:dyDescent="0.25">
      <c r="A361" s="28"/>
      <c r="B361" s="125" t="str">
        <f t="shared" si="31"/>
        <v/>
      </c>
      <c r="C361" s="65"/>
      <c r="D361" s="65"/>
      <c r="E361" s="30" t="str">
        <f t="shared" ca="1" si="32"/>
        <v/>
      </c>
      <c r="F361" s="28"/>
      <c r="G361" s="125">
        <f t="shared" si="33"/>
        <v>350</v>
      </c>
      <c r="H361" s="127" t="s">
        <v>826</v>
      </c>
      <c r="I361" s="127" t="s">
        <v>910</v>
      </c>
      <c r="J361" s="30" t="str">
        <f t="shared" ca="1" si="34"/>
        <v/>
      </c>
      <c r="K361" s="28"/>
      <c r="L361" s="125">
        <f t="shared" si="35"/>
        <v>350</v>
      </c>
      <c r="M361" s="127" t="s">
        <v>826</v>
      </c>
      <c r="N361" s="127" t="s">
        <v>910</v>
      </c>
      <c r="O361" s="28"/>
    </row>
    <row r="362" spans="1:15" x14ac:dyDescent="0.25">
      <c r="A362" s="28"/>
      <c r="B362" s="125" t="str">
        <f t="shared" si="31"/>
        <v/>
      </c>
      <c r="C362" s="65"/>
      <c r="D362" s="65"/>
      <c r="E362" s="30" t="str">
        <f t="shared" ca="1" si="32"/>
        <v/>
      </c>
      <c r="F362" s="28"/>
      <c r="G362" s="125">
        <f t="shared" si="33"/>
        <v>351</v>
      </c>
      <c r="H362" s="127" t="s">
        <v>826</v>
      </c>
      <c r="I362" s="127" t="s">
        <v>911</v>
      </c>
      <c r="J362" s="30" t="str">
        <f t="shared" ca="1" si="34"/>
        <v/>
      </c>
      <c r="K362" s="28"/>
      <c r="L362" s="125">
        <f t="shared" si="35"/>
        <v>351</v>
      </c>
      <c r="M362" s="127" t="s">
        <v>826</v>
      </c>
      <c r="N362" s="127" t="s">
        <v>911</v>
      </c>
      <c r="O362" s="28"/>
    </row>
    <row r="363" spans="1:15" x14ac:dyDescent="0.25">
      <c r="A363" s="28"/>
      <c r="B363" s="125" t="str">
        <f t="shared" si="31"/>
        <v/>
      </c>
      <c r="C363" s="65"/>
      <c r="D363" s="65"/>
      <c r="E363" s="30" t="str">
        <f t="shared" ca="1" si="32"/>
        <v/>
      </c>
      <c r="F363" s="28"/>
      <c r="G363" s="125">
        <f t="shared" si="33"/>
        <v>352</v>
      </c>
      <c r="H363" s="127" t="s">
        <v>826</v>
      </c>
      <c r="I363" s="127" t="s">
        <v>913</v>
      </c>
      <c r="J363" s="30" t="str">
        <f t="shared" ca="1" si="34"/>
        <v/>
      </c>
      <c r="K363" s="28"/>
      <c r="L363" s="125">
        <f t="shared" si="35"/>
        <v>352</v>
      </c>
      <c r="M363" s="127" t="s">
        <v>826</v>
      </c>
      <c r="N363" s="127" t="s">
        <v>913</v>
      </c>
      <c r="O363" s="28"/>
    </row>
    <row r="364" spans="1:15" x14ac:dyDescent="0.25">
      <c r="A364" s="28"/>
      <c r="B364" s="125" t="str">
        <f t="shared" si="31"/>
        <v/>
      </c>
      <c r="C364" s="65"/>
      <c r="D364" s="65"/>
      <c r="E364" s="30" t="str">
        <f t="shared" ca="1" si="32"/>
        <v/>
      </c>
      <c r="F364" s="28"/>
      <c r="G364" s="125">
        <f t="shared" si="33"/>
        <v>353</v>
      </c>
      <c r="H364" s="127" t="s">
        <v>826</v>
      </c>
      <c r="I364" s="127" t="s">
        <v>914</v>
      </c>
      <c r="J364" s="30" t="str">
        <f t="shared" ca="1" si="34"/>
        <v/>
      </c>
      <c r="K364" s="28"/>
      <c r="L364" s="125">
        <f t="shared" si="35"/>
        <v>353</v>
      </c>
      <c r="M364" s="127" t="s">
        <v>826</v>
      </c>
      <c r="N364" s="127" t="s">
        <v>914</v>
      </c>
      <c r="O364" s="28"/>
    </row>
    <row r="365" spans="1:15" x14ac:dyDescent="0.25">
      <c r="A365" s="28"/>
      <c r="B365" s="125" t="str">
        <f t="shared" si="31"/>
        <v/>
      </c>
      <c r="C365" s="65"/>
      <c r="D365" s="65"/>
      <c r="E365" s="30" t="str">
        <f t="shared" ca="1" si="32"/>
        <v/>
      </c>
      <c r="F365" s="28"/>
      <c r="G365" s="125">
        <f t="shared" si="33"/>
        <v>354</v>
      </c>
      <c r="H365" s="127" t="s">
        <v>826</v>
      </c>
      <c r="I365" s="127" t="s">
        <v>915</v>
      </c>
      <c r="J365" s="30" t="str">
        <f t="shared" ca="1" si="34"/>
        <v/>
      </c>
      <c r="K365" s="28"/>
      <c r="L365" s="125">
        <f t="shared" si="35"/>
        <v>354</v>
      </c>
      <c r="M365" s="127" t="s">
        <v>826</v>
      </c>
      <c r="N365" s="127" t="s">
        <v>915</v>
      </c>
      <c r="O365" s="28"/>
    </row>
    <row r="366" spans="1:15" x14ac:dyDescent="0.25">
      <c r="A366" s="28"/>
      <c r="B366" s="125" t="str">
        <f t="shared" si="31"/>
        <v/>
      </c>
      <c r="C366" s="65"/>
      <c r="D366" s="65"/>
      <c r="E366" s="30" t="str">
        <f t="shared" ca="1" si="32"/>
        <v/>
      </c>
      <c r="F366" s="28"/>
      <c r="G366" s="125">
        <f t="shared" si="33"/>
        <v>355</v>
      </c>
      <c r="H366" s="127" t="s">
        <v>826</v>
      </c>
      <c r="I366" s="127" t="s">
        <v>916</v>
      </c>
      <c r="J366" s="30" t="str">
        <f t="shared" ca="1" si="34"/>
        <v/>
      </c>
      <c r="K366" s="28"/>
      <c r="L366" s="125">
        <f t="shared" si="35"/>
        <v>355</v>
      </c>
      <c r="M366" s="127" t="s">
        <v>826</v>
      </c>
      <c r="N366" s="127" t="s">
        <v>916</v>
      </c>
      <c r="O366" s="28"/>
    </row>
    <row r="367" spans="1:15" x14ac:dyDescent="0.25">
      <c r="A367" s="28"/>
      <c r="B367" s="125" t="str">
        <f t="shared" si="31"/>
        <v/>
      </c>
      <c r="C367" s="65"/>
      <c r="D367" s="65"/>
      <c r="E367" s="30" t="str">
        <f t="shared" ca="1" si="32"/>
        <v/>
      </c>
      <c r="F367" s="28"/>
      <c r="G367" s="125">
        <f t="shared" si="33"/>
        <v>356</v>
      </c>
      <c r="H367" s="127" t="s">
        <v>826</v>
      </c>
      <c r="I367" s="127" t="s">
        <v>918</v>
      </c>
      <c r="J367" s="30" t="str">
        <f t="shared" ca="1" si="34"/>
        <v/>
      </c>
      <c r="K367" s="28"/>
      <c r="L367" s="125">
        <f t="shared" si="35"/>
        <v>356</v>
      </c>
      <c r="M367" s="127" t="s">
        <v>826</v>
      </c>
      <c r="N367" s="127" t="s">
        <v>918</v>
      </c>
      <c r="O367" s="28"/>
    </row>
    <row r="368" spans="1:15" x14ac:dyDescent="0.25">
      <c r="A368" s="28"/>
      <c r="B368" s="125" t="str">
        <f t="shared" si="31"/>
        <v/>
      </c>
      <c r="C368" s="65"/>
      <c r="D368" s="65"/>
      <c r="E368" s="30" t="str">
        <f t="shared" ca="1" si="32"/>
        <v/>
      </c>
      <c r="F368" s="28"/>
      <c r="G368" s="125">
        <f t="shared" si="33"/>
        <v>357</v>
      </c>
      <c r="H368" s="127" t="s">
        <v>826</v>
      </c>
      <c r="I368" s="127" t="s">
        <v>921</v>
      </c>
      <c r="J368" s="30" t="str">
        <f t="shared" ca="1" si="34"/>
        <v/>
      </c>
      <c r="K368" s="28"/>
      <c r="L368" s="125">
        <f t="shared" si="35"/>
        <v>357</v>
      </c>
      <c r="M368" s="127" t="s">
        <v>826</v>
      </c>
      <c r="N368" s="127" t="s">
        <v>921</v>
      </c>
      <c r="O368" s="28"/>
    </row>
    <row r="369" spans="1:15" x14ac:dyDescent="0.25">
      <c r="A369" s="28"/>
      <c r="B369" s="125" t="str">
        <f t="shared" si="31"/>
        <v/>
      </c>
      <c r="C369" s="65"/>
      <c r="D369" s="65"/>
      <c r="E369" s="30" t="str">
        <f t="shared" ca="1" si="32"/>
        <v/>
      </c>
      <c r="F369" s="28"/>
      <c r="G369" s="125">
        <f t="shared" si="33"/>
        <v>358</v>
      </c>
      <c r="H369" s="127" t="s">
        <v>826</v>
      </c>
      <c r="I369" s="127" t="s">
        <v>922</v>
      </c>
      <c r="J369" s="30" t="str">
        <f t="shared" ca="1" si="34"/>
        <v/>
      </c>
      <c r="K369" s="28"/>
      <c r="L369" s="125">
        <f t="shared" si="35"/>
        <v>358</v>
      </c>
      <c r="M369" s="127" t="s">
        <v>826</v>
      </c>
      <c r="N369" s="127" t="s">
        <v>922</v>
      </c>
      <c r="O369" s="28"/>
    </row>
    <row r="370" spans="1:15" x14ac:dyDescent="0.25">
      <c r="A370" s="28"/>
      <c r="B370" s="125" t="str">
        <f t="shared" si="31"/>
        <v/>
      </c>
      <c r="C370" s="65"/>
      <c r="D370" s="65"/>
      <c r="E370" s="30" t="str">
        <f t="shared" ca="1" si="32"/>
        <v/>
      </c>
      <c r="F370" s="28"/>
      <c r="G370" s="125">
        <f t="shared" si="33"/>
        <v>359</v>
      </c>
      <c r="H370" s="127" t="s">
        <v>826</v>
      </c>
      <c r="I370" s="127" t="s">
        <v>926</v>
      </c>
      <c r="J370" s="30" t="str">
        <f t="shared" ca="1" si="34"/>
        <v/>
      </c>
      <c r="K370" s="28"/>
      <c r="L370" s="125">
        <f t="shared" si="35"/>
        <v>359</v>
      </c>
      <c r="M370" s="127" t="s">
        <v>826</v>
      </c>
      <c r="N370" s="127" t="s">
        <v>926</v>
      </c>
      <c r="O370" s="28"/>
    </row>
    <row r="371" spans="1:15" x14ac:dyDescent="0.25">
      <c r="A371" s="28"/>
      <c r="B371" s="125" t="str">
        <f t="shared" si="31"/>
        <v/>
      </c>
      <c r="C371" s="65"/>
      <c r="D371" s="65"/>
      <c r="E371" s="30" t="str">
        <f t="shared" ca="1" si="32"/>
        <v/>
      </c>
      <c r="F371" s="28"/>
      <c r="G371" s="125">
        <f t="shared" si="33"/>
        <v>360</v>
      </c>
      <c r="H371" s="127" t="s">
        <v>826</v>
      </c>
      <c r="I371" s="127" t="s">
        <v>927</v>
      </c>
      <c r="J371" s="30" t="str">
        <f t="shared" ca="1" si="34"/>
        <v/>
      </c>
      <c r="K371" s="28"/>
      <c r="L371" s="125">
        <f t="shared" si="35"/>
        <v>360</v>
      </c>
      <c r="M371" s="127" t="s">
        <v>826</v>
      </c>
      <c r="N371" s="127" t="s">
        <v>927</v>
      </c>
      <c r="O371" s="28"/>
    </row>
    <row r="372" spans="1:15" x14ac:dyDescent="0.25">
      <c r="A372" s="28"/>
      <c r="B372" s="125" t="str">
        <f t="shared" si="31"/>
        <v/>
      </c>
      <c r="C372" s="65"/>
      <c r="D372" s="65"/>
      <c r="E372" s="30" t="str">
        <f t="shared" ca="1" si="32"/>
        <v/>
      </c>
      <c r="F372" s="28"/>
      <c r="G372" s="125">
        <f t="shared" si="33"/>
        <v>361</v>
      </c>
      <c r="H372" s="127" t="s">
        <v>826</v>
      </c>
      <c r="I372" s="127" t="s">
        <v>827</v>
      </c>
      <c r="J372" s="30" t="str">
        <f t="shared" ca="1" si="34"/>
        <v/>
      </c>
      <c r="K372" s="28"/>
      <c r="L372" s="125">
        <f t="shared" si="35"/>
        <v>361</v>
      </c>
      <c r="M372" s="127" t="s">
        <v>826</v>
      </c>
      <c r="N372" s="127" t="s">
        <v>827</v>
      </c>
      <c r="O372" s="28"/>
    </row>
    <row r="373" spans="1:15" x14ac:dyDescent="0.25">
      <c r="A373" s="28"/>
      <c r="B373" s="125" t="str">
        <f t="shared" si="31"/>
        <v/>
      </c>
      <c r="C373" s="65"/>
      <c r="D373" s="65"/>
      <c r="E373" s="30" t="str">
        <f t="shared" ca="1" si="32"/>
        <v/>
      </c>
      <c r="F373" s="28"/>
      <c r="G373" s="125">
        <f t="shared" si="33"/>
        <v>362</v>
      </c>
      <c r="H373" s="127" t="s">
        <v>826</v>
      </c>
      <c r="I373" s="127" t="s">
        <v>828</v>
      </c>
      <c r="J373" s="30" t="str">
        <f t="shared" ca="1" si="34"/>
        <v/>
      </c>
      <c r="K373" s="28"/>
      <c r="L373" s="125">
        <f t="shared" si="35"/>
        <v>362</v>
      </c>
      <c r="M373" s="127" t="s">
        <v>826</v>
      </c>
      <c r="N373" s="127" t="s">
        <v>828</v>
      </c>
      <c r="O373" s="28"/>
    </row>
    <row r="374" spans="1:15" x14ac:dyDescent="0.25">
      <c r="A374" s="28"/>
      <c r="B374" s="125" t="str">
        <f t="shared" si="31"/>
        <v/>
      </c>
      <c r="C374" s="65"/>
      <c r="D374" s="65"/>
      <c r="E374" s="30" t="str">
        <f t="shared" ca="1" si="32"/>
        <v/>
      </c>
      <c r="F374" s="28"/>
      <c r="G374" s="125">
        <f t="shared" si="33"/>
        <v>363</v>
      </c>
      <c r="H374" s="127" t="s">
        <v>826</v>
      </c>
      <c r="I374" s="127" t="s">
        <v>829</v>
      </c>
      <c r="J374" s="30" t="str">
        <f t="shared" ca="1" si="34"/>
        <v/>
      </c>
      <c r="K374" s="28"/>
      <c r="L374" s="125">
        <f t="shared" si="35"/>
        <v>363</v>
      </c>
      <c r="M374" s="127" t="s">
        <v>826</v>
      </c>
      <c r="N374" s="127" t="s">
        <v>829</v>
      </c>
      <c r="O374" s="28"/>
    </row>
    <row r="375" spans="1:15" x14ac:dyDescent="0.25">
      <c r="A375" s="28"/>
      <c r="B375" s="125" t="str">
        <f t="shared" si="31"/>
        <v/>
      </c>
      <c r="C375" s="65"/>
      <c r="D375" s="65"/>
      <c r="E375" s="30" t="str">
        <f t="shared" ca="1" si="32"/>
        <v/>
      </c>
      <c r="F375" s="28"/>
      <c r="G375" s="125">
        <f t="shared" si="33"/>
        <v>364</v>
      </c>
      <c r="H375" s="127" t="s">
        <v>826</v>
      </c>
      <c r="I375" s="127" t="s">
        <v>831</v>
      </c>
      <c r="J375" s="30" t="str">
        <f t="shared" ca="1" si="34"/>
        <v/>
      </c>
      <c r="K375" s="28"/>
      <c r="L375" s="125">
        <f t="shared" si="35"/>
        <v>364</v>
      </c>
      <c r="M375" s="127" t="s">
        <v>826</v>
      </c>
      <c r="N375" s="127" t="s">
        <v>831</v>
      </c>
      <c r="O375" s="28"/>
    </row>
    <row r="376" spans="1:15" x14ac:dyDescent="0.25">
      <c r="A376" s="28"/>
      <c r="B376" s="125" t="str">
        <f t="shared" si="31"/>
        <v/>
      </c>
      <c r="C376" s="65"/>
      <c r="D376" s="65"/>
      <c r="E376" s="30" t="str">
        <f t="shared" ca="1" si="32"/>
        <v/>
      </c>
      <c r="F376" s="28"/>
      <c r="G376" s="125">
        <f t="shared" si="33"/>
        <v>365</v>
      </c>
      <c r="H376" s="127" t="s">
        <v>826</v>
      </c>
      <c r="I376" s="127" t="s">
        <v>832</v>
      </c>
      <c r="J376" s="30" t="str">
        <f t="shared" ca="1" si="34"/>
        <v/>
      </c>
      <c r="K376" s="28"/>
      <c r="L376" s="125">
        <f t="shared" si="35"/>
        <v>365</v>
      </c>
      <c r="M376" s="127" t="s">
        <v>826</v>
      </c>
      <c r="N376" s="127" t="s">
        <v>832</v>
      </c>
      <c r="O376" s="28"/>
    </row>
    <row r="377" spans="1:15" x14ac:dyDescent="0.25">
      <c r="A377" s="28"/>
      <c r="B377" s="125" t="str">
        <f t="shared" si="31"/>
        <v/>
      </c>
      <c r="C377" s="65"/>
      <c r="D377" s="65"/>
      <c r="E377" s="30" t="str">
        <f t="shared" ca="1" si="32"/>
        <v/>
      </c>
      <c r="F377" s="28"/>
      <c r="G377" s="125">
        <f t="shared" si="33"/>
        <v>366</v>
      </c>
      <c r="H377" s="127" t="s">
        <v>61</v>
      </c>
      <c r="I377" s="127" t="s">
        <v>63</v>
      </c>
      <c r="J377" s="30" t="str">
        <f t="shared" ca="1" si="34"/>
        <v/>
      </c>
      <c r="K377" s="28"/>
      <c r="L377" s="125">
        <f t="shared" si="35"/>
        <v>366</v>
      </c>
      <c r="M377" s="127" t="s">
        <v>61</v>
      </c>
      <c r="N377" s="127" t="s">
        <v>63</v>
      </c>
      <c r="O377" s="28"/>
    </row>
    <row r="378" spans="1:15" x14ac:dyDescent="0.25">
      <c r="A378" s="28"/>
      <c r="B378" s="125" t="str">
        <f t="shared" si="31"/>
        <v/>
      </c>
      <c r="C378" s="65"/>
      <c r="D378" s="65"/>
      <c r="E378" s="30" t="str">
        <f t="shared" ca="1" si="32"/>
        <v/>
      </c>
      <c r="F378" s="28"/>
      <c r="G378" s="125">
        <f t="shared" si="33"/>
        <v>367</v>
      </c>
      <c r="H378" s="127" t="s">
        <v>61</v>
      </c>
      <c r="I378" s="127" t="s">
        <v>65</v>
      </c>
      <c r="J378" s="30" t="str">
        <f t="shared" ca="1" si="34"/>
        <v/>
      </c>
      <c r="K378" s="28"/>
      <c r="L378" s="125">
        <f t="shared" si="35"/>
        <v>367</v>
      </c>
      <c r="M378" s="127" t="s">
        <v>61</v>
      </c>
      <c r="N378" s="127" t="s">
        <v>65</v>
      </c>
      <c r="O378" s="28"/>
    </row>
    <row r="379" spans="1:15" x14ac:dyDescent="0.25">
      <c r="A379" s="28"/>
      <c r="B379" s="125" t="str">
        <f t="shared" si="31"/>
        <v/>
      </c>
      <c r="C379" s="65"/>
      <c r="D379" s="65"/>
      <c r="E379" s="30" t="str">
        <f t="shared" ca="1" si="32"/>
        <v/>
      </c>
      <c r="F379" s="28"/>
      <c r="G379" s="125">
        <f t="shared" si="33"/>
        <v>368</v>
      </c>
      <c r="H379" s="127" t="s">
        <v>61</v>
      </c>
      <c r="I379" s="127" t="s">
        <v>66</v>
      </c>
      <c r="J379" s="30" t="str">
        <f t="shared" ca="1" si="34"/>
        <v/>
      </c>
      <c r="K379" s="28"/>
      <c r="L379" s="125">
        <f t="shared" si="35"/>
        <v>368</v>
      </c>
      <c r="M379" s="127" t="s">
        <v>61</v>
      </c>
      <c r="N379" s="127" t="s">
        <v>66</v>
      </c>
      <c r="O379" s="28"/>
    </row>
    <row r="380" spans="1:15" x14ac:dyDescent="0.25">
      <c r="A380" s="28"/>
      <c r="B380" s="125" t="str">
        <f t="shared" si="31"/>
        <v/>
      </c>
      <c r="C380" s="65"/>
      <c r="D380" s="65"/>
      <c r="E380" s="30" t="str">
        <f t="shared" ca="1" si="32"/>
        <v/>
      </c>
      <c r="F380" s="28"/>
      <c r="G380" s="125">
        <f t="shared" si="33"/>
        <v>369</v>
      </c>
      <c r="H380" s="127" t="s">
        <v>61</v>
      </c>
      <c r="I380" s="127" t="s">
        <v>67</v>
      </c>
      <c r="J380" s="30" t="str">
        <f t="shared" ca="1" si="34"/>
        <v/>
      </c>
      <c r="K380" s="28"/>
      <c r="L380" s="125">
        <f t="shared" si="35"/>
        <v>369</v>
      </c>
      <c r="M380" s="127" t="s">
        <v>61</v>
      </c>
      <c r="N380" s="127" t="s">
        <v>67</v>
      </c>
      <c r="O380" s="28"/>
    </row>
    <row r="381" spans="1:15" x14ac:dyDescent="0.25">
      <c r="A381" s="28"/>
      <c r="B381" s="125" t="str">
        <f t="shared" si="31"/>
        <v/>
      </c>
      <c r="C381" s="65"/>
      <c r="D381" s="65"/>
      <c r="E381" s="30" t="str">
        <f t="shared" ca="1" si="32"/>
        <v/>
      </c>
      <c r="F381" s="28"/>
      <c r="G381" s="125">
        <f t="shared" si="33"/>
        <v>370</v>
      </c>
      <c r="H381" s="127" t="s">
        <v>61</v>
      </c>
      <c r="I381" s="127" t="s">
        <v>68</v>
      </c>
      <c r="J381" s="30" t="str">
        <f t="shared" ca="1" si="34"/>
        <v/>
      </c>
      <c r="K381" s="28"/>
      <c r="L381" s="125">
        <f t="shared" si="35"/>
        <v>370</v>
      </c>
      <c r="M381" s="127" t="s">
        <v>61</v>
      </c>
      <c r="N381" s="127" t="s">
        <v>68</v>
      </c>
      <c r="O381" s="28"/>
    </row>
    <row r="382" spans="1:15" x14ac:dyDescent="0.25">
      <c r="A382" s="28"/>
      <c r="B382" s="125" t="str">
        <f t="shared" si="31"/>
        <v/>
      </c>
      <c r="C382" s="65"/>
      <c r="D382" s="65"/>
      <c r="E382" s="30" t="str">
        <f t="shared" ca="1" si="32"/>
        <v/>
      </c>
      <c r="F382" s="28"/>
      <c r="G382" s="125">
        <f t="shared" si="33"/>
        <v>371</v>
      </c>
      <c r="H382" s="127" t="s">
        <v>61</v>
      </c>
      <c r="I382" s="127" t="s">
        <v>69</v>
      </c>
      <c r="J382" s="30" t="str">
        <f t="shared" ca="1" si="34"/>
        <v/>
      </c>
      <c r="K382" s="28"/>
      <c r="L382" s="125">
        <f t="shared" si="35"/>
        <v>371</v>
      </c>
      <c r="M382" s="127" t="s">
        <v>61</v>
      </c>
      <c r="N382" s="127" t="s">
        <v>69</v>
      </c>
      <c r="O382" s="28"/>
    </row>
    <row r="383" spans="1:15" x14ac:dyDescent="0.25">
      <c r="A383" s="28"/>
      <c r="B383" s="125" t="str">
        <f t="shared" si="31"/>
        <v/>
      </c>
      <c r="C383" s="65"/>
      <c r="D383" s="65"/>
      <c r="E383" s="30" t="str">
        <f t="shared" ca="1" si="32"/>
        <v/>
      </c>
      <c r="F383" s="28"/>
      <c r="G383" s="125">
        <f t="shared" si="33"/>
        <v>372</v>
      </c>
      <c r="H383" s="127" t="s">
        <v>61</v>
      </c>
      <c r="I383" s="127" t="s">
        <v>70</v>
      </c>
      <c r="J383" s="30" t="str">
        <f t="shared" ca="1" si="34"/>
        <v/>
      </c>
      <c r="K383" s="28"/>
      <c r="L383" s="125">
        <f t="shared" si="35"/>
        <v>372</v>
      </c>
      <c r="M383" s="127" t="s">
        <v>61</v>
      </c>
      <c r="N383" s="127" t="s">
        <v>70</v>
      </c>
      <c r="O383" s="28"/>
    </row>
    <row r="384" spans="1:15" x14ac:dyDescent="0.25">
      <c r="A384" s="28"/>
      <c r="B384" s="125" t="str">
        <f t="shared" si="31"/>
        <v/>
      </c>
      <c r="C384" s="65"/>
      <c r="D384" s="65"/>
      <c r="E384" s="30" t="str">
        <f t="shared" ca="1" si="32"/>
        <v/>
      </c>
      <c r="F384" s="28"/>
      <c r="G384" s="125">
        <f t="shared" si="33"/>
        <v>373</v>
      </c>
      <c r="H384" s="127" t="s">
        <v>61</v>
      </c>
      <c r="I384" s="127" t="s">
        <v>71</v>
      </c>
      <c r="J384" s="30" t="str">
        <f t="shared" ca="1" si="34"/>
        <v/>
      </c>
      <c r="K384" s="28"/>
      <c r="L384" s="125">
        <f t="shared" si="35"/>
        <v>373</v>
      </c>
      <c r="M384" s="127" t="s">
        <v>61</v>
      </c>
      <c r="N384" s="127" t="s">
        <v>71</v>
      </c>
      <c r="O384" s="28"/>
    </row>
    <row r="385" spans="1:15" x14ac:dyDescent="0.25">
      <c r="A385" s="28"/>
      <c r="B385" s="125" t="str">
        <f t="shared" si="31"/>
        <v/>
      </c>
      <c r="C385" s="65"/>
      <c r="D385" s="65"/>
      <c r="E385" s="30" t="str">
        <f t="shared" ca="1" si="32"/>
        <v/>
      </c>
      <c r="F385" s="28"/>
      <c r="G385" s="125">
        <f t="shared" si="33"/>
        <v>374</v>
      </c>
      <c r="H385" s="127" t="s">
        <v>61</v>
      </c>
      <c r="I385" s="127" t="s">
        <v>72</v>
      </c>
      <c r="J385" s="30" t="str">
        <f t="shared" ca="1" si="34"/>
        <v/>
      </c>
      <c r="K385" s="28"/>
      <c r="L385" s="125">
        <f t="shared" si="35"/>
        <v>374</v>
      </c>
      <c r="M385" s="127" t="s">
        <v>61</v>
      </c>
      <c r="N385" s="127" t="s">
        <v>72</v>
      </c>
      <c r="O385" s="28"/>
    </row>
    <row r="386" spans="1:15" x14ac:dyDescent="0.25">
      <c r="A386" s="28"/>
      <c r="B386" s="125" t="str">
        <f t="shared" si="31"/>
        <v/>
      </c>
      <c r="C386" s="65"/>
      <c r="D386" s="65"/>
      <c r="E386" s="30" t="str">
        <f t="shared" ca="1" si="32"/>
        <v/>
      </c>
      <c r="F386" s="28"/>
      <c r="G386" s="125">
        <f t="shared" si="33"/>
        <v>375</v>
      </c>
      <c r="H386" s="127" t="s">
        <v>61</v>
      </c>
      <c r="I386" s="127" t="s">
        <v>1422</v>
      </c>
      <c r="J386" s="30" t="str">
        <f t="shared" ca="1" si="34"/>
        <v/>
      </c>
      <c r="K386" s="28"/>
      <c r="L386" s="125">
        <f t="shared" si="35"/>
        <v>375</v>
      </c>
      <c r="M386" s="127" t="s">
        <v>61</v>
      </c>
      <c r="N386" s="127" t="s">
        <v>1422</v>
      </c>
      <c r="O386" s="28"/>
    </row>
    <row r="387" spans="1:15" x14ac:dyDescent="0.25">
      <c r="A387" s="28"/>
      <c r="B387" s="125" t="str">
        <f t="shared" si="31"/>
        <v/>
      </c>
      <c r="C387" s="65"/>
      <c r="D387" s="65"/>
      <c r="E387" s="30" t="str">
        <f t="shared" ca="1" si="32"/>
        <v/>
      </c>
      <c r="F387" s="28"/>
      <c r="G387" s="125">
        <f t="shared" si="33"/>
        <v>376</v>
      </c>
      <c r="H387" s="127" t="s">
        <v>61</v>
      </c>
      <c r="I387" s="127" t="s">
        <v>73</v>
      </c>
      <c r="J387" s="30" t="str">
        <f t="shared" ca="1" si="34"/>
        <v/>
      </c>
      <c r="K387" s="28"/>
      <c r="L387" s="125">
        <f t="shared" si="35"/>
        <v>376</v>
      </c>
      <c r="M387" s="127" t="s">
        <v>61</v>
      </c>
      <c r="N387" s="127" t="s">
        <v>73</v>
      </c>
      <c r="O387" s="28"/>
    </row>
    <row r="388" spans="1:15" x14ac:dyDescent="0.25">
      <c r="A388" s="28"/>
      <c r="B388" s="125" t="str">
        <f t="shared" si="31"/>
        <v/>
      </c>
      <c r="C388" s="65"/>
      <c r="D388" s="65"/>
      <c r="E388" s="30" t="str">
        <f t="shared" ca="1" si="32"/>
        <v/>
      </c>
      <c r="F388" s="28"/>
      <c r="G388" s="125">
        <f t="shared" si="33"/>
        <v>377</v>
      </c>
      <c r="H388" s="127" t="s">
        <v>61</v>
      </c>
      <c r="I388" s="127" t="s">
        <v>74</v>
      </c>
      <c r="J388" s="30" t="str">
        <f t="shared" ca="1" si="34"/>
        <v/>
      </c>
      <c r="K388" s="28"/>
      <c r="L388" s="125">
        <f t="shared" si="35"/>
        <v>377</v>
      </c>
      <c r="M388" s="127" t="s">
        <v>61</v>
      </c>
      <c r="N388" s="127" t="s">
        <v>74</v>
      </c>
      <c r="O388" s="28"/>
    </row>
    <row r="389" spans="1:15" x14ac:dyDescent="0.25">
      <c r="A389" s="28"/>
      <c r="B389" s="125" t="str">
        <f t="shared" si="31"/>
        <v/>
      </c>
      <c r="C389" s="65"/>
      <c r="D389" s="65"/>
      <c r="E389" s="30" t="str">
        <f t="shared" ca="1" si="32"/>
        <v/>
      </c>
      <c r="F389" s="28"/>
      <c r="G389" s="125">
        <f t="shared" si="33"/>
        <v>378</v>
      </c>
      <c r="H389" s="127" t="s">
        <v>61</v>
      </c>
      <c r="I389" s="127" t="s">
        <v>75</v>
      </c>
      <c r="J389" s="30" t="str">
        <f t="shared" ca="1" si="34"/>
        <v/>
      </c>
      <c r="K389" s="28"/>
      <c r="L389" s="125">
        <f t="shared" si="35"/>
        <v>378</v>
      </c>
      <c r="M389" s="127" t="s">
        <v>61</v>
      </c>
      <c r="N389" s="127" t="s">
        <v>75</v>
      </c>
      <c r="O389" s="28"/>
    </row>
    <row r="390" spans="1:15" x14ac:dyDescent="0.25">
      <c r="A390" s="28"/>
      <c r="B390" s="125" t="str">
        <f t="shared" si="31"/>
        <v/>
      </c>
      <c r="C390" s="65"/>
      <c r="D390" s="65"/>
      <c r="E390" s="30" t="str">
        <f t="shared" ca="1" si="32"/>
        <v/>
      </c>
      <c r="F390" s="28"/>
      <c r="G390" s="125">
        <f t="shared" si="33"/>
        <v>379</v>
      </c>
      <c r="H390" s="127" t="s">
        <v>61</v>
      </c>
      <c r="I390" s="127" t="s">
        <v>76</v>
      </c>
      <c r="J390" s="30" t="str">
        <f t="shared" ca="1" si="34"/>
        <v/>
      </c>
      <c r="K390" s="28"/>
      <c r="L390" s="125">
        <f t="shared" si="35"/>
        <v>379</v>
      </c>
      <c r="M390" s="127" t="s">
        <v>61</v>
      </c>
      <c r="N390" s="127" t="s">
        <v>76</v>
      </c>
      <c r="O390" s="28"/>
    </row>
    <row r="391" spans="1:15" x14ac:dyDescent="0.25">
      <c r="A391" s="28"/>
      <c r="B391" s="125" t="str">
        <f t="shared" si="31"/>
        <v/>
      </c>
      <c r="C391" s="65"/>
      <c r="D391" s="65"/>
      <c r="E391" s="30" t="str">
        <f t="shared" ca="1" si="32"/>
        <v/>
      </c>
      <c r="F391" s="28"/>
      <c r="G391" s="125">
        <f t="shared" si="33"/>
        <v>380</v>
      </c>
      <c r="H391" s="127" t="s">
        <v>790</v>
      </c>
      <c r="I391" s="127" t="s">
        <v>792</v>
      </c>
      <c r="J391" s="30" t="str">
        <f t="shared" ca="1" si="34"/>
        <v/>
      </c>
      <c r="K391" s="28"/>
      <c r="L391" s="125">
        <f t="shared" si="35"/>
        <v>380</v>
      </c>
      <c r="M391" s="127" t="s">
        <v>790</v>
      </c>
      <c r="N391" s="127" t="s">
        <v>792</v>
      </c>
      <c r="O391" s="28"/>
    </row>
    <row r="392" spans="1:15" x14ac:dyDescent="0.25">
      <c r="A392" s="28"/>
      <c r="B392" s="125" t="str">
        <f t="shared" si="31"/>
        <v/>
      </c>
      <c r="C392" s="65"/>
      <c r="D392" s="65"/>
      <c r="E392" s="30" t="str">
        <f t="shared" ca="1" si="32"/>
        <v/>
      </c>
      <c r="F392" s="28"/>
      <c r="G392" s="125">
        <f t="shared" si="33"/>
        <v>381</v>
      </c>
      <c r="H392" s="127" t="s">
        <v>790</v>
      </c>
      <c r="I392" s="127" t="s">
        <v>794</v>
      </c>
      <c r="J392" s="30" t="str">
        <f t="shared" ca="1" si="34"/>
        <v/>
      </c>
      <c r="K392" s="28"/>
      <c r="L392" s="125">
        <f t="shared" si="35"/>
        <v>381</v>
      </c>
      <c r="M392" s="127" t="s">
        <v>790</v>
      </c>
      <c r="N392" s="127" t="s">
        <v>794</v>
      </c>
      <c r="O392" s="28"/>
    </row>
    <row r="393" spans="1:15" x14ac:dyDescent="0.25">
      <c r="A393" s="28"/>
      <c r="B393" s="125" t="str">
        <f t="shared" si="31"/>
        <v/>
      </c>
      <c r="C393" s="65"/>
      <c r="D393" s="65"/>
      <c r="E393" s="30" t="str">
        <f t="shared" ca="1" si="32"/>
        <v/>
      </c>
      <c r="F393" s="28"/>
      <c r="G393" s="125">
        <f t="shared" si="33"/>
        <v>382</v>
      </c>
      <c r="H393" s="127" t="s">
        <v>790</v>
      </c>
      <c r="I393" s="127" t="s">
        <v>796</v>
      </c>
      <c r="J393" s="30" t="str">
        <f t="shared" ca="1" si="34"/>
        <v/>
      </c>
      <c r="K393" s="28"/>
      <c r="L393" s="125">
        <f t="shared" si="35"/>
        <v>382</v>
      </c>
      <c r="M393" s="127" t="s">
        <v>790</v>
      </c>
      <c r="N393" s="127" t="s">
        <v>796</v>
      </c>
      <c r="O393" s="28"/>
    </row>
    <row r="394" spans="1:15" x14ac:dyDescent="0.25">
      <c r="A394" s="28"/>
      <c r="B394" s="125" t="str">
        <f t="shared" si="31"/>
        <v/>
      </c>
      <c r="C394" s="65"/>
      <c r="D394" s="65"/>
      <c r="E394" s="30" t="str">
        <f t="shared" ca="1" si="32"/>
        <v/>
      </c>
      <c r="F394" s="28"/>
      <c r="G394" s="125">
        <f t="shared" si="33"/>
        <v>383</v>
      </c>
      <c r="H394" s="127" t="s">
        <v>790</v>
      </c>
      <c r="I394" s="127" t="s">
        <v>798</v>
      </c>
      <c r="J394" s="30" t="str">
        <f t="shared" ca="1" si="34"/>
        <v/>
      </c>
      <c r="K394" s="28"/>
      <c r="L394" s="125">
        <f t="shared" si="35"/>
        <v>383</v>
      </c>
      <c r="M394" s="127" t="s">
        <v>790</v>
      </c>
      <c r="N394" s="127" t="s">
        <v>798</v>
      </c>
      <c r="O394" s="28"/>
    </row>
    <row r="395" spans="1:15" x14ac:dyDescent="0.25">
      <c r="A395" s="28"/>
      <c r="B395" s="125" t="str">
        <f t="shared" si="31"/>
        <v/>
      </c>
      <c r="C395" s="65"/>
      <c r="D395" s="65"/>
      <c r="E395" s="30" t="str">
        <f t="shared" ca="1" si="32"/>
        <v/>
      </c>
      <c r="F395" s="28"/>
      <c r="G395" s="125">
        <f t="shared" si="33"/>
        <v>384</v>
      </c>
      <c r="H395" s="127" t="s">
        <v>790</v>
      </c>
      <c r="I395" s="127" t="s">
        <v>800</v>
      </c>
      <c r="J395" s="30" t="str">
        <f t="shared" ca="1" si="34"/>
        <v/>
      </c>
      <c r="K395" s="28"/>
      <c r="L395" s="125">
        <f t="shared" si="35"/>
        <v>384</v>
      </c>
      <c r="M395" s="127" t="s">
        <v>790</v>
      </c>
      <c r="N395" s="127" t="s">
        <v>800</v>
      </c>
      <c r="O395" s="28"/>
    </row>
    <row r="396" spans="1:15" x14ac:dyDescent="0.25">
      <c r="A396" s="28"/>
      <c r="B396" s="125" t="str">
        <f t="shared" si="31"/>
        <v/>
      </c>
      <c r="C396" s="65"/>
      <c r="D396" s="65"/>
      <c r="E396" s="30" t="str">
        <f t="shared" ca="1" si="32"/>
        <v/>
      </c>
      <c r="F396" s="28"/>
      <c r="G396" s="125">
        <f t="shared" si="33"/>
        <v>385</v>
      </c>
      <c r="H396" s="127" t="s">
        <v>790</v>
      </c>
      <c r="I396" s="127" t="s">
        <v>801</v>
      </c>
      <c r="J396" s="30" t="str">
        <f t="shared" ca="1" si="34"/>
        <v/>
      </c>
      <c r="K396" s="28"/>
      <c r="L396" s="125">
        <f t="shared" si="35"/>
        <v>385</v>
      </c>
      <c r="M396" s="127" t="s">
        <v>790</v>
      </c>
      <c r="N396" s="127" t="s">
        <v>801</v>
      </c>
      <c r="O396" s="28"/>
    </row>
    <row r="397" spans="1:15" x14ac:dyDescent="0.25">
      <c r="A397" s="28"/>
      <c r="B397" s="125" t="str">
        <f t="shared" si="31"/>
        <v/>
      </c>
      <c r="C397" s="65"/>
      <c r="D397" s="65"/>
      <c r="E397" s="30" t="str">
        <f t="shared" ca="1" si="32"/>
        <v/>
      </c>
      <c r="F397" s="28"/>
      <c r="G397" s="125">
        <f t="shared" si="33"/>
        <v>386</v>
      </c>
      <c r="H397" s="127" t="s">
        <v>790</v>
      </c>
      <c r="I397" s="127" t="s">
        <v>802</v>
      </c>
      <c r="J397" s="30" t="str">
        <f t="shared" ca="1" si="34"/>
        <v/>
      </c>
      <c r="K397" s="28"/>
      <c r="L397" s="125">
        <f t="shared" si="35"/>
        <v>386</v>
      </c>
      <c r="M397" s="127" t="s">
        <v>790</v>
      </c>
      <c r="N397" s="127" t="s">
        <v>802</v>
      </c>
      <c r="O397" s="28"/>
    </row>
    <row r="398" spans="1:15" x14ac:dyDescent="0.25">
      <c r="A398" s="28"/>
      <c r="B398" s="125" t="str">
        <f t="shared" si="31"/>
        <v/>
      </c>
      <c r="C398" s="65"/>
      <c r="D398" s="65"/>
      <c r="E398" s="30" t="str">
        <f t="shared" ca="1" si="32"/>
        <v/>
      </c>
      <c r="F398" s="28"/>
      <c r="G398" s="125">
        <f t="shared" si="33"/>
        <v>387</v>
      </c>
      <c r="H398" s="127" t="s">
        <v>790</v>
      </c>
      <c r="I398" s="127" t="s">
        <v>454</v>
      </c>
      <c r="J398" s="30" t="str">
        <f t="shared" ca="1" si="34"/>
        <v/>
      </c>
      <c r="K398" s="28"/>
      <c r="L398" s="125">
        <f t="shared" si="35"/>
        <v>387</v>
      </c>
      <c r="M398" s="127" t="s">
        <v>790</v>
      </c>
      <c r="N398" s="127" t="s">
        <v>454</v>
      </c>
      <c r="O398" s="28"/>
    </row>
    <row r="399" spans="1:15" x14ac:dyDescent="0.25">
      <c r="A399" s="28"/>
      <c r="B399" s="125" t="str">
        <f t="shared" si="31"/>
        <v/>
      </c>
      <c r="C399" s="65"/>
      <c r="D399" s="65"/>
      <c r="E399" s="30" t="str">
        <f t="shared" ca="1" si="32"/>
        <v/>
      </c>
      <c r="F399" s="28"/>
      <c r="G399" s="125">
        <f t="shared" si="33"/>
        <v>388</v>
      </c>
      <c r="H399" s="127" t="s">
        <v>790</v>
      </c>
      <c r="I399" s="127" t="s">
        <v>803</v>
      </c>
      <c r="J399" s="30" t="str">
        <f t="shared" ca="1" si="34"/>
        <v/>
      </c>
      <c r="K399" s="28"/>
      <c r="L399" s="125">
        <f t="shared" si="35"/>
        <v>388</v>
      </c>
      <c r="M399" s="127" t="s">
        <v>790</v>
      </c>
      <c r="N399" s="127" t="s">
        <v>803</v>
      </c>
      <c r="O399" s="28"/>
    </row>
    <row r="400" spans="1:15" x14ac:dyDescent="0.25">
      <c r="A400" s="28"/>
      <c r="B400" s="125" t="str">
        <f t="shared" si="31"/>
        <v/>
      </c>
      <c r="C400" s="65"/>
      <c r="D400" s="65"/>
      <c r="E400" s="30" t="str">
        <f t="shared" ca="1" si="32"/>
        <v/>
      </c>
      <c r="F400" s="28"/>
      <c r="G400" s="125">
        <f t="shared" si="33"/>
        <v>389</v>
      </c>
      <c r="H400" s="127" t="s">
        <v>790</v>
      </c>
      <c r="I400" s="127" t="s">
        <v>805</v>
      </c>
      <c r="J400" s="30" t="str">
        <f t="shared" ca="1" si="34"/>
        <v/>
      </c>
      <c r="K400" s="28"/>
      <c r="L400" s="125">
        <f t="shared" si="35"/>
        <v>389</v>
      </c>
      <c r="M400" s="127" t="s">
        <v>790</v>
      </c>
      <c r="N400" s="127" t="s">
        <v>805</v>
      </c>
      <c r="O400" s="28"/>
    </row>
    <row r="401" spans="1:15" x14ac:dyDescent="0.25">
      <c r="A401" s="28"/>
      <c r="B401" s="125" t="str">
        <f t="shared" si="31"/>
        <v/>
      </c>
      <c r="C401" s="65"/>
      <c r="D401" s="65"/>
      <c r="E401" s="30" t="str">
        <f t="shared" ca="1" si="32"/>
        <v/>
      </c>
      <c r="F401" s="28"/>
      <c r="G401" s="125">
        <f t="shared" si="33"/>
        <v>390</v>
      </c>
      <c r="H401" s="127" t="s">
        <v>790</v>
      </c>
      <c r="I401" s="127" t="s">
        <v>807</v>
      </c>
      <c r="J401" s="30" t="str">
        <f t="shared" ca="1" si="34"/>
        <v/>
      </c>
      <c r="K401" s="28"/>
      <c r="L401" s="125">
        <f t="shared" si="35"/>
        <v>390</v>
      </c>
      <c r="M401" s="127" t="s">
        <v>790</v>
      </c>
      <c r="N401" s="127" t="s">
        <v>807</v>
      </c>
      <c r="O401" s="28"/>
    </row>
    <row r="402" spans="1:15" x14ac:dyDescent="0.25">
      <c r="A402" s="28"/>
      <c r="B402" s="125" t="str">
        <f t="shared" si="31"/>
        <v/>
      </c>
      <c r="C402" s="65"/>
      <c r="D402" s="65"/>
      <c r="E402" s="30" t="str">
        <f t="shared" ca="1" si="32"/>
        <v/>
      </c>
      <c r="F402" s="28"/>
      <c r="G402" s="125">
        <f t="shared" si="33"/>
        <v>391</v>
      </c>
      <c r="H402" s="127" t="s">
        <v>790</v>
      </c>
      <c r="I402" s="127" t="s">
        <v>791</v>
      </c>
      <c r="J402" s="30" t="str">
        <f t="shared" ca="1" si="34"/>
        <v/>
      </c>
      <c r="K402" s="28"/>
      <c r="L402" s="125">
        <f t="shared" si="35"/>
        <v>391</v>
      </c>
      <c r="M402" s="127" t="s">
        <v>790</v>
      </c>
      <c r="N402" s="127" t="s">
        <v>791</v>
      </c>
      <c r="O402" s="28"/>
    </row>
    <row r="403" spans="1:15" x14ac:dyDescent="0.25">
      <c r="A403" s="28"/>
      <c r="B403" s="125" t="str">
        <f t="shared" si="31"/>
        <v/>
      </c>
      <c r="C403" s="65"/>
      <c r="D403" s="65"/>
      <c r="E403" s="30" t="str">
        <f t="shared" ca="1" si="32"/>
        <v/>
      </c>
      <c r="F403" s="28"/>
      <c r="G403" s="125">
        <f t="shared" si="33"/>
        <v>392</v>
      </c>
      <c r="H403" s="127" t="s">
        <v>790</v>
      </c>
      <c r="I403" s="127" t="s">
        <v>811</v>
      </c>
      <c r="J403" s="30" t="str">
        <f t="shared" ca="1" si="34"/>
        <v/>
      </c>
      <c r="K403" s="28"/>
      <c r="L403" s="125">
        <f t="shared" si="35"/>
        <v>392</v>
      </c>
      <c r="M403" s="127" t="s">
        <v>790</v>
      </c>
      <c r="N403" s="127" t="s">
        <v>811</v>
      </c>
      <c r="O403" s="28"/>
    </row>
    <row r="404" spans="1:15" x14ac:dyDescent="0.25">
      <c r="A404" s="28"/>
      <c r="B404" s="125" t="str">
        <f t="shared" si="31"/>
        <v/>
      </c>
      <c r="C404" s="65"/>
      <c r="D404" s="65"/>
      <c r="E404" s="30" t="str">
        <f t="shared" ca="1" si="32"/>
        <v/>
      </c>
      <c r="F404" s="28"/>
      <c r="G404" s="125">
        <f t="shared" si="33"/>
        <v>393</v>
      </c>
      <c r="H404" s="127" t="s">
        <v>790</v>
      </c>
      <c r="I404" s="127" t="s">
        <v>813</v>
      </c>
      <c r="J404" s="30" t="str">
        <f t="shared" ca="1" si="34"/>
        <v/>
      </c>
      <c r="K404" s="28"/>
      <c r="L404" s="125">
        <f t="shared" si="35"/>
        <v>393</v>
      </c>
      <c r="M404" s="127" t="s">
        <v>790</v>
      </c>
      <c r="N404" s="127" t="s">
        <v>813</v>
      </c>
      <c r="O404" s="28"/>
    </row>
    <row r="405" spans="1:15" x14ac:dyDescent="0.25">
      <c r="A405" s="28"/>
      <c r="B405" s="125" t="str">
        <f t="shared" si="31"/>
        <v/>
      </c>
      <c r="C405" s="65"/>
      <c r="D405" s="65"/>
      <c r="E405" s="30" t="str">
        <f t="shared" ca="1" si="32"/>
        <v/>
      </c>
      <c r="F405" s="28"/>
      <c r="G405" s="125">
        <f t="shared" si="33"/>
        <v>394</v>
      </c>
      <c r="H405" s="127" t="s">
        <v>790</v>
      </c>
      <c r="I405" s="127" t="s">
        <v>814</v>
      </c>
      <c r="J405" s="30" t="str">
        <f t="shared" ca="1" si="34"/>
        <v/>
      </c>
      <c r="K405" s="28"/>
      <c r="L405" s="125">
        <f t="shared" si="35"/>
        <v>394</v>
      </c>
      <c r="M405" s="127" t="s">
        <v>790</v>
      </c>
      <c r="N405" s="127" t="s">
        <v>814</v>
      </c>
      <c r="O405" s="28"/>
    </row>
    <row r="406" spans="1:15" x14ac:dyDescent="0.25">
      <c r="A406" s="28"/>
      <c r="B406" s="125" t="str">
        <f t="shared" ref="B406:B435" si="36">IF(AND(C405&lt;&gt;"",ISNUMBER(B405)),B405+1,"")</f>
        <v/>
      </c>
      <c r="C406" s="65"/>
      <c r="D406" s="65"/>
      <c r="E406" s="30" t="str">
        <f t="shared" ref="E406:E435" ca="1" si="37">IF(D406="","",IF(ISERROR(VLOOKUP(D406,INDIRECT(C406),1,FALSE)),"Error",""))</f>
        <v/>
      </c>
      <c r="F406" s="28"/>
      <c r="G406" s="125">
        <f t="shared" ref="G406:G435" si="38">IF(AND(H405&lt;&gt;"",ISNUMBER(G405)),G405+1,"")</f>
        <v>395</v>
      </c>
      <c r="H406" s="127" t="s">
        <v>790</v>
      </c>
      <c r="I406" s="127" t="s">
        <v>816</v>
      </c>
      <c r="J406" s="30" t="str">
        <f t="shared" ref="J406:J435" ca="1" si="39">IF(I406="","",IF(ISERROR(VLOOKUP(I406,INDIRECT(H406),1,FALSE)),"Error",""))</f>
        <v/>
      </c>
      <c r="K406" s="28"/>
      <c r="L406" s="125">
        <f t="shared" ref="L406:L435" si="40">IF(AND(M405&lt;&gt;"",ISNUMBER(L405)),L405+1,"")</f>
        <v>395</v>
      </c>
      <c r="M406" s="127" t="s">
        <v>790</v>
      </c>
      <c r="N406" s="127" t="s">
        <v>816</v>
      </c>
      <c r="O406" s="28"/>
    </row>
    <row r="407" spans="1:15" x14ac:dyDescent="0.25">
      <c r="A407" s="28"/>
      <c r="B407" s="125" t="str">
        <f t="shared" si="36"/>
        <v/>
      </c>
      <c r="C407" s="65"/>
      <c r="D407" s="65"/>
      <c r="E407" s="30" t="str">
        <f t="shared" ca="1" si="37"/>
        <v/>
      </c>
      <c r="F407" s="28"/>
      <c r="G407" s="125">
        <f t="shared" si="38"/>
        <v>396</v>
      </c>
      <c r="H407" s="127" t="s">
        <v>790</v>
      </c>
      <c r="I407" s="127" t="s">
        <v>821</v>
      </c>
      <c r="J407" s="30" t="str">
        <f t="shared" ca="1" si="39"/>
        <v/>
      </c>
      <c r="K407" s="28"/>
      <c r="L407" s="125">
        <f t="shared" si="40"/>
        <v>396</v>
      </c>
      <c r="M407" s="127" t="s">
        <v>790</v>
      </c>
      <c r="N407" s="127" t="s">
        <v>821</v>
      </c>
      <c r="O407" s="28"/>
    </row>
    <row r="408" spans="1:15" x14ac:dyDescent="0.25">
      <c r="A408" s="28"/>
      <c r="B408" s="125" t="str">
        <f t="shared" si="36"/>
        <v/>
      </c>
      <c r="C408" s="65"/>
      <c r="D408" s="65"/>
      <c r="E408" s="30" t="str">
        <f t="shared" ca="1" si="37"/>
        <v/>
      </c>
      <c r="F408" s="28"/>
      <c r="G408" s="125">
        <f t="shared" si="38"/>
        <v>397</v>
      </c>
      <c r="H408" s="127" t="s">
        <v>790</v>
      </c>
      <c r="I408" s="127" t="s">
        <v>823</v>
      </c>
      <c r="J408" s="30" t="str">
        <f t="shared" ca="1" si="39"/>
        <v/>
      </c>
      <c r="K408" s="28"/>
      <c r="L408" s="125">
        <f t="shared" si="40"/>
        <v>397</v>
      </c>
      <c r="M408" s="127" t="s">
        <v>790</v>
      </c>
      <c r="N408" s="127" t="s">
        <v>823</v>
      </c>
      <c r="O408" s="28"/>
    </row>
    <row r="409" spans="1:15" x14ac:dyDescent="0.25">
      <c r="A409" s="28"/>
      <c r="B409" s="125" t="str">
        <f t="shared" si="36"/>
        <v/>
      </c>
      <c r="C409" s="65"/>
      <c r="D409" s="65"/>
      <c r="E409" s="30" t="str">
        <f t="shared" ca="1" si="37"/>
        <v/>
      </c>
      <c r="F409" s="28"/>
      <c r="G409" s="125">
        <f t="shared" si="38"/>
        <v>398</v>
      </c>
      <c r="H409" s="127" t="s">
        <v>790</v>
      </c>
      <c r="I409" s="127" t="s">
        <v>825</v>
      </c>
      <c r="J409" s="30" t="str">
        <f t="shared" ca="1" si="39"/>
        <v/>
      </c>
      <c r="K409" s="28"/>
      <c r="L409" s="125">
        <f t="shared" si="40"/>
        <v>398</v>
      </c>
      <c r="M409" s="127" t="s">
        <v>790</v>
      </c>
      <c r="N409" s="127" t="s">
        <v>825</v>
      </c>
      <c r="O409" s="28"/>
    </row>
    <row r="410" spans="1:15" x14ac:dyDescent="0.25">
      <c r="A410" s="28"/>
      <c r="B410" s="125" t="str">
        <f t="shared" si="36"/>
        <v/>
      </c>
      <c r="C410" s="65"/>
      <c r="D410" s="65"/>
      <c r="E410" s="30" t="str">
        <f t="shared" ca="1" si="37"/>
        <v/>
      </c>
      <c r="F410" s="28"/>
      <c r="G410" s="125">
        <f t="shared" si="38"/>
        <v>399</v>
      </c>
      <c r="H410" s="127" t="s">
        <v>30</v>
      </c>
      <c r="I410" s="127" t="s">
        <v>31</v>
      </c>
      <c r="J410" s="30" t="str">
        <f t="shared" ca="1" si="39"/>
        <v/>
      </c>
      <c r="K410" s="28"/>
      <c r="L410" s="125">
        <f t="shared" si="40"/>
        <v>399</v>
      </c>
      <c r="M410" s="127" t="s">
        <v>30</v>
      </c>
      <c r="N410" s="127" t="s">
        <v>31</v>
      </c>
      <c r="O410" s="28"/>
    </row>
    <row r="411" spans="1:15" x14ac:dyDescent="0.25">
      <c r="A411" s="28"/>
      <c r="B411" s="125" t="str">
        <f t="shared" si="36"/>
        <v/>
      </c>
      <c r="C411" s="65"/>
      <c r="D411" s="65"/>
      <c r="E411" s="30" t="str">
        <f t="shared" ca="1" si="37"/>
        <v/>
      </c>
      <c r="F411" s="28"/>
      <c r="G411" s="125">
        <f t="shared" si="38"/>
        <v>400</v>
      </c>
      <c r="H411" s="127" t="s">
        <v>30</v>
      </c>
      <c r="I411" s="127" t="s">
        <v>39</v>
      </c>
      <c r="J411" s="30" t="str">
        <f t="shared" ca="1" si="39"/>
        <v/>
      </c>
      <c r="K411" s="28"/>
      <c r="L411" s="125">
        <f t="shared" si="40"/>
        <v>400</v>
      </c>
      <c r="M411" s="127" t="s">
        <v>30</v>
      </c>
      <c r="N411" s="127" t="s">
        <v>39</v>
      </c>
      <c r="O411" s="28"/>
    </row>
    <row r="412" spans="1:15" x14ac:dyDescent="0.25">
      <c r="A412" s="28"/>
      <c r="B412" s="125" t="str">
        <f t="shared" si="36"/>
        <v/>
      </c>
      <c r="C412" s="65"/>
      <c r="D412" s="65"/>
      <c r="E412" s="30" t="str">
        <f t="shared" ca="1" si="37"/>
        <v/>
      </c>
      <c r="F412" s="28"/>
      <c r="G412" s="125">
        <f t="shared" si="38"/>
        <v>401</v>
      </c>
      <c r="H412" s="127" t="s">
        <v>30</v>
      </c>
      <c r="I412" s="127" t="s">
        <v>40</v>
      </c>
      <c r="J412" s="30" t="str">
        <f t="shared" ca="1" si="39"/>
        <v/>
      </c>
      <c r="K412" s="28"/>
      <c r="L412" s="125">
        <f t="shared" si="40"/>
        <v>401</v>
      </c>
      <c r="M412" s="127" t="s">
        <v>30</v>
      </c>
      <c r="N412" s="127" t="s">
        <v>40</v>
      </c>
      <c r="O412" s="28"/>
    </row>
    <row r="413" spans="1:15" x14ac:dyDescent="0.25">
      <c r="A413" s="28"/>
      <c r="B413" s="125" t="str">
        <f t="shared" si="36"/>
        <v/>
      </c>
      <c r="C413" s="65"/>
      <c r="D413" s="65"/>
      <c r="E413" s="30" t="str">
        <f t="shared" ca="1" si="37"/>
        <v/>
      </c>
      <c r="F413" s="28"/>
      <c r="G413" s="125">
        <f t="shared" si="38"/>
        <v>402</v>
      </c>
      <c r="H413" s="127" t="s">
        <v>30</v>
      </c>
      <c r="I413" s="127" t="s">
        <v>41</v>
      </c>
      <c r="J413" s="30" t="str">
        <f t="shared" ca="1" si="39"/>
        <v/>
      </c>
      <c r="K413" s="28"/>
      <c r="L413" s="125">
        <f t="shared" si="40"/>
        <v>402</v>
      </c>
      <c r="M413" s="127" t="s">
        <v>30</v>
      </c>
      <c r="N413" s="127" t="s">
        <v>41</v>
      </c>
      <c r="O413" s="28"/>
    </row>
    <row r="414" spans="1:15" x14ac:dyDescent="0.25">
      <c r="A414" s="28"/>
      <c r="B414" s="125" t="str">
        <f t="shared" si="36"/>
        <v/>
      </c>
      <c r="C414" s="65"/>
      <c r="D414" s="65"/>
      <c r="E414" s="30" t="str">
        <f t="shared" ca="1" si="37"/>
        <v/>
      </c>
      <c r="F414" s="28"/>
      <c r="G414" s="125">
        <f t="shared" si="38"/>
        <v>403</v>
      </c>
      <c r="H414" s="127" t="s">
        <v>30</v>
      </c>
      <c r="I414" s="127" t="s">
        <v>42</v>
      </c>
      <c r="J414" s="30" t="str">
        <f t="shared" ca="1" si="39"/>
        <v/>
      </c>
      <c r="K414" s="28"/>
      <c r="L414" s="125">
        <f t="shared" si="40"/>
        <v>403</v>
      </c>
      <c r="M414" s="127" t="s">
        <v>30</v>
      </c>
      <c r="N414" s="127" t="s">
        <v>42</v>
      </c>
      <c r="O414" s="28"/>
    </row>
    <row r="415" spans="1:15" x14ac:dyDescent="0.25">
      <c r="A415" s="28"/>
      <c r="B415" s="125" t="str">
        <f t="shared" si="36"/>
        <v/>
      </c>
      <c r="C415" s="65"/>
      <c r="D415" s="65"/>
      <c r="E415" s="30" t="str">
        <f t="shared" ca="1" si="37"/>
        <v/>
      </c>
      <c r="F415" s="28"/>
      <c r="G415" s="125">
        <f t="shared" si="38"/>
        <v>404</v>
      </c>
      <c r="H415" s="127" t="s">
        <v>30</v>
      </c>
      <c r="I415" s="127" t="s">
        <v>43</v>
      </c>
      <c r="J415" s="30" t="str">
        <f t="shared" ca="1" si="39"/>
        <v/>
      </c>
      <c r="K415" s="28"/>
      <c r="L415" s="125">
        <f t="shared" si="40"/>
        <v>404</v>
      </c>
      <c r="M415" s="127" t="s">
        <v>30</v>
      </c>
      <c r="N415" s="127" t="s">
        <v>43</v>
      </c>
      <c r="O415" s="28"/>
    </row>
    <row r="416" spans="1:15" x14ac:dyDescent="0.25">
      <c r="A416" s="28"/>
      <c r="B416" s="125" t="str">
        <f t="shared" si="36"/>
        <v/>
      </c>
      <c r="C416" s="65"/>
      <c r="D416" s="65"/>
      <c r="E416" s="30" t="str">
        <f t="shared" ca="1" si="37"/>
        <v/>
      </c>
      <c r="F416" s="28"/>
      <c r="G416" s="125">
        <f t="shared" si="38"/>
        <v>405</v>
      </c>
      <c r="H416" s="127" t="s">
        <v>30</v>
      </c>
      <c r="I416" s="127" t="s">
        <v>32</v>
      </c>
      <c r="J416" s="30" t="str">
        <f t="shared" ca="1" si="39"/>
        <v/>
      </c>
      <c r="K416" s="28"/>
      <c r="L416" s="125">
        <f t="shared" si="40"/>
        <v>405</v>
      </c>
      <c r="M416" s="127" t="s">
        <v>30</v>
      </c>
      <c r="N416" s="127" t="s">
        <v>32</v>
      </c>
      <c r="O416" s="28"/>
    </row>
    <row r="417" spans="1:15" x14ac:dyDescent="0.25">
      <c r="A417" s="28"/>
      <c r="B417" s="125" t="str">
        <f t="shared" si="36"/>
        <v/>
      </c>
      <c r="C417" s="65"/>
      <c r="D417" s="65"/>
      <c r="E417" s="30" t="str">
        <f t="shared" ca="1" si="37"/>
        <v/>
      </c>
      <c r="F417" s="28"/>
      <c r="G417" s="125">
        <f t="shared" si="38"/>
        <v>406</v>
      </c>
      <c r="H417" s="127" t="s">
        <v>30</v>
      </c>
      <c r="I417" s="127" t="s">
        <v>44</v>
      </c>
      <c r="J417" s="30" t="str">
        <f t="shared" ca="1" si="39"/>
        <v/>
      </c>
      <c r="K417" s="28"/>
      <c r="L417" s="125">
        <f t="shared" si="40"/>
        <v>406</v>
      </c>
      <c r="M417" s="127" t="s">
        <v>30</v>
      </c>
      <c r="N417" s="127" t="s">
        <v>44</v>
      </c>
      <c r="O417" s="28"/>
    </row>
    <row r="418" spans="1:15" x14ac:dyDescent="0.25">
      <c r="A418" s="28"/>
      <c r="B418" s="125" t="str">
        <f t="shared" si="36"/>
        <v/>
      </c>
      <c r="C418" s="65"/>
      <c r="D418" s="65"/>
      <c r="E418" s="30" t="str">
        <f t="shared" ca="1" si="37"/>
        <v/>
      </c>
      <c r="F418" s="28"/>
      <c r="G418" s="125">
        <f t="shared" si="38"/>
        <v>407</v>
      </c>
      <c r="H418" s="127" t="s">
        <v>30</v>
      </c>
      <c r="I418" s="127" t="s">
        <v>45</v>
      </c>
      <c r="J418" s="30" t="str">
        <f t="shared" ca="1" si="39"/>
        <v/>
      </c>
      <c r="K418" s="28"/>
      <c r="L418" s="125">
        <f t="shared" si="40"/>
        <v>407</v>
      </c>
      <c r="M418" s="127" t="s">
        <v>30</v>
      </c>
      <c r="N418" s="127" t="s">
        <v>45</v>
      </c>
      <c r="O418" s="28"/>
    </row>
    <row r="419" spans="1:15" x14ac:dyDescent="0.25">
      <c r="A419" s="28"/>
      <c r="B419" s="125" t="str">
        <f t="shared" si="36"/>
        <v/>
      </c>
      <c r="C419" s="65"/>
      <c r="D419" s="65"/>
      <c r="E419" s="30" t="str">
        <f t="shared" ca="1" si="37"/>
        <v/>
      </c>
      <c r="F419" s="28"/>
      <c r="G419" s="125">
        <f t="shared" si="38"/>
        <v>408</v>
      </c>
      <c r="H419" s="127" t="s">
        <v>30</v>
      </c>
      <c r="I419" s="127" t="s">
        <v>46</v>
      </c>
      <c r="J419" s="30" t="str">
        <f t="shared" ca="1" si="39"/>
        <v/>
      </c>
      <c r="K419" s="28"/>
      <c r="L419" s="125">
        <f t="shared" si="40"/>
        <v>408</v>
      </c>
      <c r="M419" s="127" t="s">
        <v>30</v>
      </c>
      <c r="N419" s="127" t="s">
        <v>46</v>
      </c>
      <c r="O419" s="28"/>
    </row>
    <row r="420" spans="1:15" x14ac:dyDescent="0.25">
      <c r="A420" s="28"/>
      <c r="B420" s="125" t="str">
        <f t="shared" si="36"/>
        <v/>
      </c>
      <c r="C420" s="65"/>
      <c r="D420" s="65"/>
      <c r="E420" s="30" t="str">
        <f t="shared" ca="1" si="37"/>
        <v/>
      </c>
      <c r="F420" s="28"/>
      <c r="G420" s="125">
        <f t="shared" si="38"/>
        <v>409</v>
      </c>
      <c r="H420" s="127" t="s">
        <v>30</v>
      </c>
      <c r="I420" s="127" t="s">
        <v>47</v>
      </c>
      <c r="J420" s="30" t="str">
        <f t="shared" ca="1" si="39"/>
        <v/>
      </c>
      <c r="K420" s="28"/>
      <c r="L420" s="125">
        <f t="shared" si="40"/>
        <v>409</v>
      </c>
      <c r="M420" s="127" t="s">
        <v>30</v>
      </c>
      <c r="N420" s="127" t="s">
        <v>47</v>
      </c>
      <c r="O420" s="28"/>
    </row>
    <row r="421" spans="1:15" x14ac:dyDescent="0.25">
      <c r="A421" s="28"/>
      <c r="B421" s="125" t="str">
        <f t="shared" si="36"/>
        <v/>
      </c>
      <c r="C421" s="65"/>
      <c r="D421" s="65"/>
      <c r="E421" s="30" t="str">
        <f t="shared" ca="1" si="37"/>
        <v/>
      </c>
      <c r="F421" s="28"/>
      <c r="G421" s="125">
        <f t="shared" si="38"/>
        <v>410</v>
      </c>
      <c r="H421" s="127" t="s">
        <v>30</v>
      </c>
      <c r="I421" s="127" t="s">
        <v>48</v>
      </c>
      <c r="J421" s="30" t="str">
        <f t="shared" ca="1" si="39"/>
        <v/>
      </c>
      <c r="K421" s="28"/>
      <c r="L421" s="125">
        <f t="shared" si="40"/>
        <v>410</v>
      </c>
      <c r="M421" s="127" t="s">
        <v>30</v>
      </c>
      <c r="N421" s="127" t="s">
        <v>48</v>
      </c>
      <c r="O421" s="28"/>
    </row>
    <row r="422" spans="1:15" x14ac:dyDescent="0.25">
      <c r="A422" s="28"/>
      <c r="B422" s="125" t="str">
        <f t="shared" si="36"/>
        <v/>
      </c>
      <c r="C422" s="65"/>
      <c r="D422" s="65"/>
      <c r="E422" s="30" t="str">
        <f t="shared" ca="1" si="37"/>
        <v/>
      </c>
      <c r="F422" s="28"/>
      <c r="G422" s="125">
        <f t="shared" si="38"/>
        <v>411</v>
      </c>
      <c r="H422" s="127" t="s">
        <v>30</v>
      </c>
      <c r="I422" s="127" t="s">
        <v>1423</v>
      </c>
      <c r="J422" s="30" t="str">
        <f t="shared" ca="1" si="39"/>
        <v/>
      </c>
      <c r="K422" s="28"/>
      <c r="L422" s="125">
        <f t="shared" si="40"/>
        <v>411</v>
      </c>
      <c r="M422" s="127" t="s">
        <v>30</v>
      </c>
      <c r="N422" s="127" t="s">
        <v>1423</v>
      </c>
      <c r="O422" s="28"/>
    </row>
    <row r="423" spans="1:15" x14ac:dyDescent="0.25">
      <c r="A423" s="28"/>
      <c r="B423" s="125" t="str">
        <f t="shared" si="36"/>
        <v/>
      </c>
      <c r="C423" s="65"/>
      <c r="D423" s="65"/>
      <c r="E423" s="30" t="str">
        <f t="shared" ca="1" si="37"/>
        <v/>
      </c>
      <c r="F423" s="28"/>
      <c r="G423" s="125">
        <f t="shared" si="38"/>
        <v>412</v>
      </c>
      <c r="H423" s="127" t="s">
        <v>30</v>
      </c>
      <c r="I423" s="127" t="s">
        <v>1424</v>
      </c>
      <c r="J423" s="30" t="str">
        <f t="shared" ca="1" si="39"/>
        <v/>
      </c>
      <c r="K423" s="28"/>
      <c r="L423" s="125">
        <f t="shared" si="40"/>
        <v>412</v>
      </c>
      <c r="M423" s="127" t="s">
        <v>30</v>
      </c>
      <c r="N423" s="127" t="s">
        <v>1424</v>
      </c>
      <c r="O423" s="28"/>
    </row>
    <row r="424" spans="1:15" x14ac:dyDescent="0.25">
      <c r="A424" s="28"/>
      <c r="B424" s="125" t="str">
        <f t="shared" si="36"/>
        <v/>
      </c>
      <c r="C424" s="65"/>
      <c r="D424" s="65"/>
      <c r="E424" s="30" t="str">
        <f t="shared" ca="1" si="37"/>
        <v/>
      </c>
      <c r="F424" s="28"/>
      <c r="G424" s="125">
        <f t="shared" si="38"/>
        <v>413</v>
      </c>
      <c r="H424" s="127" t="s">
        <v>30</v>
      </c>
      <c r="I424" s="127" t="s">
        <v>50</v>
      </c>
      <c r="J424" s="30" t="str">
        <f t="shared" ca="1" si="39"/>
        <v/>
      </c>
      <c r="K424" s="28"/>
      <c r="L424" s="125">
        <f t="shared" si="40"/>
        <v>413</v>
      </c>
      <c r="M424" s="127" t="s">
        <v>30</v>
      </c>
      <c r="N424" s="127" t="s">
        <v>50</v>
      </c>
      <c r="O424" s="28"/>
    </row>
    <row r="425" spans="1:15" x14ac:dyDescent="0.25">
      <c r="A425" s="28"/>
      <c r="B425" s="125" t="str">
        <f t="shared" si="36"/>
        <v/>
      </c>
      <c r="C425" s="65"/>
      <c r="D425" s="65"/>
      <c r="E425" s="30" t="str">
        <f t="shared" ca="1" si="37"/>
        <v/>
      </c>
      <c r="F425" s="28"/>
      <c r="G425" s="125">
        <f t="shared" si="38"/>
        <v>414</v>
      </c>
      <c r="H425" s="127" t="s">
        <v>30</v>
      </c>
      <c r="I425" s="127" t="s">
        <v>51</v>
      </c>
      <c r="J425" s="30" t="str">
        <f t="shared" ca="1" si="39"/>
        <v/>
      </c>
      <c r="K425" s="28"/>
      <c r="L425" s="125">
        <f t="shared" si="40"/>
        <v>414</v>
      </c>
      <c r="M425" s="127" t="s">
        <v>30</v>
      </c>
      <c r="N425" s="127" t="s">
        <v>51</v>
      </c>
      <c r="O425" s="28"/>
    </row>
    <row r="426" spans="1:15" x14ac:dyDescent="0.25">
      <c r="A426" s="28"/>
      <c r="B426" s="125" t="str">
        <f t="shared" si="36"/>
        <v/>
      </c>
      <c r="C426" s="65"/>
      <c r="D426" s="65"/>
      <c r="E426" s="30" t="str">
        <f t="shared" ca="1" si="37"/>
        <v/>
      </c>
      <c r="F426" s="28"/>
      <c r="G426" s="125">
        <f t="shared" si="38"/>
        <v>415</v>
      </c>
      <c r="H426" s="127" t="s">
        <v>30</v>
      </c>
      <c r="I426" s="127" t="s">
        <v>52</v>
      </c>
      <c r="J426" s="30" t="str">
        <f t="shared" ca="1" si="39"/>
        <v/>
      </c>
      <c r="K426" s="28"/>
      <c r="L426" s="125">
        <f t="shared" si="40"/>
        <v>415</v>
      </c>
      <c r="M426" s="127" t="s">
        <v>30</v>
      </c>
      <c r="N426" s="127" t="s">
        <v>52</v>
      </c>
      <c r="O426" s="28"/>
    </row>
    <row r="427" spans="1:15" x14ac:dyDescent="0.25">
      <c r="A427" s="28"/>
      <c r="B427" s="125" t="str">
        <f t="shared" si="36"/>
        <v/>
      </c>
      <c r="C427" s="65"/>
      <c r="D427" s="65"/>
      <c r="E427" s="30" t="str">
        <f t="shared" ca="1" si="37"/>
        <v/>
      </c>
      <c r="F427" s="28"/>
      <c r="G427" s="125">
        <f t="shared" si="38"/>
        <v>416</v>
      </c>
      <c r="H427" s="127" t="s">
        <v>30</v>
      </c>
      <c r="I427" s="127" t="s">
        <v>53</v>
      </c>
      <c r="J427" s="30" t="str">
        <f t="shared" ca="1" si="39"/>
        <v/>
      </c>
      <c r="K427" s="28"/>
      <c r="L427" s="125">
        <f t="shared" si="40"/>
        <v>416</v>
      </c>
      <c r="M427" s="127" t="s">
        <v>30</v>
      </c>
      <c r="N427" s="127" t="s">
        <v>53</v>
      </c>
      <c r="O427" s="28"/>
    </row>
    <row r="428" spans="1:15" x14ac:dyDescent="0.25">
      <c r="A428" s="28"/>
      <c r="B428" s="125" t="str">
        <f t="shared" si="36"/>
        <v/>
      </c>
      <c r="C428" s="65"/>
      <c r="D428" s="65"/>
      <c r="E428" s="30" t="str">
        <f t="shared" ca="1" si="37"/>
        <v/>
      </c>
      <c r="F428" s="28"/>
      <c r="G428" s="125">
        <f t="shared" si="38"/>
        <v>417</v>
      </c>
      <c r="H428" s="127" t="s">
        <v>30</v>
      </c>
      <c r="I428" s="127" t="s">
        <v>54</v>
      </c>
      <c r="J428" s="30" t="str">
        <f t="shared" ca="1" si="39"/>
        <v/>
      </c>
      <c r="K428" s="28"/>
      <c r="L428" s="125">
        <f t="shared" si="40"/>
        <v>417</v>
      </c>
      <c r="M428" s="127" t="s">
        <v>30</v>
      </c>
      <c r="N428" s="127" t="s">
        <v>54</v>
      </c>
      <c r="O428" s="28"/>
    </row>
    <row r="429" spans="1:15" x14ac:dyDescent="0.25">
      <c r="A429" s="28"/>
      <c r="B429" s="125" t="str">
        <f t="shared" si="36"/>
        <v/>
      </c>
      <c r="C429" s="65"/>
      <c r="D429" s="65"/>
      <c r="E429" s="30" t="str">
        <f t="shared" ca="1" si="37"/>
        <v/>
      </c>
      <c r="F429" s="28"/>
      <c r="G429" s="125">
        <f t="shared" si="38"/>
        <v>418</v>
      </c>
      <c r="H429" s="127" t="s">
        <v>30</v>
      </c>
      <c r="I429" s="127" t="s">
        <v>34</v>
      </c>
      <c r="J429" s="30" t="str">
        <f t="shared" ca="1" si="39"/>
        <v/>
      </c>
      <c r="K429" s="28"/>
      <c r="L429" s="125">
        <f t="shared" si="40"/>
        <v>418</v>
      </c>
      <c r="M429" s="127" t="s">
        <v>30</v>
      </c>
      <c r="N429" s="127" t="s">
        <v>34</v>
      </c>
      <c r="O429" s="28"/>
    </row>
    <row r="430" spans="1:15" x14ac:dyDescent="0.25">
      <c r="A430" s="28"/>
      <c r="B430" s="125" t="str">
        <f t="shared" si="36"/>
        <v/>
      </c>
      <c r="C430" s="65"/>
      <c r="D430" s="65"/>
      <c r="E430" s="30" t="str">
        <f t="shared" ca="1" si="37"/>
        <v/>
      </c>
      <c r="F430" s="28"/>
      <c r="G430" s="125">
        <f t="shared" si="38"/>
        <v>419</v>
      </c>
      <c r="H430" s="127" t="s">
        <v>30</v>
      </c>
      <c r="I430" s="127" t="s">
        <v>55</v>
      </c>
      <c r="J430" s="30" t="str">
        <f t="shared" ca="1" si="39"/>
        <v/>
      </c>
      <c r="K430" s="28"/>
      <c r="L430" s="125">
        <f t="shared" si="40"/>
        <v>419</v>
      </c>
      <c r="M430" s="127" t="s">
        <v>30</v>
      </c>
      <c r="N430" s="127" t="s">
        <v>55</v>
      </c>
      <c r="O430" s="28"/>
    </row>
    <row r="431" spans="1:15" x14ac:dyDescent="0.25">
      <c r="A431" s="28"/>
      <c r="B431" s="125" t="str">
        <f t="shared" si="36"/>
        <v/>
      </c>
      <c r="C431" s="65"/>
      <c r="D431" s="65"/>
      <c r="E431" s="30" t="str">
        <f t="shared" ca="1" si="37"/>
        <v/>
      </c>
      <c r="F431" s="28"/>
      <c r="G431" s="125">
        <f t="shared" si="38"/>
        <v>420</v>
      </c>
      <c r="H431" s="127" t="s">
        <v>30</v>
      </c>
      <c r="I431" s="127" t="s">
        <v>56</v>
      </c>
      <c r="J431" s="30" t="str">
        <f t="shared" ca="1" si="39"/>
        <v/>
      </c>
      <c r="K431" s="28"/>
      <c r="L431" s="125">
        <f t="shared" si="40"/>
        <v>420</v>
      </c>
      <c r="M431" s="127" t="s">
        <v>30</v>
      </c>
      <c r="N431" s="127" t="s">
        <v>56</v>
      </c>
      <c r="O431" s="28"/>
    </row>
    <row r="432" spans="1:15" x14ac:dyDescent="0.25">
      <c r="A432" s="28"/>
      <c r="B432" s="125" t="str">
        <f t="shared" si="36"/>
        <v/>
      </c>
      <c r="C432" s="65"/>
      <c r="D432" s="65"/>
      <c r="E432" s="30" t="str">
        <f t="shared" ca="1" si="37"/>
        <v/>
      </c>
      <c r="F432" s="28"/>
      <c r="G432" s="125">
        <f t="shared" si="38"/>
        <v>421</v>
      </c>
      <c r="H432" s="127" t="s">
        <v>30</v>
      </c>
      <c r="I432" s="127" t="s">
        <v>57</v>
      </c>
      <c r="J432" s="30" t="str">
        <f t="shared" ca="1" si="39"/>
        <v/>
      </c>
      <c r="K432" s="28"/>
      <c r="L432" s="125">
        <f t="shared" si="40"/>
        <v>421</v>
      </c>
      <c r="M432" s="127" t="s">
        <v>30</v>
      </c>
      <c r="N432" s="127" t="s">
        <v>57</v>
      </c>
      <c r="O432" s="28"/>
    </row>
    <row r="433" spans="1:15" x14ac:dyDescent="0.25">
      <c r="A433" s="28"/>
      <c r="B433" s="125" t="str">
        <f t="shared" si="36"/>
        <v/>
      </c>
      <c r="C433" s="65"/>
      <c r="D433" s="65"/>
      <c r="E433" s="30" t="str">
        <f t="shared" ca="1" si="37"/>
        <v/>
      </c>
      <c r="F433" s="28"/>
      <c r="G433" s="125">
        <f t="shared" si="38"/>
        <v>422</v>
      </c>
      <c r="H433" s="127" t="s">
        <v>30</v>
      </c>
      <c r="I433" s="127" t="s">
        <v>58</v>
      </c>
      <c r="J433" s="30" t="str">
        <f t="shared" ca="1" si="39"/>
        <v/>
      </c>
      <c r="K433" s="28"/>
      <c r="L433" s="125">
        <f t="shared" si="40"/>
        <v>422</v>
      </c>
      <c r="M433" s="127" t="s">
        <v>30</v>
      </c>
      <c r="N433" s="127" t="s">
        <v>58</v>
      </c>
      <c r="O433" s="28"/>
    </row>
    <row r="434" spans="1:15" x14ac:dyDescent="0.25">
      <c r="A434" s="28"/>
      <c r="B434" s="125" t="str">
        <f t="shared" si="36"/>
        <v/>
      </c>
      <c r="C434" s="65"/>
      <c r="D434" s="65"/>
      <c r="E434" s="30" t="str">
        <f t="shared" ca="1" si="37"/>
        <v/>
      </c>
      <c r="F434" s="28"/>
      <c r="G434" s="125">
        <f t="shared" si="38"/>
        <v>423</v>
      </c>
      <c r="H434" s="127" t="s">
        <v>30</v>
      </c>
      <c r="I434" s="127" t="s">
        <v>35</v>
      </c>
      <c r="J434" s="30" t="str">
        <f t="shared" ca="1" si="39"/>
        <v/>
      </c>
      <c r="K434" s="28"/>
      <c r="L434" s="125">
        <f t="shared" si="40"/>
        <v>423</v>
      </c>
      <c r="M434" s="127" t="s">
        <v>30</v>
      </c>
      <c r="N434" s="127" t="s">
        <v>35</v>
      </c>
      <c r="O434" s="28"/>
    </row>
    <row r="435" spans="1:15" x14ac:dyDescent="0.25">
      <c r="A435" s="28"/>
      <c r="B435" s="125" t="str">
        <f t="shared" si="36"/>
        <v/>
      </c>
      <c r="C435" s="65"/>
      <c r="D435" s="65"/>
      <c r="E435" s="30" t="str">
        <f t="shared" ca="1" si="37"/>
        <v/>
      </c>
      <c r="F435" s="28"/>
      <c r="G435" s="125">
        <f t="shared" si="38"/>
        <v>424</v>
      </c>
      <c r="H435" s="127" t="s">
        <v>30</v>
      </c>
      <c r="I435" s="127" t="s">
        <v>38</v>
      </c>
      <c r="J435" s="30" t="str">
        <f t="shared" ca="1" si="39"/>
        <v/>
      </c>
      <c r="K435" s="28"/>
      <c r="L435" s="125">
        <f t="shared" si="40"/>
        <v>424</v>
      </c>
      <c r="M435" s="127" t="s">
        <v>30</v>
      </c>
      <c r="N435" s="127" t="s">
        <v>38</v>
      </c>
      <c r="O435" s="28"/>
    </row>
    <row r="436" spans="1:15" x14ac:dyDescent="0.25">
      <c r="A436" s="28"/>
      <c r="B436" s="125" t="str">
        <f t="shared" ref="B436:B499" si="41">IF(AND(C435&lt;&gt;"",ISNUMBER(B435)),B435+1,"")</f>
        <v/>
      </c>
      <c r="C436" s="65"/>
      <c r="D436" s="65"/>
      <c r="E436" s="30" t="str">
        <f t="shared" ref="E436:E499" ca="1" si="42">IF(D436="","",IF(ISERROR(VLOOKUP(D436,INDIRECT(C436),1,FALSE)),"Error",""))</f>
        <v/>
      </c>
      <c r="F436" s="28"/>
      <c r="G436" s="125">
        <f t="shared" ref="G436:G499" si="43">IF(AND(H435&lt;&gt;"",ISNUMBER(G435)),G435+1,"")</f>
        <v>425</v>
      </c>
      <c r="H436" s="127" t="s">
        <v>30</v>
      </c>
      <c r="I436" s="127" t="s">
        <v>59</v>
      </c>
      <c r="J436" s="30" t="str">
        <f t="shared" ref="J436:J499" ca="1" si="44">IF(I436="","",IF(ISERROR(VLOOKUP(I436,INDIRECT(H436),1,FALSE)),"Error",""))</f>
        <v/>
      </c>
      <c r="K436" s="28"/>
      <c r="L436" s="125">
        <f t="shared" ref="L436:L499" si="45">IF(AND(M435&lt;&gt;"",ISNUMBER(L435)),L435+1,"")</f>
        <v>425</v>
      </c>
      <c r="M436" s="127" t="s">
        <v>30</v>
      </c>
      <c r="N436" s="127" t="s">
        <v>59</v>
      </c>
      <c r="O436" s="28"/>
    </row>
    <row r="437" spans="1:15" x14ac:dyDescent="0.25">
      <c r="A437" s="28"/>
      <c r="B437" s="125" t="str">
        <f t="shared" si="41"/>
        <v/>
      </c>
      <c r="C437" s="65"/>
      <c r="D437" s="65"/>
      <c r="E437" s="30" t="str">
        <f t="shared" ca="1" si="42"/>
        <v/>
      </c>
      <c r="F437" s="28"/>
      <c r="G437" s="125">
        <f t="shared" si="43"/>
        <v>426</v>
      </c>
      <c r="H437" s="127" t="s">
        <v>30</v>
      </c>
      <c r="I437" s="127" t="s">
        <v>60</v>
      </c>
      <c r="J437" s="30" t="str">
        <f t="shared" ca="1" si="44"/>
        <v/>
      </c>
      <c r="K437" s="28"/>
      <c r="L437" s="125">
        <f t="shared" si="45"/>
        <v>426</v>
      </c>
      <c r="M437" s="127" t="s">
        <v>30</v>
      </c>
      <c r="N437" s="127" t="s">
        <v>60</v>
      </c>
      <c r="O437" s="28"/>
    </row>
    <row r="438" spans="1:15" x14ac:dyDescent="0.25">
      <c r="A438" s="28"/>
      <c r="B438" s="125" t="str">
        <f t="shared" si="41"/>
        <v/>
      </c>
      <c r="C438" s="65"/>
      <c r="D438" s="65"/>
      <c r="E438" s="30" t="str">
        <f t="shared" ca="1" si="42"/>
        <v/>
      </c>
      <c r="F438" s="28"/>
      <c r="G438" s="125">
        <f t="shared" si="43"/>
        <v>427</v>
      </c>
      <c r="H438" s="127" t="s">
        <v>30</v>
      </c>
      <c r="I438" s="127" t="s">
        <v>36</v>
      </c>
      <c r="J438" s="30" t="str">
        <f t="shared" ca="1" si="44"/>
        <v/>
      </c>
      <c r="K438" s="28"/>
      <c r="L438" s="125">
        <f t="shared" si="45"/>
        <v>427</v>
      </c>
      <c r="M438" s="127" t="s">
        <v>30</v>
      </c>
      <c r="N438" s="127" t="s">
        <v>36</v>
      </c>
      <c r="O438" s="28"/>
    </row>
    <row r="439" spans="1:15" x14ac:dyDescent="0.25">
      <c r="A439" s="28"/>
      <c r="B439" s="125" t="str">
        <f t="shared" si="41"/>
        <v/>
      </c>
      <c r="C439" s="65"/>
      <c r="D439" s="65"/>
      <c r="E439" s="30" t="str">
        <f t="shared" ca="1" si="42"/>
        <v/>
      </c>
      <c r="F439" s="28"/>
      <c r="G439" s="125">
        <f t="shared" si="43"/>
        <v>428</v>
      </c>
      <c r="H439" s="127" t="s">
        <v>764</v>
      </c>
      <c r="I439" s="127" t="s">
        <v>766</v>
      </c>
      <c r="J439" s="30" t="str">
        <f t="shared" ca="1" si="44"/>
        <v/>
      </c>
      <c r="K439" s="28"/>
      <c r="L439" s="125">
        <f t="shared" si="45"/>
        <v>428</v>
      </c>
      <c r="M439" s="127" t="s">
        <v>764</v>
      </c>
      <c r="N439" s="127" t="s">
        <v>766</v>
      </c>
      <c r="O439" s="28"/>
    </row>
    <row r="440" spans="1:15" x14ac:dyDescent="0.25">
      <c r="A440" s="28"/>
      <c r="B440" s="125" t="str">
        <f t="shared" si="41"/>
        <v/>
      </c>
      <c r="C440" s="65"/>
      <c r="D440" s="65"/>
      <c r="E440" s="30" t="str">
        <f t="shared" ca="1" si="42"/>
        <v/>
      </c>
      <c r="F440" s="28"/>
      <c r="G440" s="125">
        <f t="shared" si="43"/>
        <v>429</v>
      </c>
      <c r="H440" s="127" t="s">
        <v>764</v>
      </c>
      <c r="I440" s="127" t="s">
        <v>767</v>
      </c>
      <c r="J440" s="30" t="str">
        <f t="shared" ca="1" si="44"/>
        <v/>
      </c>
      <c r="K440" s="28"/>
      <c r="L440" s="125">
        <f t="shared" si="45"/>
        <v>429</v>
      </c>
      <c r="M440" s="127" t="s">
        <v>764</v>
      </c>
      <c r="N440" s="127" t="s">
        <v>767</v>
      </c>
      <c r="O440" s="28"/>
    </row>
    <row r="441" spans="1:15" x14ac:dyDescent="0.25">
      <c r="A441" s="28"/>
      <c r="B441" s="125" t="str">
        <f t="shared" si="41"/>
        <v/>
      </c>
      <c r="C441" s="65"/>
      <c r="D441" s="65"/>
      <c r="E441" s="30" t="str">
        <f t="shared" ca="1" si="42"/>
        <v/>
      </c>
      <c r="F441" s="28"/>
      <c r="G441" s="125">
        <f t="shared" si="43"/>
        <v>430</v>
      </c>
      <c r="H441" s="127" t="s">
        <v>764</v>
      </c>
      <c r="I441" s="127" t="s">
        <v>769</v>
      </c>
      <c r="J441" s="30" t="str">
        <f t="shared" ca="1" si="44"/>
        <v/>
      </c>
      <c r="K441" s="28"/>
      <c r="L441" s="125">
        <f t="shared" si="45"/>
        <v>430</v>
      </c>
      <c r="M441" s="127" t="s">
        <v>764</v>
      </c>
      <c r="N441" s="127" t="s">
        <v>769</v>
      </c>
      <c r="O441" s="28"/>
    </row>
    <row r="442" spans="1:15" x14ac:dyDescent="0.25">
      <c r="A442" s="28"/>
      <c r="B442" s="125" t="str">
        <f t="shared" si="41"/>
        <v/>
      </c>
      <c r="C442" s="65"/>
      <c r="D442" s="65"/>
      <c r="E442" s="30" t="str">
        <f t="shared" ca="1" si="42"/>
        <v/>
      </c>
      <c r="F442" s="28"/>
      <c r="G442" s="125">
        <f t="shared" si="43"/>
        <v>431</v>
      </c>
      <c r="H442" s="127" t="s">
        <v>764</v>
      </c>
      <c r="I442" s="127" t="s">
        <v>771</v>
      </c>
      <c r="J442" s="30" t="str">
        <f t="shared" ca="1" si="44"/>
        <v/>
      </c>
      <c r="K442" s="28"/>
      <c r="L442" s="125">
        <f t="shared" si="45"/>
        <v>431</v>
      </c>
      <c r="M442" s="127" t="s">
        <v>764</v>
      </c>
      <c r="N442" s="127" t="s">
        <v>771</v>
      </c>
      <c r="O442" s="28"/>
    </row>
    <row r="443" spans="1:15" x14ac:dyDescent="0.25">
      <c r="A443" s="28"/>
      <c r="B443" s="125" t="str">
        <f t="shared" si="41"/>
        <v/>
      </c>
      <c r="C443" s="65"/>
      <c r="D443" s="65"/>
      <c r="E443" s="30" t="str">
        <f t="shared" ca="1" si="42"/>
        <v/>
      </c>
      <c r="F443" s="28"/>
      <c r="G443" s="125">
        <f t="shared" si="43"/>
        <v>432</v>
      </c>
      <c r="H443" s="127" t="s">
        <v>764</v>
      </c>
      <c r="I443" s="127" t="s">
        <v>775</v>
      </c>
      <c r="J443" s="30" t="str">
        <f t="shared" ca="1" si="44"/>
        <v/>
      </c>
      <c r="K443" s="28"/>
      <c r="L443" s="125">
        <f t="shared" si="45"/>
        <v>432</v>
      </c>
      <c r="M443" s="127" t="s">
        <v>764</v>
      </c>
      <c r="N443" s="127" t="s">
        <v>775</v>
      </c>
      <c r="O443" s="28"/>
    </row>
    <row r="444" spans="1:15" x14ac:dyDescent="0.25">
      <c r="A444" s="28"/>
      <c r="B444" s="125" t="str">
        <f t="shared" si="41"/>
        <v/>
      </c>
      <c r="C444" s="65"/>
      <c r="D444" s="65"/>
      <c r="E444" s="30" t="str">
        <f t="shared" ca="1" si="42"/>
        <v/>
      </c>
      <c r="F444" s="28"/>
      <c r="G444" s="125">
        <f t="shared" si="43"/>
        <v>433</v>
      </c>
      <c r="H444" s="127" t="s">
        <v>764</v>
      </c>
      <c r="I444" s="127" t="s">
        <v>453</v>
      </c>
      <c r="J444" s="30" t="str">
        <f t="shared" ca="1" si="44"/>
        <v/>
      </c>
      <c r="K444" s="28"/>
      <c r="L444" s="125">
        <f t="shared" si="45"/>
        <v>433</v>
      </c>
      <c r="M444" s="127" t="s">
        <v>764</v>
      </c>
      <c r="N444" s="127" t="s">
        <v>453</v>
      </c>
      <c r="O444" s="28"/>
    </row>
    <row r="445" spans="1:15" x14ac:dyDescent="0.25">
      <c r="A445" s="28"/>
      <c r="B445" s="125" t="str">
        <f t="shared" si="41"/>
        <v/>
      </c>
      <c r="C445" s="65"/>
      <c r="D445" s="65"/>
      <c r="E445" s="30" t="str">
        <f t="shared" ca="1" si="42"/>
        <v/>
      </c>
      <c r="F445" s="28"/>
      <c r="G445" s="125">
        <f t="shared" si="43"/>
        <v>434</v>
      </c>
      <c r="H445" s="127" t="s">
        <v>764</v>
      </c>
      <c r="I445" s="127" t="s">
        <v>48</v>
      </c>
      <c r="J445" s="30" t="str">
        <f t="shared" ca="1" si="44"/>
        <v/>
      </c>
      <c r="K445" s="28"/>
      <c r="L445" s="125">
        <f t="shared" si="45"/>
        <v>434</v>
      </c>
      <c r="M445" s="127" t="s">
        <v>764</v>
      </c>
      <c r="N445" s="127" t="s">
        <v>48</v>
      </c>
      <c r="O445" s="28"/>
    </row>
    <row r="446" spans="1:15" x14ac:dyDescent="0.25">
      <c r="A446" s="28"/>
      <c r="B446" s="125" t="str">
        <f t="shared" si="41"/>
        <v/>
      </c>
      <c r="C446" s="65"/>
      <c r="D446" s="65"/>
      <c r="E446" s="30" t="str">
        <f t="shared" ca="1" si="42"/>
        <v/>
      </c>
      <c r="F446" s="28"/>
      <c r="G446" s="125">
        <f t="shared" si="43"/>
        <v>435</v>
      </c>
      <c r="H446" s="127" t="s">
        <v>764</v>
      </c>
      <c r="I446" s="127" t="s">
        <v>780</v>
      </c>
      <c r="J446" s="30" t="str">
        <f t="shared" ca="1" si="44"/>
        <v/>
      </c>
      <c r="K446" s="28"/>
      <c r="L446" s="125">
        <f t="shared" si="45"/>
        <v>435</v>
      </c>
      <c r="M446" s="127" t="s">
        <v>764</v>
      </c>
      <c r="N446" s="127" t="s">
        <v>780</v>
      </c>
      <c r="O446" s="28"/>
    </row>
    <row r="447" spans="1:15" x14ac:dyDescent="0.25">
      <c r="A447" s="28"/>
      <c r="B447" s="125" t="str">
        <f t="shared" si="41"/>
        <v/>
      </c>
      <c r="C447" s="65"/>
      <c r="D447" s="65"/>
      <c r="E447" s="30" t="str">
        <f t="shared" ca="1" si="42"/>
        <v/>
      </c>
      <c r="F447" s="28"/>
      <c r="G447" s="125">
        <f t="shared" si="43"/>
        <v>436</v>
      </c>
      <c r="H447" s="127" t="s">
        <v>764</v>
      </c>
      <c r="I447" s="127" t="s">
        <v>783</v>
      </c>
      <c r="J447" s="30" t="str">
        <f t="shared" ca="1" si="44"/>
        <v/>
      </c>
      <c r="K447" s="28"/>
      <c r="L447" s="125">
        <f t="shared" si="45"/>
        <v>436</v>
      </c>
      <c r="M447" s="127" t="s">
        <v>764</v>
      </c>
      <c r="N447" s="127" t="s">
        <v>783</v>
      </c>
      <c r="O447" s="28"/>
    </row>
    <row r="448" spans="1:15" x14ac:dyDescent="0.25">
      <c r="A448" s="28"/>
      <c r="B448" s="125" t="str">
        <f t="shared" si="41"/>
        <v/>
      </c>
      <c r="C448" s="65"/>
      <c r="D448" s="65"/>
      <c r="E448" s="30" t="str">
        <f t="shared" ca="1" si="42"/>
        <v/>
      </c>
      <c r="F448" s="28"/>
      <c r="G448" s="125">
        <f t="shared" si="43"/>
        <v>437</v>
      </c>
      <c r="H448" s="127" t="s">
        <v>764</v>
      </c>
      <c r="I448" s="127" t="s">
        <v>238</v>
      </c>
      <c r="J448" s="30" t="str">
        <f t="shared" ca="1" si="44"/>
        <v/>
      </c>
      <c r="K448" s="28"/>
      <c r="L448" s="125">
        <f t="shared" si="45"/>
        <v>437</v>
      </c>
      <c r="M448" s="127" t="s">
        <v>764</v>
      </c>
      <c r="N448" s="127" t="s">
        <v>238</v>
      </c>
      <c r="O448" s="28"/>
    </row>
    <row r="449" spans="1:15" x14ac:dyDescent="0.25">
      <c r="A449" s="28"/>
      <c r="B449" s="125" t="str">
        <f t="shared" si="41"/>
        <v/>
      </c>
      <c r="C449" s="65"/>
      <c r="D449" s="65"/>
      <c r="E449" s="30" t="str">
        <f t="shared" ca="1" si="42"/>
        <v/>
      </c>
      <c r="F449" s="28"/>
      <c r="G449" s="125">
        <f t="shared" si="43"/>
        <v>438</v>
      </c>
      <c r="H449" s="127" t="s">
        <v>764</v>
      </c>
      <c r="I449" s="127" t="s">
        <v>129</v>
      </c>
      <c r="J449" s="30" t="str">
        <f t="shared" ca="1" si="44"/>
        <v/>
      </c>
      <c r="K449" s="28"/>
      <c r="L449" s="125">
        <f t="shared" si="45"/>
        <v>438</v>
      </c>
      <c r="M449" s="127" t="s">
        <v>764</v>
      </c>
      <c r="N449" s="127" t="s">
        <v>129</v>
      </c>
      <c r="O449" s="28"/>
    </row>
    <row r="450" spans="1:15" x14ac:dyDescent="0.25">
      <c r="A450" s="28"/>
      <c r="B450" s="125" t="str">
        <f t="shared" si="41"/>
        <v/>
      </c>
      <c r="C450" s="65"/>
      <c r="D450" s="65"/>
      <c r="E450" s="30" t="str">
        <f t="shared" ca="1" si="42"/>
        <v/>
      </c>
      <c r="F450" s="28"/>
      <c r="G450" s="125">
        <f t="shared" si="43"/>
        <v>439</v>
      </c>
      <c r="H450" s="127" t="s">
        <v>764</v>
      </c>
      <c r="I450" s="127" t="s">
        <v>765</v>
      </c>
      <c r="J450" s="30" t="str">
        <f t="shared" ca="1" si="44"/>
        <v/>
      </c>
      <c r="K450" s="28"/>
      <c r="L450" s="125">
        <f t="shared" si="45"/>
        <v>439</v>
      </c>
      <c r="M450" s="127" t="s">
        <v>764</v>
      </c>
      <c r="N450" s="127" t="s">
        <v>765</v>
      </c>
      <c r="O450" s="28"/>
    </row>
    <row r="451" spans="1:15" x14ac:dyDescent="0.25">
      <c r="A451" s="28"/>
      <c r="B451" s="125" t="str">
        <f t="shared" si="41"/>
        <v/>
      </c>
      <c r="C451" s="65"/>
      <c r="D451" s="65"/>
      <c r="E451" s="30" t="str">
        <f t="shared" ca="1" si="42"/>
        <v/>
      </c>
      <c r="F451" s="28"/>
      <c r="G451" s="125">
        <f t="shared" si="43"/>
        <v>440</v>
      </c>
      <c r="H451" s="127" t="s">
        <v>764</v>
      </c>
      <c r="I451" s="127" t="s">
        <v>789</v>
      </c>
      <c r="J451" s="30" t="str">
        <f t="shared" ca="1" si="44"/>
        <v/>
      </c>
      <c r="K451" s="28"/>
      <c r="L451" s="125">
        <f t="shared" si="45"/>
        <v>440</v>
      </c>
      <c r="M451" s="127" t="s">
        <v>764</v>
      </c>
      <c r="N451" s="127" t="s">
        <v>789</v>
      </c>
      <c r="O451" s="28"/>
    </row>
    <row r="452" spans="1:15" x14ac:dyDescent="0.25">
      <c r="A452" s="28"/>
      <c r="B452" s="125" t="str">
        <f t="shared" si="41"/>
        <v/>
      </c>
      <c r="C452" s="65"/>
      <c r="D452" s="65"/>
      <c r="E452" s="30" t="str">
        <f t="shared" ca="1" si="42"/>
        <v/>
      </c>
      <c r="F452" s="28"/>
      <c r="G452" s="125">
        <f t="shared" si="43"/>
        <v>441</v>
      </c>
      <c r="H452" s="127" t="s">
        <v>277</v>
      </c>
      <c r="I452" s="127" t="s">
        <v>334</v>
      </c>
      <c r="J452" s="30" t="str">
        <f t="shared" ca="1" si="44"/>
        <v/>
      </c>
      <c r="K452" s="28"/>
      <c r="L452" s="125">
        <f t="shared" si="45"/>
        <v>441</v>
      </c>
      <c r="M452" s="127" t="s">
        <v>277</v>
      </c>
      <c r="N452" s="127" t="s">
        <v>334</v>
      </c>
      <c r="O452" s="28"/>
    </row>
    <row r="453" spans="1:15" x14ac:dyDescent="0.25">
      <c r="A453" s="28"/>
      <c r="B453" s="125" t="str">
        <f t="shared" si="41"/>
        <v/>
      </c>
      <c r="C453" s="65"/>
      <c r="D453" s="65"/>
      <c r="E453" s="30" t="str">
        <f t="shared" ca="1" si="42"/>
        <v/>
      </c>
      <c r="F453" s="28"/>
      <c r="G453" s="125">
        <f t="shared" si="43"/>
        <v>442</v>
      </c>
      <c r="H453" s="127" t="s">
        <v>277</v>
      </c>
      <c r="I453" s="127" t="s">
        <v>287</v>
      </c>
      <c r="J453" s="30" t="str">
        <f t="shared" ca="1" si="44"/>
        <v/>
      </c>
      <c r="K453" s="28"/>
      <c r="L453" s="125">
        <f t="shared" si="45"/>
        <v>442</v>
      </c>
      <c r="M453" s="127" t="s">
        <v>277</v>
      </c>
      <c r="N453" s="127" t="s">
        <v>287</v>
      </c>
      <c r="O453" s="28"/>
    </row>
    <row r="454" spans="1:15" x14ac:dyDescent="0.25">
      <c r="A454" s="28"/>
      <c r="B454" s="125" t="str">
        <f t="shared" si="41"/>
        <v/>
      </c>
      <c r="C454" s="65"/>
      <c r="D454" s="65"/>
      <c r="E454" s="30" t="str">
        <f t="shared" ca="1" si="42"/>
        <v/>
      </c>
      <c r="F454" s="28"/>
      <c r="G454" s="125">
        <f t="shared" si="43"/>
        <v>443</v>
      </c>
      <c r="H454" s="127" t="s">
        <v>277</v>
      </c>
      <c r="I454" s="127" t="s">
        <v>294</v>
      </c>
      <c r="J454" s="30" t="str">
        <f t="shared" ca="1" si="44"/>
        <v/>
      </c>
      <c r="K454" s="28"/>
      <c r="L454" s="125">
        <f t="shared" si="45"/>
        <v>443</v>
      </c>
      <c r="M454" s="127" t="s">
        <v>277</v>
      </c>
      <c r="N454" s="127" t="s">
        <v>294</v>
      </c>
      <c r="O454" s="28"/>
    </row>
    <row r="455" spans="1:15" x14ac:dyDescent="0.25">
      <c r="A455" s="28"/>
      <c r="B455" s="125" t="str">
        <f t="shared" si="41"/>
        <v/>
      </c>
      <c r="C455" s="65"/>
      <c r="D455" s="65"/>
      <c r="E455" s="30" t="str">
        <f t="shared" ca="1" si="42"/>
        <v/>
      </c>
      <c r="F455" s="28"/>
      <c r="G455" s="125">
        <f t="shared" si="43"/>
        <v>444</v>
      </c>
      <c r="H455" s="127" t="s">
        <v>277</v>
      </c>
      <c r="I455" s="127" t="s">
        <v>77</v>
      </c>
      <c r="J455" s="30" t="str">
        <f t="shared" ca="1" si="44"/>
        <v/>
      </c>
      <c r="K455" s="28"/>
      <c r="L455" s="125">
        <f t="shared" si="45"/>
        <v>444</v>
      </c>
      <c r="M455" s="127" t="s">
        <v>277</v>
      </c>
      <c r="N455" s="127" t="s">
        <v>77</v>
      </c>
      <c r="O455" s="28"/>
    </row>
    <row r="456" spans="1:15" x14ac:dyDescent="0.25">
      <c r="A456" s="28"/>
      <c r="B456" s="125" t="str">
        <f t="shared" si="41"/>
        <v/>
      </c>
      <c r="C456" s="65"/>
      <c r="D456" s="65"/>
      <c r="E456" s="30" t="str">
        <f t="shared" ca="1" si="42"/>
        <v/>
      </c>
      <c r="F456" s="28"/>
      <c r="G456" s="125">
        <f t="shared" si="43"/>
        <v>445</v>
      </c>
      <c r="H456" s="127" t="s">
        <v>277</v>
      </c>
      <c r="I456" s="127" t="s">
        <v>292</v>
      </c>
      <c r="J456" s="30" t="str">
        <f t="shared" ca="1" si="44"/>
        <v/>
      </c>
      <c r="K456" s="28"/>
      <c r="L456" s="125">
        <f t="shared" si="45"/>
        <v>445</v>
      </c>
      <c r="M456" s="127" t="s">
        <v>277</v>
      </c>
      <c r="N456" s="127" t="s">
        <v>292</v>
      </c>
      <c r="O456" s="28"/>
    </row>
    <row r="457" spans="1:15" x14ac:dyDescent="0.25">
      <c r="A457" s="28"/>
      <c r="B457" s="125" t="str">
        <f t="shared" si="41"/>
        <v/>
      </c>
      <c r="C457" s="65"/>
      <c r="D457" s="65"/>
      <c r="E457" s="30" t="str">
        <f t="shared" ca="1" si="42"/>
        <v/>
      </c>
      <c r="F457" s="28"/>
      <c r="G457" s="125">
        <f t="shared" si="43"/>
        <v>446</v>
      </c>
      <c r="H457" s="127" t="s">
        <v>277</v>
      </c>
      <c r="I457" s="127" t="s">
        <v>299</v>
      </c>
      <c r="J457" s="30" t="str">
        <f t="shared" ca="1" si="44"/>
        <v/>
      </c>
      <c r="K457" s="28"/>
      <c r="L457" s="125">
        <f t="shared" si="45"/>
        <v>446</v>
      </c>
      <c r="M457" s="127" t="s">
        <v>277</v>
      </c>
      <c r="N457" s="127" t="s">
        <v>299</v>
      </c>
      <c r="O457" s="28"/>
    </row>
    <row r="458" spans="1:15" x14ac:dyDescent="0.25">
      <c r="A458" s="28"/>
      <c r="B458" s="125" t="str">
        <f t="shared" si="41"/>
        <v/>
      </c>
      <c r="C458" s="65"/>
      <c r="D458" s="65"/>
      <c r="E458" s="30" t="str">
        <f t="shared" ca="1" si="42"/>
        <v/>
      </c>
      <c r="F458" s="28"/>
      <c r="G458" s="125">
        <f t="shared" si="43"/>
        <v>447</v>
      </c>
      <c r="H458" s="127" t="s">
        <v>277</v>
      </c>
      <c r="I458" s="127" t="s">
        <v>300</v>
      </c>
      <c r="J458" s="30" t="str">
        <f t="shared" ca="1" si="44"/>
        <v/>
      </c>
      <c r="K458" s="28"/>
      <c r="L458" s="125">
        <f t="shared" si="45"/>
        <v>447</v>
      </c>
      <c r="M458" s="127" t="s">
        <v>277</v>
      </c>
      <c r="N458" s="127" t="s">
        <v>300</v>
      </c>
      <c r="O458" s="28"/>
    </row>
    <row r="459" spans="1:15" x14ac:dyDescent="0.25">
      <c r="A459" s="28"/>
      <c r="B459" s="125" t="str">
        <f t="shared" si="41"/>
        <v/>
      </c>
      <c r="C459" s="65"/>
      <c r="D459" s="65"/>
      <c r="E459" s="30" t="str">
        <f t="shared" ca="1" si="42"/>
        <v/>
      </c>
      <c r="F459" s="28"/>
      <c r="G459" s="125">
        <f t="shared" si="43"/>
        <v>448</v>
      </c>
      <c r="H459" s="127" t="s">
        <v>277</v>
      </c>
      <c r="I459" s="127" t="s">
        <v>305</v>
      </c>
      <c r="J459" s="30" t="str">
        <f t="shared" ca="1" si="44"/>
        <v/>
      </c>
      <c r="K459" s="28"/>
      <c r="L459" s="125">
        <f t="shared" si="45"/>
        <v>448</v>
      </c>
      <c r="M459" s="127" t="s">
        <v>277</v>
      </c>
      <c r="N459" s="127" t="s">
        <v>305</v>
      </c>
      <c r="O459" s="28"/>
    </row>
    <row r="460" spans="1:15" x14ac:dyDescent="0.25">
      <c r="A460" s="28"/>
      <c r="B460" s="125" t="str">
        <f t="shared" si="41"/>
        <v/>
      </c>
      <c r="C460" s="65"/>
      <c r="D460" s="65"/>
      <c r="E460" s="30" t="str">
        <f t="shared" ca="1" si="42"/>
        <v/>
      </c>
      <c r="F460" s="28"/>
      <c r="G460" s="125">
        <f t="shared" si="43"/>
        <v>449</v>
      </c>
      <c r="H460" s="127" t="s">
        <v>277</v>
      </c>
      <c r="I460" s="127" t="s">
        <v>306</v>
      </c>
      <c r="J460" s="30" t="str">
        <f t="shared" ca="1" si="44"/>
        <v/>
      </c>
      <c r="K460" s="28"/>
      <c r="L460" s="125">
        <f t="shared" si="45"/>
        <v>449</v>
      </c>
      <c r="M460" s="127" t="s">
        <v>277</v>
      </c>
      <c r="N460" s="127" t="s">
        <v>306</v>
      </c>
      <c r="O460" s="28"/>
    </row>
    <row r="461" spans="1:15" x14ac:dyDescent="0.25">
      <c r="A461" s="28"/>
      <c r="B461" s="125" t="str">
        <f t="shared" si="41"/>
        <v/>
      </c>
      <c r="C461" s="65"/>
      <c r="D461" s="65"/>
      <c r="E461" s="30" t="str">
        <f t="shared" ca="1" si="42"/>
        <v/>
      </c>
      <c r="F461" s="28"/>
      <c r="G461" s="125">
        <f t="shared" si="43"/>
        <v>450</v>
      </c>
      <c r="H461" s="127" t="s">
        <v>277</v>
      </c>
      <c r="I461" s="127" t="s">
        <v>309</v>
      </c>
      <c r="J461" s="30" t="str">
        <f t="shared" ca="1" si="44"/>
        <v/>
      </c>
      <c r="K461" s="28"/>
      <c r="L461" s="125">
        <f t="shared" si="45"/>
        <v>450</v>
      </c>
      <c r="M461" s="127" t="s">
        <v>277</v>
      </c>
      <c r="N461" s="127" t="s">
        <v>309</v>
      </c>
      <c r="O461" s="28"/>
    </row>
    <row r="462" spans="1:15" x14ac:dyDescent="0.25">
      <c r="A462" s="28"/>
      <c r="B462" s="125" t="str">
        <f t="shared" si="41"/>
        <v/>
      </c>
      <c r="C462" s="65"/>
      <c r="D462" s="65"/>
      <c r="E462" s="30" t="str">
        <f t="shared" ca="1" si="42"/>
        <v/>
      </c>
      <c r="F462" s="28"/>
      <c r="G462" s="125">
        <f t="shared" si="43"/>
        <v>451</v>
      </c>
      <c r="H462" s="127" t="s">
        <v>277</v>
      </c>
      <c r="I462" s="127" t="s">
        <v>15</v>
      </c>
      <c r="J462" s="30" t="str">
        <f t="shared" ca="1" si="44"/>
        <v/>
      </c>
      <c r="K462" s="28"/>
      <c r="L462" s="125">
        <f t="shared" si="45"/>
        <v>451</v>
      </c>
      <c r="M462" s="127" t="s">
        <v>277</v>
      </c>
      <c r="N462" s="127" t="s">
        <v>15</v>
      </c>
      <c r="O462" s="28"/>
    </row>
    <row r="463" spans="1:15" x14ac:dyDescent="0.25">
      <c r="A463" s="28"/>
      <c r="B463" s="125" t="str">
        <f t="shared" si="41"/>
        <v/>
      </c>
      <c r="C463" s="65"/>
      <c r="D463" s="65"/>
      <c r="E463" s="30" t="str">
        <f t="shared" ca="1" si="42"/>
        <v/>
      </c>
      <c r="F463" s="28"/>
      <c r="G463" s="125">
        <f t="shared" si="43"/>
        <v>452</v>
      </c>
      <c r="H463" s="127" t="s">
        <v>277</v>
      </c>
      <c r="I463" s="127" t="s">
        <v>280</v>
      </c>
      <c r="J463" s="30" t="str">
        <f t="shared" ca="1" si="44"/>
        <v/>
      </c>
      <c r="K463" s="28"/>
      <c r="L463" s="125">
        <f t="shared" si="45"/>
        <v>452</v>
      </c>
      <c r="M463" s="127" t="s">
        <v>277</v>
      </c>
      <c r="N463" s="127" t="s">
        <v>280</v>
      </c>
      <c r="O463" s="28"/>
    </row>
    <row r="464" spans="1:15" x14ac:dyDescent="0.25">
      <c r="A464" s="28"/>
      <c r="B464" s="125" t="str">
        <f t="shared" si="41"/>
        <v/>
      </c>
      <c r="C464" s="65"/>
      <c r="D464" s="65"/>
      <c r="E464" s="30" t="str">
        <f t="shared" ca="1" si="42"/>
        <v/>
      </c>
      <c r="F464" s="28"/>
      <c r="G464" s="125">
        <f t="shared" si="43"/>
        <v>453</v>
      </c>
      <c r="H464" s="127" t="s">
        <v>277</v>
      </c>
      <c r="I464" s="127" t="s">
        <v>320</v>
      </c>
      <c r="J464" s="30" t="str">
        <f t="shared" ca="1" si="44"/>
        <v/>
      </c>
      <c r="K464" s="28"/>
      <c r="L464" s="125">
        <f t="shared" si="45"/>
        <v>453</v>
      </c>
      <c r="M464" s="127" t="s">
        <v>277</v>
      </c>
      <c r="N464" s="127" t="s">
        <v>320</v>
      </c>
      <c r="O464" s="28"/>
    </row>
    <row r="465" spans="1:15" x14ac:dyDescent="0.25">
      <c r="A465" s="28"/>
      <c r="B465" s="125" t="str">
        <f t="shared" si="41"/>
        <v/>
      </c>
      <c r="C465" s="65"/>
      <c r="D465" s="65"/>
      <c r="E465" s="30" t="str">
        <f t="shared" ca="1" si="42"/>
        <v/>
      </c>
      <c r="F465" s="28"/>
      <c r="G465" s="125">
        <f t="shared" si="43"/>
        <v>454</v>
      </c>
      <c r="H465" s="127" t="s">
        <v>277</v>
      </c>
      <c r="I465" s="127" t="s">
        <v>322</v>
      </c>
      <c r="J465" s="30" t="str">
        <f t="shared" ca="1" si="44"/>
        <v/>
      </c>
      <c r="K465" s="28"/>
      <c r="L465" s="125">
        <f t="shared" si="45"/>
        <v>454</v>
      </c>
      <c r="M465" s="127" t="s">
        <v>277</v>
      </c>
      <c r="N465" s="127" t="s">
        <v>322</v>
      </c>
      <c r="O465" s="28"/>
    </row>
    <row r="466" spans="1:15" x14ac:dyDescent="0.25">
      <c r="A466" s="28"/>
      <c r="B466" s="125" t="str">
        <f t="shared" si="41"/>
        <v/>
      </c>
      <c r="C466" s="65"/>
      <c r="D466" s="65"/>
      <c r="E466" s="30" t="str">
        <f t="shared" ca="1" si="42"/>
        <v/>
      </c>
      <c r="F466" s="28"/>
      <c r="G466" s="125">
        <f t="shared" si="43"/>
        <v>455</v>
      </c>
      <c r="H466" s="127" t="s">
        <v>277</v>
      </c>
      <c r="I466" s="127" t="s">
        <v>323</v>
      </c>
      <c r="J466" s="30" t="str">
        <f t="shared" ca="1" si="44"/>
        <v/>
      </c>
      <c r="K466" s="28"/>
      <c r="L466" s="125">
        <f t="shared" si="45"/>
        <v>455</v>
      </c>
      <c r="M466" s="127" t="s">
        <v>277</v>
      </c>
      <c r="N466" s="127" t="s">
        <v>323</v>
      </c>
      <c r="O466" s="28"/>
    </row>
    <row r="467" spans="1:15" x14ac:dyDescent="0.25">
      <c r="A467" s="28"/>
      <c r="B467" s="125" t="str">
        <f t="shared" si="41"/>
        <v/>
      </c>
      <c r="C467" s="65"/>
      <c r="D467" s="65"/>
      <c r="E467" s="30" t="str">
        <f t="shared" ca="1" si="42"/>
        <v/>
      </c>
      <c r="F467" s="28"/>
      <c r="G467" s="125">
        <f t="shared" si="43"/>
        <v>456</v>
      </c>
      <c r="H467" s="127" t="s">
        <v>277</v>
      </c>
      <c r="I467" s="127" t="s">
        <v>326</v>
      </c>
      <c r="J467" s="30" t="str">
        <f t="shared" ca="1" si="44"/>
        <v/>
      </c>
      <c r="K467" s="28"/>
      <c r="L467" s="125">
        <f t="shared" si="45"/>
        <v>456</v>
      </c>
      <c r="M467" s="127" t="s">
        <v>277</v>
      </c>
      <c r="N467" s="127" t="s">
        <v>326</v>
      </c>
      <c r="O467" s="28"/>
    </row>
    <row r="468" spans="1:15" x14ac:dyDescent="0.25">
      <c r="A468" s="28"/>
      <c r="B468" s="125" t="str">
        <f t="shared" si="41"/>
        <v/>
      </c>
      <c r="C468" s="65"/>
      <c r="D468" s="65"/>
      <c r="E468" s="30" t="str">
        <f t="shared" ca="1" si="42"/>
        <v/>
      </c>
      <c r="F468" s="28"/>
      <c r="G468" s="125">
        <f t="shared" si="43"/>
        <v>457</v>
      </c>
      <c r="H468" s="127" t="s">
        <v>277</v>
      </c>
      <c r="I468" s="127" t="s">
        <v>329</v>
      </c>
      <c r="J468" s="30" t="str">
        <f t="shared" ca="1" si="44"/>
        <v/>
      </c>
      <c r="K468" s="28"/>
      <c r="L468" s="125">
        <f t="shared" si="45"/>
        <v>457</v>
      </c>
      <c r="M468" s="127" t="s">
        <v>277</v>
      </c>
      <c r="N468" s="127" t="s">
        <v>329</v>
      </c>
      <c r="O468" s="28"/>
    </row>
    <row r="469" spans="1:15" x14ac:dyDescent="0.25">
      <c r="A469" s="28"/>
      <c r="B469" s="125" t="str">
        <f t="shared" si="41"/>
        <v/>
      </c>
      <c r="C469" s="65"/>
      <c r="D469" s="65"/>
      <c r="E469" s="30" t="str">
        <f t="shared" ca="1" si="42"/>
        <v/>
      </c>
      <c r="F469" s="28"/>
      <c r="G469" s="125">
        <f t="shared" si="43"/>
        <v>458</v>
      </c>
      <c r="H469" s="127" t="s">
        <v>277</v>
      </c>
      <c r="I469" s="127" t="s">
        <v>164</v>
      </c>
      <c r="J469" s="30" t="str">
        <f t="shared" ca="1" si="44"/>
        <v/>
      </c>
      <c r="K469" s="28"/>
      <c r="L469" s="125">
        <f t="shared" si="45"/>
        <v>458</v>
      </c>
      <c r="M469" s="127" t="s">
        <v>277</v>
      </c>
      <c r="N469" s="127" t="s">
        <v>164</v>
      </c>
      <c r="O469" s="28"/>
    </row>
    <row r="470" spans="1:15" x14ac:dyDescent="0.25">
      <c r="A470" s="28"/>
      <c r="B470" s="125" t="str">
        <f t="shared" si="41"/>
        <v/>
      </c>
      <c r="C470" s="65"/>
      <c r="D470" s="65"/>
      <c r="E470" s="30" t="str">
        <f t="shared" ca="1" si="42"/>
        <v/>
      </c>
      <c r="F470" s="28"/>
      <c r="G470" s="125">
        <f t="shared" si="43"/>
        <v>459</v>
      </c>
      <c r="H470" s="127" t="s">
        <v>277</v>
      </c>
      <c r="I470" s="127" t="s">
        <v>327</v>
      </c>
      <c r="J470" s="30" t="str">
        <f t="shared" ca="1" si="44"/>
        <v/>
      </c>
      <c r="K470" s="28"/>
      <c r="L470" s="125">
        <f t="shared" si="45"/>
        <v>459</v>
      </c>
      <c r="M470" s="127" t="s">
        <v>277</v>
      </c>
      <c r="N470" s="127" t="s">
        <v>327</v>
      </c>
      <c r="O470" s="28"/>
    </row>
    <row r="471" spans="1:15" x14ac:dyDescent="0.25">
      <c r="A471" s="28"/>
      <c r="B471" s="125" t="str">
        <f t="shared" si="41"/>
        <v/>
      </c>
      <c r="C471" s="65"/>
      <c r="D471" s="65"/>
      <c r="E471" s="30" t="str">
        <f t="shared" ca="1" si="42"/>
        <v/>
      </c>
      <c r="F471" s="28"/>
      <c r="G471" s="125">
        <f t="shared" si="43"/>
        <v>460</v>
      </c>
      <c r="H471" s="127" t="s">
        <v>277</v>
      </c>
      <c r="I471" s="127" t="s">
        <v>333</v>
      </c>
      <c r="J471" s="30" t="str">
        <f t="shared" ca="1" si="44"/>
        <v/>
      </c>
      <c r="K471" s="28"/>
      <c r="L471" s="125">
        <f t="shared" si="45"/>
        <v>460</v>
      </c>
      <c r="M471" s="127" t="s">
        <v>277</v>
      </c>
      <c r="N471" s="127" t="s">
        <v>333</v>
      </c>
      <c r="O471" s="28"/>
    </row>
    <row r="472" spans="1:15" x14ac:dyDescent="0.25">
      <c r="A472" s="28"/>
      <c r="B472" s="125" t="str">
        <f t="shared" si="41"/>
        <v/>
      </c>
      <c r="C472" s="65"/>
      <c r="D472" s="65"/>
      <c r="E472" s="30" t="str">
        <f t="shared" ca="1" si="42"/>
        <v/>
      </c>
      <c r="F472" s="28"/>
      <c r="G472" s="125">
        <f t="shared" si="43"/>
        <v>461</v>
      </c>
      <c r="H472" s="127" t="s">
        <v>277</v>
      </c>
      <c r="I472" s="127" t="s">
        <v>335</v>
      </c>
      <c r="J472" s="30" t="str">
        <f t="shared" ca="1" si="44"/>
        <v/>
      </c>
      <c r="K472" s="28"/>
      <c r="L472" s="125">
        <f t="shared" si="45"/>
        <v>461</v>
      </c>
      <c r="M472" s="127" t="s">
        <v>277</v>
      </c>
      <c r="N472" s="127" t="s">
        <v>335</v>
      </c>
      <c r="O472" s="28"/>
    </row>
    <row r="473" spans="1:15" x14ac:dyDescent="0.25">
      <c r="A473" s="28"/>
      <c r="B473" s="125" t="str">
        <f t="shared" si="41"/>
        <v/>
      </c>
      <c r="C473" s="65"/>
      <c r="D473" s="65"/>
      <c r="E473" s="30" t="str">
        <f t="shared" ca="1" si="42"/>
        <v/>
      </c>
      <c r="F473" s="28"/>
      <c r="G473" s="125">
        <f t="shared" si="43"/>
        <v>462</v>
      </c>
      <c r="H473" s="127" t="s">
        <v>277</v>
      </c>
      <c r="I473" s="127" t="s">
        <v>1417</v>
      </c>
      <c r="J473" s="30" t="str">
        <f t="shared" ca="1" si="44"/>
        <v/>
      </c>
      <c r="K473" s="28"/>
      <c r="L473" s="125">
        <f t="shared" si="45"/>
        <v>462</v>
      </c>
      <c r="M473" s="127" t="s">
        <v>277</v>
      </c>
      <c r="N473" s="127" t="s">
        <v>1417</v>
      </c>
      <c r="O473" s="28"/>
    </row>
    <row r="474" spans="1:15" x14ac:dyDescent="0.25">
      <c r="A474" s="28"/>
      <c r="B474" s="125" t="str">
        <f t="shared" si="41"/>
        <v/>
      </c>
      <c r="C474" s="65"/>
      <c r="D474" s="65"/>
      <c r="E474" s="30" t="str">
        <f t="shared" ca="1" si="42"/>
        <v/>
      </c>
      <c r="F474" s="28"/>
      <c r="G474" s="125">
        <f t="shared" si="43"/>
        <v>463</v>
      </c>
      <c r="H474" s="127" t="s">
        <v>277</v>
      </c>
      <c r="I474" s="127" t="s">
        <v>337</v>
      </c>
      <c r="J474" s="30" t="str">
        <f t="shared" ca="1" si="44"/>
        <v/>
      </c>
      <c r="K474" s="28"/>
      <c r="L474" s="125">
        <f t="shared" si="45"/>
        <v>463</v>
      </c>
      <c r="M474" s="127" t="s">
        <v>277</v>
      </c>
      <c r="N474" s="127" t="s">
        <v>337</v>
      </c>
      <c r="O474" s="28"/>
    </row>
    <row r="475" spans="1:15" x14ac:dyDescent="0.25">
      <c r="A475" s="28"/>
      <c r="B475" s="125" t="str">
        <f t="shared" si="41"/>
        <v/>
      </c>
      <c r="C475" s="65"/>
      <c r="D475" s="65"/>
      <c r="E475" s="30" t="str">
        <f t="shared" ca="1" si="42"/>
        <v/>
      </c>
      <c r="F475" s="28"/>
      <c r="G475" s="125">
        <f t="shared" si="43"/>
        <v>464</v>
      </c>
      <c r="H475" s="127" t="s">
        <v>277</v>
      </c>
      <c r="I475" s="127" t="s">
        <v>338</v>
      </c>
      <c r="J475" s="30" t="str">
        <f t="shared" ca="1" si="44"/>
        <v/>
      </c>
      <c r="K475" s="28"/>
      <c r="L475" s="125">
        <f t="shared" si="45"/>
        <v>464</v>
      </c>
      <c r="M475" s="127" t="s">
        <v>277</v>
      </c>
      <c r="N475" s="127" t="s">
        <v>338</v>
      </c>
      <c r="O475" s="28"/>
    </row>
    <row r="476" spans="1:15" x14ac:dyDescent="0.25">
      <c r="A476" s="28"/>
      <c r="B476" s="125" t="str">
        <f t="shared" si="41"/>
        <v/>
      </c>
      <c r="C476" s="65"/>
      <c r="D476" s="65"/>
      <c r="E476" s="30" t="str">
        <f t="shared" ca="1" si="42"/>
        <v/>
      </c>
      <c r="F476" s="28"/>
      <c r="G476" s="125">
        <f t="shared" si="43"/>
        <v>465</v>
      </c>
      <c r="H476" s="127" t="s">
        <v>1076</v>
      </c>
      <c r="I476" s="127" t="s">
        <v>730</v>
      </c>
      <c r="J476" s="30" t="str">
        <f t="shared" ca="1" si="44"/>
        <v/>
      </c>
      <c r="K476" s="28"/>
      <c r="L476" s="125">
        <f t="shared" si="45"/>
        <v>465</v>
      </c>
      <c r="M476" s="127" t="s">
        <v>1076</v>
      </c>
      <c r="N476" s="127" t="s">
        <v>730</v>
      </c>
      <c r="O476" s="28"/>
    </row>
    <row r="477" spans="1:15" x14ac:dyDescent="0.25">
      <c r="A477" s="28"/>
      <c r="B477" s="125" t="str">
        <f t="shared" si="41"/>
        <v/>
      </c>
      <c r="C477" s="65"/>
      <c r="D477" s="65"/>
      <c r="E477" s="30" t="str">
        <f t="shared" ca="1" si="42"/>
        <v/>
      </c>
      <c r="F477" s="28"/>
      <c r="G477" s="125">
        <f t="shared" si="43"/>
        <v>466</v>
      </c>
      <c r="H477" s="127" t="s">
        <v>1076</v>
      </c>
      <c r="I477" s="127" t="s">
        <v>734</v>
      </c>
      <c r="J477" s="30" t="str">
        <f t="shared" ca="1" si="44"/>
        <v/>
      </c>
      <c r="K477" s="28"/>
      <c r="L477" s="125">
        <f t="shared" si="45"/>
        <v>466</v>
      </c>
      <c r="M477" s="127" t="s">
        <v>1076</v>
      </c>
      <c r="N477" s="127" t="s">
        <v>734</v>
      </c>
      <c r="O477" s="28"/>
    </row>
    <row r="478" spans="1:15" x14ac:dyDescent="0.25">
      <c r="A478" s="28"/>
      <c r="B478" s="125" t="str">
        <f t="shared" si="41"/>
        <v/>
      </c>
      <c r="C478" s="65"/>
      <c r="D478" s="65"/>
      <c r="E478" s="30" t="str">
        <f t="shared" ca="1" si="42"/>
        <v/>
      </c>
      <c r="F478" s="28"/>
      <c r="G478" s="125">
        <f t="shared" si="43"/>
        <v>467</v>
      </c>
      <c r="H478" s="127" t="s">
        <v>1076</v>
      </c>
      <c r="I478" s="127" t="s">
        <v>1355</v>
      </c>
      <c r="J478" s="30" t="str">
        <f t="shared" ca="1" si="44"/>
        <v/>
      </c>
      <c r="K478" s="28"/>
      <c r="L478" s="125">
        <f t="shared" si="45"/>
        <v>467</v>
      </c>
      <c r="M478" s="127" t="s">
        <v>1076</v>
      </c>
      <c r="N478" s="127" t="s">
        <v>1355</v>
      </c>
      <c r="O478" s="28"/>
    </row>
    <row r="479" spans="1:15" x14ac:dyDescent="0.25">
      <c r="A479" s="28"/>
      <c r="B479" s="125" t="str">
        <f t="shared" si="41"/>
        <v/>
      </c>
      <c r="C479" s="65"/>
      <c r="D479" s="65"/>
      <c r="E479" s="30" t="str">
        <f t="shared" ca="1" si="42"/>
        <v/>
      </c>
      <c r="F479" s="28"/>
      <c r="G479" s="125">
        <f t="shared" si="43"/>
        <v>468</v>
      </c>
      <c r="H479" s="127" t="s">
        <v>1076</v>
      </c>
      <c r="I479" s="127" t="s">
        <v>740</v>
      </c>
      <c r="J479" s="30" t="str">
        <f t="shared" ca="1" si="44"/>
        <v/>
      </c>
      <c r="K479" s="28"/>
      <c r="L479" s="125">
        <f t="shared" si="45"/>
        <v>468</v>
      </c>
      <c r="M479" s="127" t="s">
        <v>1076</v>
      </c>
      <c r="N479" s="127" t="s">
        <v>740</v>
      </c>
      <c r="O479" s="28"/>
    </row>
    <row r="480" spans="1:15" x14ac:dyDescent="0.25">
      <c r="A480" s="28"/>
      <c r="B480" s="125" t="str">
        <f t="shared" si="41"/>
        <v/>
      </c>
      <c r="C480" s="65"/>
      <c r="D480" s="65"/>
      <c r="E480" s="30" t="str">
        <f t="shared" ca="1" si="42"/>
        <v/>
      </c>
      <c r="F480" s="28"/>
      <c r="G480" s="125">
        <f t="shared" si="43"/>
        <v>469</v>
      </c>
      <c r="H480" s="127" t="s">
        <v>1076</v>
      </c>
      <c r="I480" s="127" t="s">
        <v>745</v>
      </c>
      <c r="J480" s="30" t="str">
        <f t="shared" ca="1" si="44"/>
        <v/>
      </c>
      <c r="K480" s="28"/>
      <c r="L480" s="125">
        <f t="shared" si="45"/>
        <v>469</v>
      </c>
      <c r="M480" s="127" t="s">
        <v>1076</v>
      </c>
      <c r="N480" s="127" t="s">
        <v>745</v>
      </c>
      <c r="O480" s="28"/>
    </row>
    <row r="481" spans="1:15" x14ac:dyDescent="0.25">
      <c r="A481" s="28"/>
      <c r="B481" s="125" t="str">
        <f t="shared" si="41"/>
        <v/>
      </c>
      <c r="C481" s="65"/>
      <c r="D481" s="65"/>
      <c r="E481" s="30" t="str">
        <f t="shared" ca="1" si="42"/>
        <v/>
      </c>
      <c r="F481" s="28"/>
      <c r="G481" s="125">
        <f t="shared" si="43"/>
        <v>470</v>
      </c>
      <c r="H481" s="127" t="s">
        <v>1076</v>
      </c>
      <c r="I481" s="127" t="s">
        <v>747</v>
      </c>
      <c r="J481" s="30" t="str">
        <f t="shared" ca="1" si="44"/>
        <v/>
      </c>
      <c r="K481" s="28"/>
      <c r="L481" s="125">
        <f t="shared" si="45"/>
        <v>470</v>
      </c>
      <c r="M481" s="127" t="s">
        <v>1076</v>
      </c>
      <c r="N481" s="127" t="s">
        <v>747</v>
      </c>
      <c r="O481" s="28"/>
    </row>
    <row r="482" spans="1:15" x14ac:dyDescent="0.25">
      <c r="A482" s="28"/>
      <c r="B482" s="125" t="str">
        <f t="shared" si="41"/>
        <v/>
      </c>
      <c r="C482" s="65"/>
      <c r="D482" s="65"/>
      <c r="E482" s="30" t="str">
        <f t="shared" ca="1" si="42"/>
        <v/>
      </c>
      <c r="F482" s="28"/>
      <c r="G482" s="125">
        <f t="shared" si="43"/>
        <v>471</v>
      </c>
      <c r="H482" s="127" t="s">
        <v>1076</v>
      </c>
      <c r="I482" s="127" t="s">
        <v>750</v>
      </c>
      <c r="J482" s="30" t="str">
        <f t="shared" ca="1" si="44"/>
        <v/>
      </c>
      <c r="K482" s="28"/>
      <c r="L482" s="125">
        <f t="shared" si="45"/>
        <v>471</v>
      </c>
      <c r="M482" s="127" t="s">
        <v>1076</v>
      </c>
      <c r="N482" s="127" t="s">
        <v>750</v>
      </c>
      <c r="O482" s="28"/>
    </row>
    <row r="483" spans="1:15" x14ac:dyDescent="0.25">
      <c r="A483" s="28"/>
      <c r="B483" s="125" t="str">
        <f t="shared" si="41"/>
        <v/>
      </c>
      <c r="C483" s="65"/>
      <c r="D483" s="65"/>
      <c r="E483" s="30" t="str">
        <f t="shared" ca="1" si="42"/>
        <v/>
      </c>
      <c r="F483" s="28"/>
      <c r="G483" s="125">
        <f t="shared" si="43"/>
        <v>472</v>
      </c>
      <c r="H483" s="127" t="s">
        <v>1076</v>
      </c>
      <c r="I483" s="127" t="s">
        <v>751</v>
      </c>
      <c r="J483" s="30" t="str">
        <f t="shared" ca="1" si="44"/>
        <v/>
      </c>
      <c r="K483" s="28"/>
      <c r="L483" s="125">
        <f t="shared" si="45"/>
        <v>472</v>
      </c>
      <c r="M483" s="127" t="s">
        <v>1076</v>
      </c>
      <c r="N483" s="127" t="s">
        <v>751</v>
      </c>
      <c r="O483" s="28"/>
    </row>
    <row r="484" spans="1:15" x14ac:dyDescent="0.25">
      <c r="A484" s="28"/>
      <c r="B484" s="125" t="str">
        <f t="shared" si="41"/>
        <v/>
      </c>
      <c r="C484" s="65"/>
      <c r="D484" s="65"/>
      <c r="E484" s="30" t="str">
        <f t="shared" ca="1" si="42"/>
        <v/>
      </c>
      <c r="F484" s="28"/>
      <c r="G484" s="125">
        <f t="shared" si="43"/>
        <v>473</v>
      </c>
      <c r="H484" s="127" t="s">
        <v>1076</v>
      </c>
      <c r="I484" s="127" t="s">
        <v>752</v>
      </c>
      <c r="J484" s="30" t="str">
        <f t="shared" ca="1" si="44"/>
        <v/>
      </c>
      <c r="K484" s="28"/>
      <c r="L484" s="125">
        <f t="shared" si="45"/>
        <v>473</v>
      </c>
      <c r="M484" s="127" t="s">
        <v>1076</v>
      </c>
      <c r="N484" s="127" t="s">
        <v>752</v>
      </c>
      <c r="O484" s="28"/>
    </row>
    <row r="485" spans="1:15" x14ac:dyDescent="0.25">
      <c r="A485" s="28"/>
      <c r="B485" s="125" t="str">
        <f t="shared" si="41"/>
        <v/>
      </c>
      <c r="C485" s="65"/>
      <c r="D485" s="65"/>
      <c r="E485" s="30" t="str">
        <f t="shared" ca="1" si="42"/>
        <v/>
      </c>
      <c r="F485" s="28"/>
      <c r="G485" s="125">
        <f t="shared" si="43"/>
        <v>474</v>
      </c>
      <c r="H485" s="127" t="s">
        <v>1076</v>
      </c>
      <c r="I485" s="127" t="s">
        <v>753</v>
      </c>
      <c r="J485" s="30" t="str">
        <f t="shared" ca="1" si="44"/>
        <v/>
      </c>
      <c r="K485" s="28"/>
      <c r="L485" s="125">
        <f t="shared" si="45"/>
        <v>474</v>
      </c>
      <c r="M485" s="127" t="s">
        <v>1076</v>
      </c>
      <c r="N485" s="127" t="s">
        <v>753</v>
      </c>
      <c r="O485" s="28"/>
    </row>
    <row r="486" spans="1:15" x14ac:dyDescent="0.25">
      <c r="A486" s="28"/>
      <c r="B486" s="125" t="str">
        <f t="shared" si="41"/>
        <v/>
      </c>
      <c r="C486" s="65"/>
      <c r="D486" s="65"/>
      <c r="E486" s="30" t="str">
        <f t="shared" ca="1" si="42"/>
        <v/>
      </c>
      <c r="F486" s="28"/>
      <c r="G486" s="125">
        <f t="shared" si="43"/>
        <v>475</v>
      </c>
      <c r="H486" s="127" t="s">
        <v>1076</v>
      </c>
      <c r="I486" s="127" t="s">
        <v>757</v>
      </c>
      <c r="J486" s="30" t="str">
        <f t="shared" ca="1" si="44"/>
        <v/>
      </c>
      <c r="K486" s="28"/>
      <c r="L486" s="125">
        <f t="shared" si="45"/>
        <v>475</v>
      </c>
      <c r="M486" s="127" t="s">
        <v>1076</v>
      </c>
      <c r="N486" s="127" t="s">
        <v>757</v>
      </c>
      <c r="O486" s="28"/>
    </row>
    <row r="487" spans="1:15" x14ac:dyDescent="0.25">
      <c r="A487" s="28"/>
      <c r="B487" s="125" t="str">
        <f t="shared" si="41"/>
        <v/>
      </c>
      <c r="C487" s="65"/>
      <c r="D487" s="65"/>
      <c r="E487" s="30" t="str">
        <f t="shared" ca="1" si="42"/>
        <v/>
      </c>
      <c r="F487" s="28"/>
      <c r="G487" s="125">
        <f t="shared" si="43"/>
        <v>476</v>
      </c>
      <c r="H487" s="127" t="s">
        <v>1076</v>
      </c>
      <c r="I487" s="127" t="s">
        <v>761</v>
      </c>
      <c r="J487" s="30" t="str">
        <f t="shared" ca="1" si="44"/>
        <v/>
      </c>
      <c r="K487" s="28"/>
      <c r="L487" s="125">
        <f t="shared" si="45"/>
        <v>476</v>
      </c>
      <c r="M487" s="127" t="s">
        <v>1076</v>
      </c>
      <c r="N487" s="127" t="s">
        <v>761</v>
      </c>
      <c r="O487" s="28"/>
    </row>
    <row r="488" spans="1:15" x14ac:dyDescent="0.25">
      <c r="A488" s="28"/>
      <c r="B488" s="125" t="str">
        <f t="shared" si="41"/>
        <v/>
      </c>
      <c r="C488" s="65"/>
      <c r="D488" s="65"/>
      <c r="E488" s="30" t="str">
        <f t="shared" ca="1" si="42"/>
        <v/>
      </c>
      <c r="F488" s="28"/>
      <c r="G488" s="125">
        <f t="shared" si="43"/>
        <v>477</v>
      </c>
      <c r="H488" s="127" t="s">
        <v>1076</v>
      </c>
      <c r="I488" s="127" t="s">
        <v>763</v>
      </c>
      <c r="J488" s="30" t="str">
        <f t="shared" ca="1" si="44"/>
        <v/>
      </c>
      <c r="K488" s="28"/>
      <c r="L488" s="125">
        <f t="shared" si="45"/>
        <v>477</v>
      </c>
      <c r="M488" s="127" t="s">
        <v>1076</v>
      </c>
      <c r="N488" s="127" t="s">
        <v>763</v>
      </c>
      <c r="O488" s="28"/>
    </row>
    <row r="489" spans="1:15" x14ac:dyDescent="0.25">
      <c r="A489" s="28"/>
      <c r="B489" s="125" t="str">
        <f t="shared" si="41"/>
        <v/>
      </c>
      <c r="C489" s="65"/>
      <c r="D489" s="65"/>
      <c r="E489" s="30" t="str">
        <f t="shared" ca="1" si="42"/>
        <v/>
      </c>
      <c r="F489" s="28"/>
      <c r="G489" s="125">
        <f t="shared" si="43"/>
        <v>478</v>
      </c>
      <c r="H489" s="127" t="s">
        <v>199</v>
      </c>
      <c r="I489" s="127" t="s">
        <v>200</v>
      </c>
      <c r="J489" s="30" t="str">
        <f t="shared" ca="1" si="44"/>
        <v/>
      </c>
      <c r="K489" s="28"/>
      <c r="L489" s="125">
        <f t="shared" si="45"/>
        <v>478</v>
      </c>
      <c r="M489" s="127" t="s">
        <v>199</v>
      </c>
      <c r="N489" s="127" t="s">
        <v>200</v>
      </c>
      <c r="O489" s="28"/>
    </row>
    <row r="490" spans="1:15" x14ac:dyDescent="0.25">
      <c r="A490" s="28"/>
      <c r="B490" s="125" t="str">
        <f t="shared" si="41"/>
        <v/>
      </c>
      <c r="C490" s="65"/>
      <c r="D490" s="65"/>
      <c r="E490" s="30" t="str">
        <f t="shared" ca="1" si="42"/>
        <v/>
      </c>
      <c r="F490" s="28"/>
      <c r="G490" s="125">
        <f t="shared" si="43"/>
        <v>479</v>
      </c>
      <c r="H490" s="127" t="s">
        <v>266</v>
      </c>
      <c r="I490" s="127" t="s">
        <v>1418</v>
      </c>
      <c r="J490" s="30" t="str">
        <f t="shared" ca="1" si="44"/>
        <v/>
      </c>
      <c r="K490" s="28"/>
      <c r="L490" s="125">
        <f t="shared" si="45"/>
        <v>479</v>
      </c>
      <c r="M490" s="127" t="s">
        <v>266</v>
      </c>
      <c r="N490" s="127" t="s">
        <v>1418</v>
      </c>
      <c r="O490" s="28"/>
    </row>
    <row r="491" spans="1:15" x14ac:dyDescent="0.25">
      <c r="A491" s="28"/>
      <c r="B491" s="125" t="str">
        <f t="shared" si="41"/>
        <v/>
      </c>
      <c r="C491" s="65"/>
      <c r="D491" s="65"/>
      <c r="E491" s="30" t="str">
        <f t="shared" ca="1" si="42"/>
        <v/>
      </c>
      <c r="F491" s="28"/>
      <c r="G491" s="125">
        <f t="shared" si="43"/>
        <v>480</v>
      </c>
      <c r="H491" s="127" t="s">
        <v>266</v>
      </c>
      <c r="I491" s="127" t="s">
        <v>268</v>
      </c>
      <c r="J491" s="30" t="str">
        <f t="shared" ca="1" si="44"/>
        <v/>
      </c>
      <c r="K491" s="28"/>
      <c r="L491" s="125">
        <f t="shared" si="45"/>
        <v>480</v>
      </c>
      <c r="M491" s="127" t="s">
        <v>266</v>
      </c>
      <c r="N491" s="127" t="s">
        <v>268</v>
      </c>
      <c r="O491" s="28"/>
    </row>
    <row r="492" spans="1:15" x14ac:dyDescent="0.25">
      <c r="A492" s="28"/>
      <c r="B492" s="125" t="str">
        <f t="shared" si="41"/>
        <v/>
      </c>
      <c r="C492" s="65"/>
      <c r="D492" s="65"/>
      <c r="E492" s="30" t="str">
        <f t="shared" ca="1" si="42"/>
        <v/>
      </c>
      <c r="F492" s="28"/>
      <c r="G492" s="125">
        <f t="shared" si="43"/>
        <v>481</v>
      </c>
      <c r="H492" s="127" t="s">
        <v>266</v>
      </c>
      <c r="I492" s="127" t="s">
        <v>269</v>
      </c>
      <c r="J492" s="30" t="str">
        <f t="shared" ca="1" si="44"/>
        <v/>
      </c>
      <c r="K492" s="28"/>
      <c r="L492" s="125">
        <f t="shared" si="45"/>
        <v>481</v>
      </c>
      <c r="M492" s="127" t="s">
        <v>266</v>
      </c>
      <c r="N492" s="127" t="s">
        <v>269</v>
      </c>
      <c r="O492" s="28"/>
    </row>
    <row r="493" spans="1:15" x14ac:dyDescent="0.25">
      <c r="A493" s="28"/>
      <c r="B493" s="125" t="str">
        <f t="shared" si="41"/>
        <v/>
      </c>
      <c r="C493" s="65"/>
      <c r="D493" s="65"/>
      <c r="E493" s="30" t="str">
        <f t="shared" ca="1" si="42"/>
        <v/>
      </c>
      <c r="F493" s="28"/>
      <c r="G493" s="125">
        <f t="shared" si="43"/>
        <v>482</v>
      </c>
      <c r="H493" s="127" t="s">
        <v>266</v>
      </c>
      <c r="I493" s="127" t="s">
        <v>77</v>
      </c>
      <c r="J493" s="30" t="str">
        <f t="shared" ca="1" si="44"/>
        <v/>
      </c>
      <c r="K493" s="28"/>
      <c r="L493" s="125">
        <f t="shared" si="45"/>
        <v>482</v>
      </c>
      <c r="M493" s="127" t="s">
        <v>266</v>
      </c>
      <c r="N493" s="127" t="s">
        <v>77</v>
      </c>
      <c r="O493" s="28"/>
    </row>
    <row r="494" spans="1:15" x14ac:dyDescent="0.25">
      <c r="A494" s="28"/>
      <c r="B494" s="125" t="str">
        <f t="shared" si="41"/>
        <v/>
      </c>
      <c r="C494" s="65"/>
      <c r="D494" s="65"/>
      <c r="E494" s="30" t="str">
        <f t="shared" ca="1" si="42"/>
        <v/>
      </c>
      <c r="F494" s="28"/>
      <c r="G494" s="125">
        <f t="shared" si="43"/>
        <v>483</v>
      </c>
      <c r="H494" s="127" t="s">
        <v>266</v>
      </c>
      <c r="I494" s="127" t="s">
        <v>270</v>
      </c>
      <c r="J494" s="30" t="str">
        <f t="shared" ca="1" si="44"/>
        <v/>
      </c>
      <c r="K494" s="28"/>
      <c r="L494" s="125">
        <f t="shared" si="45"/>
        <v>483</v>
      </c>
      <c r="M494" s="127" t="s">
        <v>266</v>
      </c>
      <c r="N494" s="127" t="s">
        <v>270</v>
      </c>
      <c r="O494" s="28"/>
    </row>
    <row r="495" spans="1:15" x14ac:dyDescent="0.25">
      <c r="A495" s="28"/>
      <c r="B495" s="125" t="str">
        <f t="shared" si="41"/>
        <v/>
      </c>
      <c r="C495" s="65"/>
      <c r="D495" s="65"/>
      <c r="E495" s="30" t="str">
        <f t="shared" ca="1" si="42"/>
        <v/>
      </c>
      <c r="F495" s="28"/>
      <c r="G495" s="125">
        <f t="shared" si="43"/>
        <v>484</v>
      </c>
      <c r="H495" s="127" t="s">
        <v>266</v>
      </c>
      <c r="I495" s="127" t="s">
        <v>272</v>
      </c>
      <c r="J495" s="30" t="str">
        <f t="shared" ca="1" si="44"/>
        <v/>
      </c>
      <c r="K495" s="28"/>
      <c r="L495" s="125">
        <f t="shared" si="45"/>
        <v>484</v>
      </c>
      <c r="M495" s="127" t="s">
        <v>266</v>
      </c>
      <c r="N495" s="127" t="s">
        <v>272</v>
      </c>
      <c r="O495" s="28"/>
    </row>
    <row r="496" spans="1:15" x14ac:dyDescent="0.25">
      <c r="A496" s="28"/>
      <c r="B496" s="125" t="str">
        <f t="shared" si="41"/>
        <v/>
      </c>
      <c r="C496" s="65"/>
      <c r="D496" s="65"/>
      <c r="E496" s="30" t="str">
        <f t="shared" ca="1" si="42"/>
        <v/>
      </c>
      <c r="F496" s="28"/>
      <c r="G496" s="125">
        <f t="shared" si="43"/>
        <v>485</v>
      </c>
      <c r="H496" s="127" t="s">
        <v>266</v>
      </c>
      <c r="I496" s="127" t="s">
        <v>273</v>
      </c>
      <c r="J496" s="30" t="str">
        <f t="shared" ca="1" si="44"/>
        <v/>
      </c>
      <c r="K496" s="28"/>
      <c r="L496" s="125">
        <f t="shared" si="45"/>
        <v>485</v>
      </c>
      <c r="M496" s="127" t="s">
        <v>266</v>
      </c>
      <c r="N496" s="127" t="s">
        <v>273</v>
      </c>
      <c r="O496" s="28"/>
    </row>
    <row r="497" spans="1:15" x14ac:dyDescent="0.25">
      <c r="A497" s="28"/>
      <c r="B497" s="125" t="str">
        <f t="shared" si="41"/>
        <v/>
      </c>
      <c r="C497" s="65"/>
      <c r="D497" s="65"/>
      <c r="E497" s="30" t="str">
        <f t="shared" ca="1" si="42"/>
        <v/>
      </c>
      <c r="F497" s="28"/>
      <c r="G497" s="125">
        <f t="shared" si="43"/>
        <v>486</v>
      </c>
      <c r="H497" s="127" t="s">
        <v>266</v>
      </c>
      <c r="I497" s="127" t="s">
        <v>275</v>
      </c>
      <c r="J497" s="30" t="str">
        <f t="shared" ca="1" si="44"/>
        <v/>
      </c>
      <c r="K497" s="28"/>
      <c r="L497" s="125">
        <f t="shared" si="45"/>
        <v>486</v>
      </c>
      <c r="M497" s="127" t="s">
        <v>266</v>
      </c>
      <c r="N497" s="127" t="s">
        <v>275</v>
      </c>
      <c r="O497" s="28"/>
    </row>
    <row r="498" spans="1:15" x14ac:dyDescent="0.25">
      <c r="A498" s="28"/>
      <c r="B498" s="125" t="str">
        <f t="shared" si="41"/>
        <v/>
      </c>
      <c r="C498" s="65"/>
      <c r="D498" s="65"/>
      <c r="E498" s="30" t="str">
        <f t="shared" ca="1" si="42"/>
        <v/>
      </c>
      <c r="F498" s="28"/>
      <c r="G498" s="125">
        <f t="shared" si="43"/>
        <v>487</v>
      </c>
      <c r="H498" s="127" t="s">
        <v>266</v>
      </c>
      <c r="I498" s="127" t="s">
        <v>276</v>
      </c>
      <c r="J498" s="30" t="str">
        <f t="shared" ca="1" si="44"/>
        <v/>
      </c>
      <c r="K498" s="28"/>
      <c r="L498" s="125">
        <f t="shared" si="45"/>
        <v>487</v>
      </c>
      <c r="M498" s="127" t="s">
        <v>266</v>
      </c>
      <c r="N498" s="127" t="s">
        <v>276</v>
      </c>
      <c r="O498" s="28"/>
    </row>
    <row r="499" spans="1:15" x14ac:dyDescent="0.25">
      <c r="A499" s="28"/>
      <c r="B499" s="125" t="str">
        <f t="shared" si="41"/>
        <v/>
      </c>
      <c r="C499" s="65"/>
      <c r="D499" s="65"/>
      <c r="E499" s="30" t="str">
        <f t="shared" ca="1" si="42"/>
        <v/>
      </c>
      <c r="F499" s="28"/>
      <c r="G499" s="125">
        <f t="shared" si="43"/>
        <v>488</v>
      </c>
      <c r="H499" s="127" t="s">
        <v>251</v>
      </c>
      <c r="I499" s="127" t="s">
        <v>259</v>
      </c>
      <c r="J499" s="30" t="str">
        <f t="shared" ca="1" si="44"/>
        <v/>
      </c>
      <c r="K499" s="28"/>
      <c r="L499" s="125">
        <f t="shared" si="45"/>
        <v>488</v>
      </c>
      <c r="M499" s="127" t="s">
        <v>251</v>
      </c>
      <c r="N499" s="127" t="s">
        <v>259</v>
      </c>
      <c r="O499" s="28"/>
    </row>
    <row r="500" spans="1:15" x14ac:dyDescent="0.25">
      <c r="A500" s="28"/>
      <c r="B500" s="125" t="str">
        <f t="shared" ref="B500:B508" si="46">IF(AND(C499&lt;&gt;"",ISNUMBER(B499)),B499+1,"")</f>
        <v/>
      </c>
      <c r="C500" s="65"/>
      <c r="D500" s="65"/>
      <c r="E500" s="30" t="str">
        <f t="shared" ref="E500:E508" ca="1" si="47">IF(D500="","",IF(ISERROR(VLOOKUP(D500,INDIRECT(C500),1,FALSE)),"Error",""))</f>
        <v/>
      </c>
      <c r="F500" s="28"/>
      <c r="G500" s="125">
        <f t="shared" ref="G500:G508" si="48">IF(AND(H499&lt;&gt;"",ISNUMBER(G499)),G499+1,"")</f>
        <v>489</v>
      </c>
      <c r="H500" s="127" t="s">
        <v>251</v>
      </c>
      <c r="I500" s="127" t="s">
        <v>261</v>
      </c>
      <c r="J500" s="30" t="str">
        <f t="shared" ref="J500:J508" ca="1" si="49">IF(I500="","",IF(ISERROR(VLOOKUP(I500,INDIRECT(H500),1,FALSE)),"Error",""))</f>
        <v/>
      </c>
      <c r="K500" s="28"/>
      <c r="L500" s="125">
        <f t="shared" ref="L500:L508" si="50">IF(AND(M499&lt;&gt;"",ISNUMBER(L499)),L499+1,"")</f>
        <v>489</v>
      </c>
      <c r="M500" s="127" t="s">
        <v>251</v>
      </c>
      <c r="N500" s="127" t="s">
        <v>261</v>
      </c>
      <c r="O500" s="28"/>
    </row>
    <row r="501" spans="1:15" x14ac:dyDescent="0.25">
      <c r="A501" s="28"/>
      <c r="B501" s="125" t="str">
        <f t="shared" si="46"/>
        <v/>
      </c>
      <c r="C501" s="65"/>
      <c r="D501" s="65"/>
      <c r="E501" s="30" t="str">
        <f t="shared" ca="1" si="47"/>
        <v/>
      </c>
      <c r="F501" s="28"/>
      <c r="G501" s="125">
        <f t="shared" si="48"/>
        <v>490</v>
      </c>
      <c r="H501" s="127" t="s">
        <v>251</v>
      </c>
      <c r="I501" s="127" t="s">
        <v>262</v>
      </c>
      <c r="J501" s="30" t="str">
        <f t="shared" ca="1" si="49"/>
        <v/>
      </c>
      <c r="K501" s="28"/>
      <c r="L501" s="125">
        <f t="shared" si="50"/>
        <v>490</v>
      </c>
      <c r="M501" s="127" t="s">
        <v>251</v>
      </c>
      <c r="N501" s="127" t="s">
        <v>262</v>
      </c>
      <c r="O501" s="28"/>
    </row>
    <row r="502" spans="1:15" x14ac:dyDescent="0.25">
      <c r="A502" s="28"/>
      <c r="B502" s="125" t="str">
        <f t="shared" si="46"/>
        <v/>
      </c>
      <c r="C502" s="65"/>
      <c r="D502" s="65"/>
      <c r="E502" s="30" t="str">
        <f t="shared" ca="1" si="47"/>
        <v/>
      </c>
      <c r="F502" s="28"/>
      <c r="G502" s="125">
        <f t="shared" si="48"/>
        <v>491</v>
      </c>
      <c r="H502" s="127" t="s">
        <v>251</v>
      </c>
      <c r="I502" s="127" t="s">
        <v>263</v>
      </c>
      <c r="J502" s="30" t="str">
        <f t="shared" ca="1" si="49"/>
        <v/>
      </c>
      <c r="K502" s="28"/>
      <c r="L502" s="125">
        <f t="shared" si="50"/>
        <v>491</v>
      </c>
      <c r="M502" s="127" t="s">
        <v>251</v>
      </c>
      <c r="N502" s="127" t="s">
        <v>263</v>
      </c>
      <c r="O502" s="28"/>
    </row>
    <row r="503" spans="1:15" x14ac:dyDescent="0.25">
      <c r="A503" s="28"/>
      <c r="B503" s="125" t="str">
        <f t="shared" si="46"/>
        <v/>
      </c>
      <c r="C503" s="65"/>
      <c r="D503" s="65"/>
      <c r="E503" s="30" t="str">
        <f t="shared" ca="1" si="47"/>
        <v/>
      </c>
      <c r="F503" s="28"/>
      <c r="G503" s="125">
        <f t="shared" si="48"/>
        <v>492</v>
      </c>
      <c r="H503" s="127" t="s">
        <v>251</v>
      </c>
      <c r="I503" s="127" t="s">
        <v>264</v>
      </c>
      <c r="J503" s="30" t="str">
        <f t="shared" ca="1" si="49"/>
        <v/>
      </c>
      <c r="K503" s="28"/>
      <c r="L503" s="125">
        <f t="shared" si="50"/>
        <v>492</v>
      </c>
      <c r="M503" s="127" t="s">
        <v>251</v>
      </c>
      <c r="N503" s="127" t="s">
        <v>264</v>
      </c>
      <c r="O503" s="28"/>
    </row>
    <row r="504" spans="1:15" x14ac:dyDescent="0.25">
      <c r="A504" s="28"/>
      <c r="B504" s="125" t="str">
        <f t="shared" si="46"/>
        <v/>
      </c>
      <c r="C504" s="65"/>
      <c r="D504" s="65"/>
      <c r="E504" s="30" t="str">
        <f t="shared" ca="1" si="47"/>
        <v/>
      </c>
      <c r="F504" s="28"/>
      <c r="G504" s="125">
        <f t="shared" si="48"/>
        <v>493</v>
      </c>
      <c r="H504" s="127" t="s">
        <v>251</v>
      </c>
      <c r="I504" s="127" t="s">
        <v>265</v>
      </c>
      <c r="J504" s="30" t="str">
        <f t="shared" ca="1" si="49"/>
        <v/>
      </c>
      <c r="K504" s="28"/>
      <c r="L504" s="125">
        <f t="shared" si="50"/>
        <v>493</v>
      </c>
      <c r="M504" s="127" t="s">
        <v>251</v>
      </c>
      <c r="N504" s="127" t="s">
        <v>265</v>
      </c>
      <c r="O504" s="28"/>
    </row>
    <row r="505" spans="1:15" x14ac:dyDescent="0.25">
      <c r="A505" s="28"/>
      <c r="B505" s="125" t="str">
        <f t="shared" si="46"/>
        <v/>
      </c>
      <c r="C505" s="65"/>
      <c r="D505" s="65"/>
      <c r="E505" s="30" t="str">
        <f t="shared" ca="1" si="47"/>
        <v/>
      </c>
      <c r="F505" s="28"/>
      <c r="G505" s="125">
        <f t="shared" si="48"/>
        <v>494</v>
      </c>
      <c r="H505" s="127" t="s">
        <v>251</v>
      </c>
      <c r="I505" s="127" t="s">
        <v>252</v>
      </c>
      <c r="J505" s="30" t="str">
        <f t="shared" ca="1" si="49"/>
        <v/>
      </c>
      <c r="K505" s="28"/>
      <c r="L505" s="125">
        <f t="shared" si="50"/>
        <v>494</v>
      </c>
      <c r="M505" s="127" t="s">
        <v>251</v>
      </c>
      <c r="N505" s="127" t="s">
        <v>252</v>
      </c>
      <c r="O505" s="28"/>
    </row>
    <row r="506" spans="1:15" x14ac:dyDescent="0.25">
      <c r="A506" s="28"/>
      <c r="B506" s="125" t="str">
        <f t="shared" si="46"/>
        <v/>
      </c>
      <c r="C506" s="65"/>
      <c r="D506" s="65"/>
      <c r="E506" s="30" t="str">
        <f t="shared" ca="1" si="47"/>
        <v/>
      </c>
      <c r="F506" s="28"/>
      <c r="G506" s="125">
        <f t="shared" si="48"/>
        <v>495</v>
      </c>
      <c r="H506" s="127" t="s">
        <v>251</v>
      </c>
      <c r="I506" s="127" t="s">
        <v>253</v>
      </c>
      <c r="J506" s="30" t="str">
        <f t="shared" ca="1" si="49"/>
        <v/>
      </c>
      <c r="K506" s="28"/>
      <c r="L506" s="125">
        <f t="shared" si="50"/>
        <v>495</v>
      </c>
      <c r="M506" s="127" t="s">
        <v>251</v>
      </c>
      <c r="N506" s="127" t="s">
        <v>253</v>
      </c>
      <c r="O506" s="28"/>
    </row>
    <row r="507" spans="1:15" x14ac:dyDescent="0.25">
      <c r="A507" s="28"/>
      <c r="B507" s="125" t="str">
        <f t="shared" si="46"/>
        <v/>
      </c>
      <c r="C507" s="65"/>
      <c r="D507" s="65"/>
      <c r="E507" s="30" t="str">
        <f t="shared" ca="1" si="47"/>
        <v/>
      </c>
      <c r="F507" s="28"/>
      <c r="G507" s="125">
        <f t="shared" si="48"/>
        <v>496</v>
      </c>
      <c r="H507" s="127" t="s">
        <v>251</v>
      </c>
      <c r="I507" s="127" t="s">
        <v>258</v>
      </c>
      <c r="J507" s="30" t="str">
        <f t="shared" ca="1" si="49"/>
        <v/>
      </c>
      <c r="K507" s="28"/>
      <c r="L507" s="125">
        <f t="shared" si="50"/>
        <v>496</v>
      </c>
      <c r="M507" s="127" t="s">
        <v>251</v>
      </c>
      <c r="N507" s="127" t="s">
        <v>258</v>
      </c>
      <c r="O507" s="28"/>
    </row>
    <row r="508" spans="1:15" x14ac:dyDescent="0.25">
      <c r="A508" s="28"/>
      <c r="B508" s="125" t="str">
        <f t="shared" si="46"/>
        <v/>
      </c>
      <c r="C508" s="65"/>
      <c r="D508" s="65"/>
      <c r="E508" s="30" t="str">
        <f t="shared" ca="1" si="47"/>
        <v/>
      </c>
      <c r="F508" s="28"/>
      <c r="G508" s="125">
        <f t="shared" si="48"/>
        <v>497</v>
      </c>
      <c r="H508" s="127" t="s">
        <v>251</v>
      </c>
      <c r="I508" s="127" t="s">
        <v>255</v>
      </c>
      <c r="J508" s="30" t="str">
        <f t="shared" ca="1" si="49"/>
        <v/>
      </c>
      <c r="K508" s="28"/>
      <c r="L508" s="125">
        <f t="shared" si="50"/>
        <v>497</v>
      </c>
      <c r="M508" s="127" t="s">
        <v>251</v>
      </c>
      <c r="N508" s="127" t="s">
        <v>255</v>
      </c>
      <c r="O508" s="28"/>
    </row>
    <row r="509" spans="1:15" x14ac:dyDescent="0.25">
      <c r="A509" s="28"/>
      <c r="B509" s="125" t="str">
        <f t="shared" ref="B509:B510" si="51">IF(AND(C508&lt;&gt;"",ISNUMBER(B508)),B508+1,"")</f>
        <v/>
      </c>
      <c r="C509" s="65"/>
      <c r="D509" s="65"/>
      <c r="E509" s="30" t="str">
        <f t="shared" ref="E509:E510" ca="1" si="52">IF(D509="","",IF(ISERROR(VLOOKUP(D509,INDIRECT(C509),1,FALSE)),"Error",""))</f>
        <v/>
      </c>
      <c r="F509" s="28"/>
      <c r="G509" s="125">
        <f t="shared" ref="G509:G510" si="53">IF(AND(H508&lt;&gt;"",ISNUMBER(G508)),G508+1,"")</f>
        <v>498</v>
      </c>
      <c r="H509" s="127" t="s">
        <v>251</v>
      </c>
      <c r="I509" s="127" t="s">
        <v>256</v>
      </c>
      <c r="J509" s="30" t="str">
        <f t="shared" ref="J509:J510" ca="1" si="54">IF(I509="","",IF(ISERROR(VLOOKUP(I509,INDIRECT(H509),1,FALSE)),"Error",""))</f>
        <v/>
      </c>
      <c r="K509" s="28"/>
      <c r="L509" s="125">
        <f t="shared" ref="L509:L510" si="55">IF(AND(M508&lt;&gt;"",ISNUMBER(L508)),L508+1,"")</f>
        <v>498</v>
      </c>
      <c r="M509" s="127" t="s">
        <v>251</v>
      </c>
      <c r="N509" s="127" t="s">
        <v>256</v>
      </c>
      <c r="O509" s="28"/>
    </row>
    <row r="510" spans="1:15" x14ac:dyDescent="0.25">
      <c r="A510" s="28"/>
      <c r="B510" s="125" t="str">
        <f t="shared" si="51"/>
        <v/>
      </c>
      <c r="C510" s="65"/>
      <c r="D510" s="65"/>
      <c r="E510" s="30" t="str">
        <f t="shared" ca="1" si="52"/>
        <v/>
      </c>
      <c r="F510" s="28"/>
      <c r="G510" s="125">
        <f t="shared" si="53"/>
        <v>499</v>
      </c>
      <c r="H510" s="127" t="s">
        <v>251</v>
      </c>
      <c r="I510" s="127" t="s">
        <v>257</v>
      </c>
      <c r="J510" s="30" t="str">
        <f t="shared" ca="1" si="54"/>
        <v/>
      </c>
      <c r="K510" s="28"/>
      <c r="L510" s="125">
        <f t="shared" si="55"/>
        <v>499</v>
      </c>
      <c r="M510" s="127" t="s">
        <v>251</v>
      </c>
      <c r="N510" s="127" t="s">
        <v>257</v>
      </c>
      <c r="O510" s="28"/>
    </row>
    <row r="511" spans="1:15" x14ac:dyDescent="0.25">
      <c r="A511" s="28"/>
      <c r="B511" s="131"/>
      <c r="C511" s="65"/>
      <c r="D511" s="65"/>
      <c r="E511" s="30"/>
      <c r="F511" s="28"/>
      <c r="G511" s="131">
        <f t="shared" ref="G511" si="56">IF(AND(H510&lt;&gt;"",ISNUMBER(G510)),G510+1,"")</f>
        <v>500</v>
      </c>
      <c r="H511" s="127" t="s">
        <v>654</v>
      </c>
      <c r="I511" s="127" t="s">
        <v>531</v>
      </c>
      <c r="J511" s="30" t="str">
        <f t="shared" ref="J511" ca="1" si="57">IF(I511="","",IF(ISERROR(VLOOKUP(I511,INDIRECT(H511),1,FALSE)),"Error",""))</f>
        <v/>
      </c>
      <c r="K511" s="28"/>
      <c r="L511" s="131">
        <f t="shared" ref="L511" si="58">IF(AND(M510&lt;&gt;"",ISNUMBER(L510)),L510+1,"")</f>
        <v>500</v>
      </c>
      <c r="M511" s="127" t="s">
        <v>654</v>
      </c>
      <c r="N511" s="127" t="s">
        <v>531</v>
      </c>
      <c r="O511" s="28"/>
    </row>
    <row r="512" spans="1:15" x14ac:dyDescent="0.25">
      <c r="A512" s="28"/>
      <c r="B512" s="131"/>
      <c r="C512" s="65"/>
      <c r="D512" s="65"/>
      <c r="E512" s="30"/>
      <c r="F512" s="28"/>
      <c r="G512" s="131">
        <f t="shared" ref="G512:G575" si="59">IF(AND(H511&lt;&gt;"",ISNUMBER(G511)),G511+1,"")</f>
        <v>501</v>
      </c>
      <c r="H512" s="127" t="s">
        <v>654</v>
      </c>
      <c r="I512" s="127" t="s">
        <v>658</v>
      </c>
      <c r="J512" s="30"/>
      <c r="K512" s="28"/>
      <c r="L512" s="131">
        <f t="shared" ref="L512:L575" si="60">IF(AND(M511&lt;&gt;"",ISNUMBER(L511)),L511+1,"")</f>
        <v>501</v>
      </c>
      <c r="M512" s="127" t="s">
        <v>654</v>
      </c>
      <c r="N512" s="127" t="s">
        <v>658</v>
      </c>
      <c r="O512" s="28"/>
    </row>
    <row r="513" spans="1:15" x14ac:dyDescent="0.25">
      <c r="A513" s="28"/>
      <c r="B513" s="131"/>
      <c r="C513" s="65"/>
      <c r="D513" s="65"/>
      <c r="E513" s="30"/>
      <c r="F513" s="28"/>
      <c r="G513" s="131">
        <f t="shared" si="59"/>
        <v>502</v>
      </c>
      <c r="H513" s="127" t="s">
        <v>654</v>
      </c>
      <c r="I513" s="127" t="s">
        <v>659</v>
      </c>
      <c r="J513" s="30"/>
      <c r="K513" s="28"/>
      <c r="L513" s="131">
        <f t="shared" si="60"/>
        <v>502</v>
      </c>
      <c r="M513" s="127" t="s">
        <v>654</v>
      </c>
      <c r="N513" s="127" t="s">
        <v>659</v>
      </c>
      <c r="O513" s="28"/>
    </row>
    <row r="514" spans="1:15" x14ac:dyDescent="0.25">
      <c r="A514" s="28"/>
      <c r="B514" s="131"/>
      <c r="C514" s="65"/>
      <c r="D514" s="65"/>
      <c r="E514" s="30"/>
      <c r="F514" s="28"/>
      <c r="G514" s="131">
        <f t="shared" si="59"/>
        <v>503</v>
      </c>
      <c r="H514" s="127" t="s">
        <v>654</v>
      </c>
      <c r="I514" s="127" t="s">
        <v>655</v>
      </c>
      <c r="J514" s="30"/>
      <c r="K514" s="28"/>
      <c r="L514" s="131">
        <f t="shared" si="60"/>
        <v>503</v>
      </c>
      <c r="M514" s="127" t="s">
        <v>654</v>
      </c>
      <c r="N514" s="127" t="s">
        <v>655</v>
      </c>
      <c r="O514" s="28"/>
    </row>
    <row r="515" spans="1:15" x14ac:dyDescent="0.25">
      <c r="A515" s="28"/>
      <c r="B515" s="131"/>
      <c r="C515" s="65"/>
      <c r="D515" s="65"/>
      <c r="E515" s="30"/>
      <c r="F515" s="28"/>
      <c r="G515" s="131">
        <f t="shared" si="59"/>
        <v>504</v>
      </c>
      <c r="H515" s="127" t="s">
        <v>654</v>
      </c>
      <c r="I515" s="127" t="s">
        <v>662</v>
      </c>
      <c r="J515" s="30"/>
      <c r="K515" s="28"/>
      <c r="L515" s="131">
        <f t="shared" si="60"/>
        <v>504</v>
      </c>
      <c r="M515" s="127" t="s">
        <v>654</v>
      </c>
      <c r="N515" s="127" t="s">
        <v>662</v>
      </c>
      <c r="O515" s="28"/>
    </row>
    <row r="516" spans="1:15" x14ac:dyDescent="0.25">
      <c r="A516" s="28"/>
      <c r="B516" s="131"/>
      <c r="C516" s="65"/>
      <c r="D516" s="65"/>
      <c r="E516" s="30"/>
      <c r="F516" s="28"/>
      <c r="G516" s="131">
        <f t="shared" si="59"/>
        <v>505</v>
      </c>
      <c r="H516" s="127" t="s">
        <v>654</v>
      </c>
      <c r="I516" s="127" t="s">
        <v>666</v>
      </c>
      <c r="J516" s="30"/>
      <c r="K516" s="28"/>
      <c r="L516" s="131">
        <f t="shared" si="60"/>
        <v>505</v>
      </c>
      <c r="M516" s="127" t="s">
        <v>654</v>
      </c>
      <c r="N516" s="127" t="s">
        <v>666</v>
      </c>
      <c r="O516" s="28"/>
    </row>
    <row r="517" spans="1:15" x14ac:dyDescent="0.25">
      <c r="A517" s="28"/>
      <c r="B517" s="131"/>
      <c r="C517" s="65"/>
      <c r="D517" s="65"/>
      <c r="E517" s="30"/>
      <c r="F517" s="28"/>
      <c r="G517" s="131">
        <f t="shared" si="59"/>
        <v>506</v>
      </c>
      <c r="H517" s="127" t="s">
        <v>654</v>
      </c>
      <c r="I517" s="127" t="s">
        <v>669</v>
      </c>
      <c r="J517" s="30"/>
      <c r="K517" s="28"/>
      <c r="L517" s="131">
        <f t="shared" si="60"/>
        <v>506</v>
      </c>
      <c r="M517" s="127" t="s">
        <v>654</v>
      </c>
      <c r="N517" s="127" t="s">
        <v>669</v>
      </c>
      <c r="O517" s="28"/>
    </row>
    <row r="518" spans="1:15" x14ac:dyDescent="0.25">
      <c r="A518" s="28"/>
      <c r="B518" s="131"/>
      <c r="C518" s="65"/>
      <c r="D518" s="65"/>
      <c r="E518" s="30"/>
      <c r="F518" s="28"/>
      <c r="G518" s="131">
        <f t="shared" si="59"/>
        <v>507</v>
      </c>
      <c r="H518" s="127" t="s">
        <v>654</v>
      </c>
      <c r="I518" s="127" t="s">
        <v>670</v>
      </c>
      <c r="J518" s="30"/>
      <c r="K518" s="28"/>
      <c r="L518" s="131">
        <f t="shared" si="60"/>
        <v>507</v>
      </c>
      <c r="M518" s="127" t="s">
        <v>654</v>
      </c>
      <c r="N518" s="127" t="s">
        <v>670</v>
      </c>
      <c r="O518" s="28"/>
    </row>
    <row r="519" spans="1:15" x14ac:dyDescent="0.25">
      <c r="A519" s="28"/>
      <c r="B519" s="131"/>
      <c r="C519" s="65"/>
      <c r="D519" s="65"/>
      <c r="E519" s="30"/>
      <c r="F519" s="28"/>
      <c r="G519" s="131">
        <f t="shared" si="59"/>
        <v>508</v>
      </c>
      <c r="H519" s="127" t="s">
        <v>654</v>
      </c>
      <c r="I519" s="127" t="s">
        <v>673</v>
      </c>
      <c r="J519" s="30"/>
      <c r="K519" s="28"/>
      <c r="L519" s="131">
        <f t="shared" si="60"/>
        <v>508</v>
      </c>
      <c r="M519" s="127" t="s">
        <v>654</v>
      </c>
      <c r="N519" s="127" t="s">
        <v>673</v>
      </c>
      <c r="O519" s="28"/>
    </row>
    <row r="520" spans="1:15" x14ac:dyDescent="0.25">
      <c r="A520" s="28"/>
      <c r="B520" s="131"/>
      <c r="C520" s="65"/>
      <c r="D520" s="65"/>
      <c r="E520" s="30"/>
      <c r="F520" s="28"/>
      <c r="G520" s="131">
        <f t="shared" si="59"/>
        <v>509</v>
      </c>
      <c r="H520" s="127" t="s">
        <v>654</v>
      </c>
      <c r="I520" s="127" t="s">
        <v>1356</v>
      </c>
      <c r="J520" s="30"/>
      <c r="K520" s="28"/>
      <c r="L520" s="131">
        <f t="shared" si="60"/>
        <v>509</v>
      </c>
      <c r="M520" s="127" t="s">
        <v>654</v>
      </c>
      <c r="N520" s="127" t="s">
        <v>1356</v>
      </c>
      <c r="O520" s="28"/>
    </row>
    <row r="521" spans="1:15" x14ac:dyDescent="0.25">
      <c r="A521" s="28"/>
      <c r="B521" s="131"/>
      <c r="C521" s="65"/>
      <c r="D521" s="65"/>
      <c r="E521" s="30"/>
      <c r="F521" s="28"/>
      <c r="G521" s="131">
        <f t="shared" si="59"/>
        <v>510</v>
      </c>
      <c r="H521" s="127" t="s">
        <v>654</v>
      </c>
      <c r="I521" s="127" t="s">
        <v>675</v>
      </c>
      <c r="J521" s="30"/>
      <c r="K521" s="28"/>
      <c r="L521" s="131">
        <f t="shared" si="60"/>
        <v>510</v>
      </c>
      <c r="M521" s="127" t="s">
        <v>654</v>
      </c>
      <c r="N521" s="127" t="s">
        <v>675</v>
      </c>
      <c r="O521" s="28"/>
    </row>
    <row r="522" spans="1:15" x14ac:dyDescent="0.25">
      <c r="A522" s="28"/>
      <c r="B522" s="131"/>
      <c r="C522" s="65"/>
      <c r="D522" s="65"/>
      <c r="E522" s="30"/>
      <c r="F522" s="28"/>
      <c r="G522" s="131">
        <f t="shared" si="59"/>
        <v>511</v>
      </c>
      <c r="H522" s="127" t="s">
        <v>654</v>
      </c>
      <c r="I522" s="127" t="s">
        <v>679</v>
      </c>
      <c r="J522" s="30"/>
      <c r="K522" s="28"/>
      <c r="L522" s="131">
        <f t="shared" si="60"/>
        <v>511</v>
      </c>
      <c r="M522" s="127" t="s">
        <v>654</v>
      </c>
      <c r="N522" s="127" t="s">
        <v>679</v>
      </c>
      <c r="O522" s="28"/>
    </row>
    <row r="523" spans="1:15" x14ac:dyDescent="0.25">
      <c r="A523" s="28"/>
      <c r="B523" s="131"/>
      <c r="C523" s="65"/>
      <c r="D523" s="65"/>
      <c r="E523" s="30"/>
      <c r="F523" s="28"/>
      <c r="G523" s="131">
        <f t="shared" si="59"/>
        <v>512</v>
      </c>
      <c r="H523" s="127" t="s">
        <v>654</v>
      </c>
      <c r="I523" s="127" t="s">
        <v>1357</v>
      </c>
      <c r="J523" s="30"/>
      <c r="K523" s="28"/>
      <c r="L523" s="131">
        <f t="shared" si="60"/>
        <v>512</v>
      </c>
      <c r="M523" s="127" t="s">
        <v>654</v>
      </c>
      <c r="N523" s="127" t="s">
        <v>1357</v>
      </c>
      <c r="O523" s="28"/>
    </row>
    <row r="524" spans="1:15" x14ac:dyDescent="0.25">
      <c r="A524" s="28"/>
      <c r="B524" s="131"/>
      <c r="C524" s="65"/>
      <c r="D524" s="65"/>
      <c r="E524" s="30"/>
      <c r="F524" s="28"/>
      <c r="G524" s="131">
        <f t="shared" si="59"/>
        <v>513</v>
      </c>
      <c r="H524" s="127" t="s">
        <v>654</v>
      </c>
      <c r="I524" s="127" t="s">
        <v>686</v>
      </c>
      <c r="J524" s="30"/>
      <c r="K524" s="28"/>
      <c r="L524" s="131">
        <f t="shared" si="60"/>
        <v>513</v>
      </c>
      <c r="M524" s="127" t="s">
        <v>654</v>
      </c>
      <c r="N524" s="127" t="s">
        <v>686</v>
      </c>
      <c r="O524" s="28"/>
    </row>
    <row r="525" spans="1:15" x14ac:dyDescent="0.25">
      <c r="A525" s="28"/>
      <c r="B525" s="131"/>
      <c r="C525" s="65"/>
      <c r="D525" s="65"/>
      <c r="E525" s="30"/>
      <c r="F525" s="28"/>
      <c r="G525" s="131">
        <f t="shared" si="59"/>
        <v>514</v>
      </c>
      <c r="H525" s="127" t="s">
        <v>654</v>
      </c>
      <c r="I525" s="127" t="s">
        <v>692</v>
      </c>
      <c r="J525" s="30"/>
      <c r="K525" s="28"/>
      <c r="L525" s="131">
        <f t="shared" si="60"/>
        <v>514</v>
      </c>
      <c r="M525" s="127" t="s">
        <v>654</v>
      </c>
      <c r="N525" s="127" t="s">
        <v>692</v>
      </c>
      <c r="O525" s="28"/>
    </row>
    <row r="526" spans="1:15" x14ac:dyDescent="0.25">
      <c r="A526" s="28"/>
      <c r="B526" s="131"/>
      <c r="C526" s="65"/>
      <c r="D526" s="65"/>
      <c r="E526" s="30"/>
      <c r="F526" s="28"/>
      <c r="G526" s="131">
        <f t="shared" si="59"/>
        <v>515</v>
      </c>
      <c r="H526" s="127" t="s">
        <v>654</v>
      </c>
      <c r="I526" s="127" t="s">
        <v>693</v>
      </c>
      <c r="J526" s="30"/>
      <c r="K526" s="28"/>
      <c r="L526" s="131">
        <f t="shared" si="60"/>
        <v>515</v>
      </c>
      <c r="M526" s="127" t="s">
        <v>654</v>
      </c>
      <c r="N526" s="127" t="s">
        <v>693</v>
      </c>
      <c r="O526" s="28"/>
    </row>
    <row r="527" spans="1:15" x14ac:dyDescent="0.25">
      <c r="A527" s="28"/>
      <c r="B527" s="131"/>
      <c r="C527" s="65"/>
      <c r="D527" s="65"/>
      <c r="E527" s="30"/>
      <c r="F527" s="28"/>
      <c r="G527" s="131">
        <f t="shared" si="59"/>
        <v>516</v>
      </c>
      <c r="H527" s="127" t="s">
        <v>654</v>
      </c>
      <c r="I527" s="127" t="s">
        <v>695</v>
      </c>
      <c r="J527" s="30"/>
      <c r="K527" s="28"/>
      <c r="L527" s="131">
        <f t="shared" si="60"/>
        <v>516</v>
      </c>
      <c r="M527" s="127" t="s">
        <v>654</v>
      </c>
      <c r="N527" s="127" t="s">
        <v>695</v>
      </c>
      <c r="O527" s="28"/>
    </row>
    <row r="528" spans="1:15" x14ac:dyDescent="0.25">
      <c r="A528" s="28"/>
      <c r="B528" s="131"/>
      <c r="C528" s="65"/>
      <c r="D528" s="65"/>
      <c r="E528" s="30"/>
      <c r="F528" s="28"/>
      <c r="G528" s="131">
        <f t="shared" si="59"/>
        <v>517</v>
      </c>
      <c r="H528" s="127" t="s">
        <v>654</v>
      </c>
      <c r="I528" s="127" t="s">
        <v>700</v>
      </c>
      <c r="J528" s="30"/>
      <c r="K528" s="28"/>
      <c r="L528" s="131">
        <f t="shared" si="60"/>
        <v>517</v>
      </c>
      <c r="M528" s="127" t="s">
        <v>654</v>
      </c>
      <c r="N528" s="127" t="s">
        <v>700</v>
      </c>
      <c r="O528" s="28"/>
    </row>
    <row r="529" spans="1:15" x14ac:dyDescent="0.25">
      <c r="A529" s="28"/>
      <c r="B529" s="131"/>
      <c r="C529" s="65"/>
      <c r="D529" s="65"/>
      <c r="E529" s="30"/>
      <c r="F529" s="28"/>
      <c r="G529" s="131">
        <f t="shared" si="59"/>
        <v>518</v>
      </c>
      <c r="H529" s="127" t="s">
        <v>654</v>
      </c>
      <c r="I529" s="127" t="s">
        <v>705</v>
      </c>
      <c r="J529" s="30"/>
      <c r="K529" s="28"/>
      <c r="L529" s="131">
        <f t="shared" si="60"/>
        <v>518</v>
      </c>
      <c r="M529" s="127" t="s">
        <v>654</v>
      </c>
      <c r="N529" s="127" t="s">
        <v>705</v>
      </c>
      <c r="O529" s="28"/>
    </row>
    <row r="530" spans="1:15" x14ac:dyDescent="0.25">
      <c r="A530" s="28"/>
      <c r="B530" s="131"/>
      <c r="C530" s="65"/>
      <c r="D530" s="65"/>
      <c r="E530" s="30"/>
      <c r="F530" s="28"/>
      <c r="G530" s="131">
        <f t="shared" si="59"/>
        <v>519</v>
      </c>
      <c r="H530" s="127" t="s">
        <v>654</v>
      </c>
      <c r="I530" s="127" t="s">
        <v>706</v>
      </c>
      <c r="J530" s="30"/>
      <c r="K530" s="28"/>
      <c r="L530" s="131">
        <f t="shared" si="60"/>
        <v>519</v>
      </c>
      <c r="M530" s="127" t="s">
        <v>654</v>
      </c>
      <c r="N530" s="127" t="s">
        <v>706</v>
      </c>
      <c r="O530" s="28"/>
    </row>
    <row r="531" spans="1:15" x14ac:dyDescent="0.25">
      <c r="A531" s="28"/>
      <c r="B531" s="131"/>
      <c r="C531" s="65"/>
      <c r="D531" s="65"/>
      <c r="E531" s="30"/>
      <c r="F531" s="28"/>
      <c r="G531" s="131">
        <f t="shared" si="59"/>
        <v>520</v>
      </c>
      <c r="H531" s="127" t="s">
        <v>654</v>
      </c>
      <c r="I531" s="127" t="s">
        <v>707</v>
      </c>
      <c r="J531" s="30"/>
      <c r="K531" s="28"/>
      <c r="L531" s="131">
        <f t="shared" si="60"/>
        <v>520</v>
      </c>
      <c r="M531" s="127" t="s">
        <v>654</v>
      </c>
      <c r="N531" s="127" t="s">
        <v>707</v>
      </c>
      <c r="O531" s="28"/>
    </row>
    <row r="532" spans="1:15" x14ac:dyDescent="0.25">
      <c r="A532" s="28"/>
      <c r="B532" s="131"/>
      <c r="C532" s="65"/>
      <c r="D532" s="65"/>
      <c r="E532" s="30"/>
      <c r="F532" s="28"/>
      <c r="G532" s="131">
        <f t="shared" si="59"/>
        <v>521</v>
      </c>
      <c r="H532" s="127" t="s">
        <v>654</v>
      </c>
      <c r="I532" s="127" t="s">
        <v>709</v>
      </c>
      <c r="J532" s="30"/>
      <c r="K532" s="28"/>
      <c r="L532" s="131">
        <f t="shared" si="60"/>
        <v>521</v>
      </c>
      <c r="M532" s="127" t="s">
        <v>654</v>
      </c>
      <c r="N532" s="127" t="s">
        <v>709</v>
      </c>
      <c r="O532" s="28"/>
    </row>
    <row r="533" spans="1:15" x14ac:dyDescent="0.25">
      <c r="A533" s="28"/>
      <c r="B533" s="131"/>
      <c r="C533" s="65"/>
      <c r="D533" s="65"/>
      <c r="E533" s="30"/>
      <c r="F533" s="28"/>
      <c r="G533" s="131">
        <f t="shared" si="59"/>
        <v>522</v>
      </c>
      <c r="H533" s="127" t="s">
        <v>654</v>
      </c>
      <c r="I533" s="127" t="s">
        <v>482</v>
      </c>
      <c r="J533" s="30"/>
      <c r="K533" s="28"/>
      <c r="L533" s="131">
        <f t="shared" si="60"/>
        <v>522</v>
      </c>
      <c r="M533" s="127" t="s">
        <v>654</v>
      </c>
      <c r="N533" s="127" t="s">
        <v>482</v>
      </c>
      <c r="O533" s="28"/>
    </row>
    <row r="534" spans="1:15" x14ac:dyDescent="0.25">
      <c r="A534" s="28"/>
      <c r="B534" s="131"/>
      <c r="C534" s="65"/>
      <c r="D534" s="65"/>
      <c r="E534" s="30"/>
      <c r="F534" s="28"/>
      <c r="G534" s="131">
        <f t="shared" si="59"/>
        <v>523</v>
      </c>
      <c r="H534" s="127" t="s">
        <v>654</v>
      </c>
      <c r="I534" s="127" t="s">
        <v>710</v>
      </c>
      <c r="J534" s="30"/>
      <c r="K534" s="28"/>
      <c r="L534" s="131">
        <f t="shared" si="60"/>
        <v>523</v>
      </c>
      <c r="M534" s="127" t="s">
        <v>654</v>
      </c>
      <c r="N534" s="127" t="s">
        <v>710</v>
      </c>
      <c r="O534" s="28"/>
    </row>
    <row r="535" spans="1:15" x14ac:dyDescent="0.25">
      <c r="A535" s="28"/>
      <c r="B535" s="131"/>
      <c r="C535" s="65"/>
      <c r="D535" s="65"/>
      <c r="E535" s="30"/>
      <c r="F535" s="28"/>
      <c r="G535" s="131">
        <f t="shared" si="59"/>
        <v>524</v>
      </c>
      <c r="H535" s="127" t="s">
        <v>654</v>
      </c>
      <c r="I535" s="127" t="s">
        <v>712</v>
      </c>
      <c r="J535" s="30"/>
      <c r="K535" s="28"/>
      <c r="L535" s="131">
        <f t="shared" si="60"/>
        <v>524</v>
      </c>
      <c r="M535" s="127" t="s">
        <v>654</v>
      </c>
      <c r="N535" s="127" t="s">
        <v>712</v>
      </c>
      <c r="O535" s="28"/>
    </row>
    <row r="536" spans="1:15" x14ac:dyDescent="0.25">
      <c r="A536" s="28"/>
      <c r="B536" s="131"/>
      <c r="C536" s="65"/>
      <c r="D536" s="65"/>
      <c r="E536" s="30"/>
      <c r="F536" s="28"/>
      <c r="G536" s="131">
        <f t="shared" si="59"/>
        <v>525</v>
      </c>
      <c r="H536" s="127" t="s">
        <v>654</v>
      </c>
      <c r="I536" s="127" t="s">
        <v>1358</v>
      </c>
      <c r="J536" s="30"/>
      <c r="K536" s="28"/>
      <c r="L536" s="131">
        <f t="shared" si="60"/>
        <v>525</v>
      </c>
      <c r="M536" s="127" t="s">
        <v>654</v>
      </c>
      <c r="N536" s="127" t="s">
        <v>1358</v>
      </c>
      <c r="O536" s="28"/>
    </row>
    <row r="537" spans="1:15" x14ac:dyDescent="0.25">
      <c r="A537" s="28"/>
      <c r="B537" s="131"/>
      <c r="C537" s="65"/>
      <c r="D537" s="65"/>
      <c r="E537" s="30"/>
      <c r="F537" s="28"/>
      <c r="G537" s="131">
        <f t="shared" si="59"/>
        <v>526</v>
      </c>
      <c r="H537" s="127" t="s">
        <v>654</v>
      </c>
      <c r="I537" s="127" t="s">
        <v>718</v>
      </c>
      <c r="J537" s="30"/>
      <c r="K537" s="28"/>
      <c r="L537" s="131">
        <f t="shared" si="60"/>
        <v>526</v>
      </c>
      <c r="M537" s="127" t="s">
        <v>654</v>
      </c>
      <c r="N537" s="127" t="s">
        <v>718</v>
      </c>
      <c r="O537" s="28"/>
    </row>
    <row r="538" spans="1:15" x14ac:dyDescent="0.25">
      <c r="A538" s="28"/>
      <c r="B538" s="131"/>
      <c r="C538" s="65"/>
      <c r="D538" s="65"/>
      <c r="E538" s="30"/>
      <c r="F538" s="28"/>
      <c r="G538" s="131">
        <f t="shared" si="59"/>
        <v>527</v>
      </c>
      <c r="H538" s="127" t="s">
        <v>654</v>
      </c>
      <c r="I538" s="127" t="s">
        <v>719</v>
      </c>
      <c r="J538" s="30"/>
      <c r="K538" s="28"/>
      <c r="L538" s="131">
        <f t="shared" si="60"/>
        <v>527</v>
      </c>
      <c r="M538" s="127" t="s">
        <v>654</v>
      </c>
      <c r="N538" s="127" t="s">
        <v>719</v>
      </c>
      <c r="O538" s="28"/>
    </row>
    <row r="539" spans="1:15" x14ac:dyDescent="0.25">
      <c r="A539" s="28"/>
      <c r="B539" s="131"/>
      <c r="C539" s="65"/>
      <c r="D539" s="65"/>
      <c r="E539" s="30"/>
      <c r="F539" s="28"/>
      <c r="G539" s="131">
        <f t="shared" si="59"/>
        <v>528</v>
      </c>
      <c r="H539" s="127" t="s">
        <v>654</v>
      </c>
      <c r="I539" s="127" t="s">
        <v>720</v>
      </c>
      <c r="J539" s="30"/>
      <c r="K539" s="28"/>
      <c r="L539" s="131">
        <f t="shared" si="60"/>
        <v>528</v>
      </c>
      <c r="M539" s="127" t="s">
        <v>654</v>
      </c>
      <c r="N539" s="127" t="s">
        <v>720</v>
      </c>
      <c r="O539" s="28"/>
    </row>
    <row r="540" spans="1:15" x14ac:dyDescent="0.25">
      <c r="A540" s="28"/>
      <c r="B540" s="131"/>
      <c r="C540" s="65"/>
      <c r="D540" s="65"/>
      <c r="E540" s="30"/>
      <c r="F540" s="28"/>
      <c r="G540" s="131">
        <f t="shared" si="59"/>
        <v>529</v>
      </c>
      <c r="H540" s="127" t="s">
        <v>654</v>
      </c>
      <c r="I540" s="127" t="s">
        <v>723</v>
      </c>
      <c r="J540" s="30"/>
      <c r="K540" s="28"/>
      <c r="L540" s="131">
        <f t="shared" si="60"/>
        <v>529</v>
      </c>
      <c r="M540" s="127" t="s">
        <v>654</v>
      </c>
      <c r="N540" s="127" t="s">
        <v>723</v>
      </c>
      <c r="O540" s="28"/>
    </row>
    <row r="541" spans="1:15" x14ac:dyDescent="0.25">
      <c r="A541" s="28"/>
      <c r="B541" s="131"/>
      <c r="C541" s="65"/>
      <c r="D541" s="65"/>
      <c r="E541" s="30"/>
      <c r="F541" s="28"/>
      <c r="G541" s="131">
        <f t="shared" si="59"/>
        <v>530</v>
      </c>
      <c r="H541" s="127" t="s">
        <v>654</v>
      </c>
      <c r="I541" s="127" t="s">
        <v>724</v>
      </c>
      <c r="J541" s="30"/>
      <c r="K541" s="28"/>
      <c r="L541" s="131">
        <f t="shared" si="60"/>
        <v>530</v>
      </c>
      <c r="M541" s="127" t="s">
        <v>654</v>
      </c>
      <c r="N541" s="127" t="s">
        <v>724</v>
      </c>
      <c r="O541" s="28"/>
    </row>
    <row r="542" spans="1:15" x14ac:dyDescent="0.25">
      <c r="A542" s="28"/>
      <c r="B542" s="131"/>
      <c r="C542" s="65"/>
      <c r="D542" s="65"/>
      <c r="E542" s="30"/>
      <c r="F542" s="28"/>
      <c r="G542" s="131">
        <f t="shared" si="59"/>
        <v>531</v>
      </c>
      <c r="H542" s="127" t="s">
        <v>654</v>
      </c>
      <c r="I542" s="127" t="s">
        <v>726</v>
      </c>
      <c r="J542" s="30"/>
      <c r="K542" s="28"/>
      <c r="L542" s="131">
        <f t="shared" si="60"/>
        <v>531</v>
      </c>
      <c r="M542" s="127" t="s">
        <v>654</v>
      </c>
      <c r="N542" s="127" t="s">
        <v>726</v>
      </c>
      <c r="O542" s="28"/>
    </row>
    <row r="543" spans="1:15" x14ac:dyDescent="0.25">
      <c r="A543" s="28"/>
      <c r="B543" s="131"/>
      <c r="C543" s="65"/>
      <c r="D543" s="65"/>
      <c r="E543" s="30"/>
      <c r="F543" s="28"/>
      <c r="G543" s="131">
        <f t="shared" si="59"/>
        <v>532</v>
      </c>
      <c r="H543" s="127" t="s">
        <v>4</v>
      </c>
      <c r="I543" s="127" t="s">
        <v>8</v>
      </c>
      <c r="J543" s="30"/>
      <c r="K543" s="28"/>
      <c r="L543" s="131">
        <f t="shared" si="60"/>
        <v>532</v>
      </c>
      <c r="M543" s="127" t="s">
        <v>4</v>
      </c>
      <c r="N543" s="127" t="s">
        <v>8</v>
      </c>
      <c r="O543" s="28"/>
    </row>
    <row r="544" spans="1:15" x14ac:dyDescent="0.25">
      <c r="A544" s="28"/>
      <c r="B544" s="131"/>
      <c r="C544" s="65"/>
      <c r="D544" s="65"/>
      <c r="E544" s="30"/>
      <c r="F544" s="28"/>
      <c r="G544" s="131">
        <f t="shared" si="59"/>
        <v>533</v>
      </c>
      <c r="H544" s="127" t="s">
        <v>4</v>
      </c>
      <c r="I544" s="127" t="s">
        <v>9</v>
      </c>
      <c r="J544" s="30"/>
      <c r="K544" s="28"/>
      <c r="L544" s="131">
        <f t="shared" si="60"/>
        <v>533</v>
      </c>
      <c r="M544" s="127" t="s">
        <v>4</v>
      </c>
      <c r="N544" s="127" t="s">
        <v>9</v>
      </c>
      <c r="O544" s="28"/>
    </row>
    <row r="545" spans="1:15" x14ac:dyDescent="0.25">
      <c r="A545" s="28"/>
      <c r="B545" s="131"/>
      <c r="C545" s="65"/>
      <c r="D545" s="65"/>
      <c r="E545" s="30"/>
      <c r="F545" s="28"/>
      <c r="G545" s="131">
        <f t="shared" si="59"/>
        <v>534</v>
      </c>
      <c r="H545" s="127" t="s">
        <v>4</v>
      </c>
      <c r="I545" s="127" t="s">
        <v>12</v>
      </c>
      <c r="J545" s="30"/>
      <c r="K545" s="28"/>
      <c r="L545" s="131">
        <f t="shared" si="60"/>
        <v>534</v>
      </c>
      <c r="M545" s="127" t="s">
        <v>4</v>
      </c>
      <c r="N545" s="127" t="s">
        <v>12</v>
      </c>
      <c r="O545" s="28"/>
    </row>
    <row r="546" spans="1:15" x14ac:dyDescent="0.25">
      <c r="A546" s="28"/>
      <c r="B546" s="131"/>
      <c r="C546" s="65"/>
      <c r="D546" s="65"/>
      <c r="E546" s="30"/>
      <c r="F546" s="28"/>
      <c r="G546" s="131">
        <f t="shared" si="59"/>
        <v>535</v>
      </c>
      <c r="H546" s="127" t="s">
        <v>4</v>
      </c>
      <c r="I546" s="127" t="s">
        <v>10</v>
      </c>
      <c r="J546" s="30"/>
      <c r="K546" s="28"/>
      <c r="L546" s="131">
        <f t="shared" si="60"/>
        <v>535</v>
      </c>
      <c r="M546" s="127" t="s">
        <v>4</v>
      </c>
      <c r="N546" s="127" t="s">
        <v>10</v>
      </c>
      <c r="O546" s="28"/>
    </row>
    <row r="547" spans="1:15" x14ac:dyDescent="0.25">
      <c r="A547" s="28"/>
      <c r="B547" s="131"/>
      <c r="C547" s="65"/>
      <c r="D547" s="65"/>
      <c r="E547" s="30"/>
      <c r="F547" s="28"/>
      <c r="G547" s="131">
        <f t="shared" si="59"/>
        <v>536</v>
      </c>
      <c r="H547" s="127" t="s">
        <v>4</v>
      </c>
      <c r="I547" s="127" t="s">
        <v>1425</v>
      </c>
      <c r="J547" s="30"/>
      <c r="K547" s="28"/>
      <c r="L547" s="131">
        <f t="shared" si="60"/>
        <v>536</v>
      </c>
      <c r="M547" s="127" t="s">
        <v>4</v>
      </c>
      <c r="N547" s="127" t="s">
        <v>1425</v>
      </c>
      <c r="O547" s="28"/>
    </row>
    <row r="548" spans="1:15" x14ac:dyDescent="0.25">
      <c r="A548" s="28"/>
      <c r="B548" s="131"/>
      <c r="C548" s="65"/>
      <c r="D548" s="65"/>
      <c r="E548" s="30"/>
      <c r="F548" s="28"/>
      <c r="G548" s="131">
        <f t="shared" si="59"/>
        <v>537</v>
      </c>
      <c r="H548" s="127" t="s">
        <v>4</v>
      </c>
      <c r="I548" s="127" t="s">
        <v>6</v>
      </c>
      <c r="J548" s="30"/>
      <c r="K548" s="28"/>
      <c r="L548" s="131">
        <f t="shared" si="60"/>
        <v>537</v>
      </c>
      <c r="M548" s="127" t="s">
        <v>4</v>
      </c>
      <c r="N548" s="127" t="s">
        <v>6</v>
      </c>
      <c r="O548" s="28"/>
    </row>
    <row r="549" spans="1:15" x14ac:dyDescent="0.25">
      <c r="A549" s="28"/>
      <c r="B549" s="131"/>
      <c r="C549" s="65"/>
      <c r="D549" s="65"/>
      <c r="E549" s="30"/>
      <c r="F549" s="28"/>
      <c r="G549" s="131">
        <f t="shared" si="59"/>
        <v>538</v>
      </c>
      <c r="H549" s="127" t="s">
        <v>4</v>
      </c>
      <c r="I549" s="127" t="s">
        <v>5</v>
      </c>
      <c r="J549" s="30"/>
      <c r="K549" s="28"/>
      <c r="L549" s="131">
        <f t="shared" si="60"/>
        <v>538</v>
      </c>
      <c r="M549" s="127" t="s">
        <v>4</v>
      </c>
      <c r="N549" s="127" t="s">
        <v>5</v>
      </c>
      <c r="O549" s="28"/>
    </row>
    <row r="550" spans="1:15" x14ac:dyDescent="0.25">
      <c r="A550" s="28"/>
      <c r="B550" s="131"/>
      <c r="C550" s="65"/>
      <c r="D550" s="65"/>
      <c r="E550" s="30"/>
      <c r="F550" s="28"/>
      <c r="G550" s="131">
        <f t="shared" si="59"/>
        <v>539</v>
      </c>
      <c r="H550" s="127" t="s">
        <v>4</v>
      </c>
      <c r="I550" s="127" t="s">
        <v>13</v>
      </c>
      <c r="J550" s="30"/>
      <c r="K550" s="28"/>
      <c r="L550" s="131">
        <f t="shared" si="60"/>
        <v>539</v>
      </c>
      <c r="M550" s="127" t="s">
        <v>4</v>
      </c>
      <c r="N550" s="127" t="s">
        <v>13</v>
      </c>
      <c r="O550" s="28"/>
    </row>
    <row r="551" spans="1:15" x14ac:dyDescent="0.25">
      <c r="A551" s="28"/>
      <c r="B551" s="131"/>
      <c r="C551" s="65"/>
      <c r="D551" s="65"/>
      <c r="E551" s="30"/>
      <c r="F551" s="28"/>
      <c r="G551" s="131">
        <f t="shared" si="59"/>
        <v>540</v>
      </c>
      <c r="H551" s="127" t="s">
        <v>4</v>
      </c>
      <c r="I551" s="127" t="s">
        <v>14</v>
      </c>
      <c r="J551" s="30"/>
      <c r="K551" s="28"/>
      <c r="L551" s="131">
        <f t="shared" si="60"/>
        <v>540</v>
      </c>
      <c r="M551" s="127" t="s">
        <v>4</v>
      </c>
      <c r="N551" s="127" t="s">
        <v>14</v>
      </c>
      <c r="O551" s="28"/>
    </row>
    <row r="552" spans="1:15" x14ac:dyDescent="0.25">
      <c r="A552" s="28"/>
      <c r="B552" s="131"/>
      <c r="C552" s="65"/>
      <c r="D552" s="65"/>
      <c r="E552" s="30"/>
      <c r="F552" s="28"/>
      <c r="G552" s="131">
        <f t="shared" si="59"/>
        <v>541</v>
      </c>
      <c r="H552" s="127" t="s">
        <v>4</v>
      </c>
      <c r="I552" s="127" t="s">
        <v>15</v>
      </c>
      <c r="J552" s="30"/>
      <c r="K552" s="28"/>
      <c r="L552" s="131">
        <f t="shared" si="60"/>
        <v>541</v>
      </c>
      <c r="M552" s="127" t="s">
        <v>4</v>
      </c>
      <c r="N552" s="127" t="s">
        <v>15</v>
      </c>
      <c r="O552" s="28"/>
    </row>
    <row r="553" spans="1:15" x14ac:dyDescent="0.25">
      <c r="A553" s="28"/>
      <c r="B553" s="131"/>
      <c r="C553" s="65"/>
      <c r="D553" s="65"/>
      <c r="E553" s="30"/>
      <c r="F553" s="28"/>
      <c r="G553" s="131">
        <f t="shared" si="59"/>
        <v>542</v>
      </c>
      <c r="H553" s="127" t="s">
        <v>4</v>
      </c>
      <c r="I553" s="127" t="s">
        <v>16</v>
      </c>
      <c r="J553" s="30"/>
      <c r="K553" s="28"/>
      <c r="L553" s="131">
        <f t="shared" si="60"/>
        <v>542</v>
      </c>
      <c r="M553" s="127" t="s">
        <v>4</v>
      </c>
      <c r="N553" s="127" t="s">
        <v>16</v>
      </c>
      <c r="O553" s="28"/>
    </row>
    <row r="554" spans="1:15" x14ac:dyDescent="0.25">
      <c r="A554" s="28"/>
      <c r="B554" s="131"/>
      <c r="C554" s="65"/>
      <c r="D554" s="65"/>
      <c r="E554" s="30"/>
      <c r="F554" s="28"/>
      <c r="G554" s="131">
        <f t="shared" si="59"/>
        <v>543</v>
      </c>
      <c r="H554" s="127" t="s">
        <v>4</v>
      </c>
      <c r="I554" s="127" t="s">
        <v>17</v>
      </c>
      <c r="J554" s="30"/>
      <c r="K554" s="28"/>
      <c r="L554" s="131">
        <f t="shared" si="60"/>
        <v>543</v>
      </c>
      <c r="M554" s="127" t="s">
        <v>4</v>
      </c>
      <c r="N554" s="127" t="s">
        <v>17</v>
      </c>
      <c r="O554" s="28"/>
    </row>
    <row r="555" spans="1:15" x14ac:dyDescent="0.25">
      <c r="A555" s="28"/>
      <c r="B555" s="131"/>
      <c r="C555" s="65"/>
      <c r="D555" s="65"/>
      <c r="E555" s="30"/>
      <c r="F555" s="28"/>
      <c r="G555" s="131">
        <f t="shared" si="59"/>
        <v>544</v>
      </c>
      <c r="H555" s="127" t="s">
        <v>4</v>
      </c>
      <c r="I555" s="127" t="s">
        <v>18</v>
      </c>
      <c r="J555" s="30"/>
      <c r="K555" s="28"/>
      <c r="L555" s="131">
        <f t="shared" si="60"/>
        <v>544</v>
      </c>
      <c r="M555" s="127" t="s">
        <v>4</v>
      </c>
      <c r="N555" s="127" t="s">
        <v>18</v>
      </c>
      <c r="O555" s="28"/>
    </row>
    <row r="556" spans="1:15" x14ac:dyDescent="0.25">
      <c r="A556" s="28"/>
      <c r="B556" s="131"/>
      <c r="C556" s="65"/>
      <c r="D556" s="65"/>
      <c r="E556" s="30"/>
      <c r="F556" s="28"/>
      <c r="G556" s="131">
        <f t="shared" si="59"/>
        <v>545</v>
      </c>
      <c r="H556" s="127" t="s">
        <v>4</v>
      </c>
      <c r="I556" s="127" t="s">
        <v>19</v>
      </c>
      <c r="J556" s="30"/>
      <c r="K556" s="28"/>
      <c r="L556" s="131">
        <f t="shared" si="60"/>
        <v>545</v>
      </c>
      <c r="M556" s="127" t="s">
        <v>4</v>
      </c>
      <c r="N556" s="127" t="s">
        <v>19</v>
      </c>
      <c r="O556" s="28"/>
    </row>
    <row r="557" spans="1:15" x14ac:dyDescent="0.25">
      <c r="A557" s="28"/>
      <c r="B557" s="131"/>
      <c r="C557" s="65"/>
      <c r="D557" s="65"/>
      <c r="E557" s="30"/>
      <c r="F557" s="28"/>
      <c r="G557" s="131">
        <f t="shared" si="59"/>
        <v>546</v>
      </c>
      <c r="H557" s="127" t="s">
        <v>4</v>
      </c>
      <c r="I557" s="127" t="s">
        <v>20</v>
      </c>
      <c r="J557" s="30"/>
      <c r="K557" s="28"/>
      <c r="L557" s="131">
        <f t="shared" si="60"/>
        <v>546</v>
      </c>
      <c r="M557" s="127" t="s">
        <v>4</v>
      </c>
      <c r="N557" s="127" t="s">
        <v>20</v>
      </c>
      <c r="O557" s="28"/>
    </row>
    <row r="558" spans="1:15" x14ac:dyDescent="0.25">
      <c r="A558" s="28"/>
      <c r="B558" s="131"/>
      <c r="C558" s="65"/>
      <c r="D558" s="65"/>
      <c r="E558" s="30"/>
      <c r="F558" s="28"/>
      <c r="G558" s="131">
        <f t="shared" si="59"/>
        <v>547</v>
      </c>
      <c r="H558" s="127" t="s">
        <v>4</v>
      </c>
      <c r="I558" s="127" t="s">
        <v>21</v>
      </c>
      <c r="J558" s="30"/>
      <c r="K558" s="28"/>
      <c r="L558" s="131">
        <f t="shared" si="60"/>
        <v>547</v>
      </c>
      <c r="M558" s="127" t="s">
        <v>4</v>
      </c>
      <c r="N558" s="127" t="s">
        <v>21</v>
      </c>
      <c r="O558" s="28"/>
    </row>
    <row r="559" spans="1:15" x14ac:dyDescent="0.25">
      <c r="A559" s="28"/>
      <c r="B559" s="131"/>
      <c r="C559" s="65"/>
      <c r="D559" s="65"/>
      <c r="E559" s="30"/>
      <c r="F559" s="28"/>
      <c r="G559" s="131">
        <f t="shared" si="59"/>
        <v>548</v>
      </c>
      <c r="H559" s="127" t="s">
        <v>4</v>
      </c>
      <c r="I559" s="127" t="s">
        <v>22</v>
      </c>
      <c r="J559" s="30"/>
      <c r="K559" s="28"/>
      <c r="L559" s="131">
        <f t="shared" si="60"/>
        <v>548</v>
      </c>
      <c r="M559" s="127" t="s">
        <v>4</v>
      </c>
      <c r="N559" s="127" t="s">
        <v>22</v>
      </c>
      <c r="O559" s="28"/>
    </row>
    <row r="560" spans="1:15" x14ac:dyDescent="0.25">
      <c r="A560" s="28"/>
      <c r="B560" s="131"/>
      <c r="C560" s="65"/>
      <c r="D560" s="65"/>
      <c r="E560" s="30"/>
      <c r="F560" s="28"/>
      <c r="G560" s="131">
        <f t="shared" si="59"/>
        <v>549</v>
      </c>
      <c r="H560" s="127" t="s">
        <v>4</v>
      </c>
      <c r="I560" s="127" t="s">
        <v>23</v>
      </c>
      <c r="J560" s="30"/>
      <c r="K560" s="28"/>
      <c r="L560" s="131">
        <f t="shared" si="60"/>
        <v>549</v>
      </c>
      <c r="M560" s="127" t="s">
        <v>4</v>
      </c>
      <c r="N560" s="127" t="s">
        <v>23</v>
      </c>
      <c r="O560" s="28"/>
    </row>
    <row r="561" spans="1:15" x14ac:dyDescent="0.25">
      <c r="A561" s="28"/>
      <c r="B561" s="131"/>
      <c r="C561" s="65"/>
      <c r="D561" s="65"/>
      <c r="E561" s="30"/>
      <c r="F561" s="28"/>
      <c r="G561" s="131">
        <f t="shared" si="59"/>
        <v>550</v>
      </c>
      <c r="H561" s="127" t="s">
        <v>4</v>
      </c>
      <c r="I561" s="127" t="s">
        <v>24</v>
      </c>
      <c r="J561" s="30"/>
      <c r="K561" s="28"/>
      <c r="L561" s="131">
        <f t="shared" si="60"/>
        <v>550</v>
      </c>
      <c r="M561" s="127" t="s">
        <v>4</v>
      </c>
      <c r="N561" s="127" t="s">
        <v>24</v>
      </c>
      <c r="O561" s="28"/>
    </row>
    <row r="562" spans="1:15" x14ac:dyDescent="0.25">
      <c r="A562" s="28"/>
      <c r="B562" s="131"/>
      <c r="C562" s="65"/>
      <c r="D562" s="65"/>
      <c r="E562" s="30"/>
      <c r="F562" s="28"/>
      <c r="G562" s="131">
        <f t="shared" si="59"/>
        <v>551</v>
      </c>
      <c r="H562" s="127" t="s">
        <v>4</v>
      </c>
      <c r="I562" s="127" t="s">
        <v>25</v>
      </c>
      <c r="J562" s="30"/>
      <c r="K562" s="28"/>
      <c r="L562" s="131">
        <f t="shared" si="60"/>
        <v>551</v>
      </c>
      <c r="M562" s="127" t="s">
        <v>4</v>
      </c>
      <c r="N562" s="127" t="s">
        <v>25</v>
      </c>
      <c r="O562" s="28"/>
    </row>
    <row r="563" spans="1:15" x14ac:dyDescent="0.25">
      <c r="A563" s="28"/>
      <c r="B563" s="131"/>
      <c r="C563" s="65"/>
      <c r="D563" s="65"/>
      <c r="E563" s="30"/>
      <c r="F563" s="28"/>
      <c r="G563" s="131">
        <f t="shared" si="59"/>
        <v>552</v>
      </c>
      <c r="H563" s="127" t="s">
        <v>4</v>
      </c>
      <c r="I563" s="127" t="s">
        <v>26</v>
      </c>
      <c r="J563" s="30"/>
      <c r="K563" s="28"/>
      <c r="L563" s="131">
        <f t="shared" si="60"/>
        <v>552</v>
      </c>
      <c r="M563" s="127" t="s">
        <v>4</v>
      </c>
      <c r="N563" s="127" t="s">
        <v>26</v>
      </c>
      <c r="O563" s="28"/>
    </row>
    <row r="564" spans="1:15" x14ac:dyDescent="0.25">
      <c r="A564" s="28"/>
      <c r="B564" s="131"/>
      <c r="C564" s="65"/>
      <c r="D564" s="65"/>
      <c r="E564" s="30"/>
      <c r="F564" s="28"/>
      <c r="G564" s="131">
        <f t="shared" si="59"/>
        <v>553</v>
      </c>
      <c r="H564" s="127" t="s">
        <v>4</v>
      </c>
      <c r="I564" s="127" t="s">
        <v>27</v>
      </c>
      <c r="J564" s="30"/>
      <c r="K564" s="28"/>
      <c r="L564" s="131">
        <f t="shared" si="60"/>
        <v>553</v>
      </c>
      <c r="M564" s="127" t="s">
        <v>4</v>
      </c>
      <c r="N564" s="127" t="s">
        <v>27</v>
      </c>
      <c r="O564" s="28"/>
    </row>
    <row r="565" spans="1:15" x14ac:dyDescent="0.25">
      <c r="A565" s="28"/>
      <c r="B565" s="131"/>
      <c r="C565" s="65"/>
      <c r="D565" s="65"/>
      <c r="E565" s="30"/>
      <c r="F565" s="28"/>
      <c r="G565" s="131">
        <f t="shared" si="59"/>
        <v>554</v>
      </c>
      <c r="H565" s="127" t="s">
        <v>4</v>
      </c>
      <c r="I565" s="127" t="s">
        <v>7</v>
      </c>
      <c r="J565" s="30"/>
      <c r="K565" s="28"/>
      <c r="L565" s="131">
        <f t="shared" si="60"/>
        <v>554</v>
      </c>
      <c r="M565" s="127" t="s">
        <v>4</v>
      </c>
      <c r="N565" s="127" t="s">
        <v>7</v>
      </c>
      <c r="O565" s="28"/>
    </row>
    <row r="566" spans="1:15" x14ac:dyDescent="0.25">
      <c r="A566" s="28"/>
      <c r="B566" s="131"/>
      <c r="C566" s="65"/>
      <c r="D566" s="65"/>
      <c r="E566" s="30"/>
      <c r="F566" s="28"/>
      <c r="G566" s="131">
        <f t="shared" si="59"/>
        <v>555</v>
      </c>
      <c r="H566" s="127" t="s">
        <v>4</v>
      </c>
      <c r="I566" s="127" t="s">
        <v>4</v>
      </c>
      <c r="J566" s="30"/>
      <c r="K566" s="28"/>
      <c r="L566" s="131">
        <f t="shared" si="60"/>
        <v>555</v>
      </c>
      <c r="M566" s="127" t="s">
        <v>4</v>
      </c>
      <c r="N566" s="127" t="s">
        <v>4</v>
      </c>
      <c r="O566" s="28"/>
    </row>
    <row r="567" spans="1:15" x14ac:dyDescent="0.25">
      <c r="A567" s="28"/>
      <c r="B567" s="131"/>
      <c r="C567" s="65"/>
      <c r="D567" s="65"/>
      <c r="E567" s="30"/>
      <c r="F567" s="28"/>
      <c r="G567" s="131">
        <f t="shared" si="59"/>
        <v>556</v>
      </c>
      <c r="H567" s="127" t="s">
        <v>4</v>
      </c>
      <c r="I567" s="127" t="s">
        <v>28</v>
      </c>
      <c r="J567" s="30"/>
      <c r="K567" s="28"/>
      <c r="L567" s="131">
        <f t="shared" si="60"/>
        <v>556</v>
      </c>
      <c r="M567" s="127" t="s">
        <v>4</v>
      </c>
      <c r="N567" s="127" t="s">
        <v>28</v>
      </c>
      <c r="O567" s="28"/>
    </row>
    <row r="568" spans="1:15" x14ac:dyDescent="0.25">
      <c r="A568" s="28"/>
      <c r="B568" s="131"/>
      <c r="C568" s="65"/>
      <c r="D568" s="65"/>
      <c r="E568" s="30"/>
      <c r="F568" s="28"/>
      <c r="G568" s="131">
        <f t="shared" si="59"/>
        <v>557</v>
      </c>
      <c r="H568" s="127" t="s">
        <v>4</v>
      </c>
      <c r="I568" s="127" t="s">
        <v>29</v>
      </c>
      <c r="J568" s="30"/>
      <c r="K568" s="28"/>
      <c r="L568" s="131">
        <f t="shared" si="60"/>
        <v>557</v>
      </c>
      <c r="M568" s="127" t="s">
        <v>4</v>
      </c>
      <c r="N568" s="127" t="s">
        <v>29</v>
      </c>
      <c r="O568" s="28"/>
    </row>
    <row r="569" spans="1:15" x14ac:dyDescent="0.25">
      <c r="A569" s="28"/>
      <c r="B569" s="131"/>
      <c r="C569" s="65"/>
      <c r="D569" s="65"/>
      <c r="E569" s="30"/>
      <c r="F569" s="28"/>
      <c r="G569" s="131">
        <f t="shared" si="59"/>
        <v>558</v>
      </c>
      <c r="H569" s="127" t="s">
        <v>608</v>
      </c>
      <c r="I569" s="127" t="s">
        <v>611</v>
      </c>
      <c r="J569" s="30"/>
      <c r="K569" s="28"/>
      <c r="L569" s="131">
        <f t="shared" si="60"/>
        <v>558</v>
      </c>
      <c r="M569" s="127" t="s">
        <v>608</v>
      </c>
      <c r="N569" s="127" t="s">
        <v>611</v>
      </c>
      <c r="O569" s="28"/>
    </row>
    <row r="570" spans="1:15" x14ac:dyDescent="0.25">
      <c r="A570" s="28"/>
      <c r="B570" s="131"/>
      <c r="C570" s="65"/>
      <c r="D570" s="65"/>
      <c r="E570" s="30"/>
      <c r="F570" s="28"/>
      <c r="G570" s="131">
        <f t="shared" si="59"/>
        <v>559</v>
      </c>
      <c r="H570" s="127" t="s">
        <v>608</v>
      </c>
      <c r="I570" s="127" t="s">
        <v>614</v>
      </c>
      <c r="J570" s="30"/>
      <c r="K570" s="28"/>
      <c r="L570" s="131">
        <f t="shared" si="60"/>
        <v>559</v>
      </c>
      <c r="M570" s="127" t="s">
        <v>608</v>
      </c>
      <c r="N570" s="127" t="s">
        <v>614</v>
      </c>
      <c r="O570" s="28"/>
    </row>
    <row r="571" spans="1:15" x14ac:dyDescent="0.25">
      <c r="A571" s="28"/>
      <c r="B571" s="131"/>
      <c r="C571" s="65"/>
      <c r="D571" s="65"/>
      <c r="E571" s="30"/>
      <c r="F571" s="28"/>
      <c r="G571" s="131">
        <f t="shared" si="59"/>
        <v>560</v>
      </c>
      <c r="H571" s="127" t="s">
        <v>608</v>
      </c>
      <c r="I571" s="127" t="s">
        <v>615</v>
      </c>
      <c r="J571" s="30"/>
      <c r="K571" s="28"/>
      <c r="L571" s="131">
        <f t="shared" si="60"/>
        <v>560</v>
      </c>
      <c r="M571" s="127" t="s">
        <v>608</v>
      </c>
      <c r="N571" s="127" t="s">
        <v>615</v>
      </c>
      <c r="O571" s="28"/>
    </row>
    <row r="572" spans="1:15" x14ac:dyDescent="0.25">
      <c r="A572" s="28"/>
      <c r="B572" s="131"/>
      <c r="C572" s="65"/>
      <c r="D572" s="65"/>
      <c r="E572" s="30"/>
      <c r="F572" s="28"/>
      <c r="G572" s="131">
        <f t="shared" si="59"/>
        <v>561</v>
      </c>
      <c r="H572" s="127" t="s">
        <v>608</v>
      </c>
      <c r="I572" s="127" t="s">
        <v>616</v>
      </c>
      <c r="J572" s="30"/>
      <c r="K572" s="28"/>
      <c r="L572" s="131">
        <f t="shared" si="60"/>
        <v>561</v>
      </c>
      <c r="M572" s="127" t="s">
        <v>608</v>
      </c>
      <c r="N572" s="127" t="s">
        <v>616</v>
      </c>
      <c r="O572" s="28"/>
    </row>
    <row r="573" spans="1:15" x14ac:dyDescent="0.25">
      <c r="A573" s="28"/>
      <c r="B573" s="131"/>
      <c r="C573" s="65"/>
      <c r="D573" s="65"/>
      <c r="E573" s="30"/>
      <c r="F573" s="28"/>
      <c r="G573" s="131">
        <f t="shared" si="59"/>
        <v>562</v>
      </c>
      <c r="H573" s="127" t="s">
        <v>608</v>
      </c>
      <c r="I573" s="127" t="s">
        <v>617</v>
      </c>
      <c r="J573" s="30"/>
      <c r="K573" s="28"/>
      <c r="L573" s="131">
        <f t="shared" si="60"/>
        <v>562</v>
      </c>
      <c r="M573" s="127" t="s">
        <v>608</v>
      </c>
      <c r="N573" s="127" t="s">
        <v>617</v>
      </c>
      <c r="O573" s="28"/>
    </row>
    <row r="574" spans="1:15" x14ac:dyDescent="0.25">
      <c r="A574" s="28"/>
      <c r="B574" s="131"/>
      <c r="C574" s="65"/>
      <c r="D574" s="65"/>
      <c r="E574" s="30"/>
      <c r="F574" s="28"/>
      <c r="G574" s="131">
        <f t="shared" si="59"/>
        <v>563</v>
      </c>
      <c r="H574" s="127" t="s">
        <v>608</v>
      </c>
      <c r="I574" s="127" t="s">
        <v>619</v>
      </c>
      <c r="J574" s="30"/>
      <c r="K574" s="28"/>
      <c r="L574" s="131">
        <f t="shared" si="60"/>
        <v>563</v>
      </c>
      <c r="M574" s="127" t="s">
        <v>608</v>
      </c>
      <c r="N574" s="127" t="s">
        <v>619</v>
      </c>
      <c r="O574" s="28"/>
    </row>
    <row r="575" spans="1:15" x14ac:dyDescent="0.25">
      <c r="A575" s="28"/>
      <c r="B575" s="131"/>
      <c r="C575" s="65"/>
      <c r="D575" s="65"/>
      <c r="E575" s="30"/>
      <c r="F575" s="28"/>
      <c r="G575" s="131">
        <f t="shared" si="59"/>
        <v>564</v>
      </c>
      <c r="H575" s="127" t="s">
        <v>608</v>
      </c>
      <c r="I575" s="127" t="s">
        <v>621</v>
      </c>
      <c r="J575" s="30"/>
      <c r="K575" s="28"/>
      <c r="L575" s="131">
        <f t="shared" si="60"/>
        <v>564</v>
      </c>
      <c r="M575" s="127" t="s">
        <v>608</v>
      </c>
      <c r="N575" s="127" t="s">
        <v>621</v>
      </c>
      <c r="O575" s="28"/>
    </row>
    <row r="576" spans="1:15" x14ac:dyDescent="0.25">
      <c r="A576" s="28"/>
      <c r="B576" s="131"/>
      <c r="C576" s="65"/>
      <c r="D576" s="65"/>
      <c r="E576" s="30"/>
      <c r="F576" s="28"/>
      <c r="G576" s="131">
        <f t="shared" ref="G576:G639" si="61">IF(AND(H575&lt;&gt;"",ISNUMBER(G575)),G575+1,"")</f>
        <v>565</v>
      </c>
      <c r="H576" s="127" t="s">
        <v>608</v>
      </c>
      <c r="I576" s="127" t="s">
        <v>624</v>
      </c>
      <c r="J576" s="30"/>
      <c r="K576" s="28"/>
      <c r="L576" s="131">
        <f t="shared" ref="L576:L639" si="62">IF(AND(M575&lt;&gt;"",ISNUMBER(L575)),L575+1,"")</f>
        <v>565</v>
      </c>
      <c r="M576" s="127" t="s">
        <v>608</v>
      </c>
      <c r="N576" s="127" t="s">
        <v>624</v>
      </c>
      <c r="O576" s="28"/>
    </row>
    <row r="577" spans="1:15" x14ac:dyDescent="0.25">
      <c r="A577" s="28"/>
      <c r="B577" s="131"/>
      <c r="C577" s="65"/>
      <c r="D577" s="65"/>
      <c r="E577" s="30"/>
      <c r="F577" s="28"/>
      <c r="G577" s="131">
        <f t="shared" si="61"/>
        <v>566</v>
      </c>
      <c r="H577" s="127" t="s">
        <v>608</v>
      </c>
      <c r="I577" s="127" t="s">
        <v>626</v>
      </c>
      <c r="J577" s="30"/>
      <c r="K577" s="28"/>
      <c r="L577" s="131">
        <f t="shared" si="62"/>
        <v>566</v>
      </c>
      <c r="M577" s="127" t="s">
        <v>608</v>
      </c>
      <c r="N577" s="127" t="s">
        <v>626</v>
      </c>
      <c r="O577" s="28"/>
    </row>
    <row r="578" spans="1:15" x14ac:dyDescent="0.25">
      <c r="A578" s="28"/>
      <c r="B578" s="131"/>
      <c r="C578" s="65"/>
      <c r="D578" s="65"/>
      <c r="E578" s="30"/>
      <c r="F578" s="28"/>
      <c r="G578" s="131">
        <f t="shared" si="61"/>
        <v>567</v>
      </c>
      <c r="H578" s="127" t="s">
        <v>608</v>
      </c>
      <c r="I578" s="127" t="s">
        <v>627</v>
      </c>
      <c r="J578" s="30"/>
      <c r="K578" s="28"/>
      <c r="L578" s="131">
        <f t="shared" si="62"/>
        <v>567</v>
      </c>
      <c r="M578" s="127" t="s">
        <v>608</v>
      </c>
      <c r="N578" s="127" t="s">
        <v>627</v>
      </c>
      <c r="O578" s="28"/>
    </row>
    <row r="579" spans="1:15" x14ac:dyDescent="0.25">
      <c r="A579" s="28"/>
      <c r="B579" s="131"/>
      <c r="C579" s="65"/>
      <c r="D579" s="65"/>
      <c r="E579" s="30"/>
      <c r="F579" s="28"/>
      <c r="G579" s="131">
        <f t="shared" si="61"/>
        <v>568</v>
      </c>
      <c r="H579" s="127" t="s">
        <v>608</v>
      </c>
      <c r="I579" s="127" t="s">
        <v>628</v>
      </c>
      <c r="J579" s="30"/>
      <c r="K579" s="28"/>
      <c r="L579" s="131">
        <f t="shared" si="62"/>
        <v>568</v>
      </c>
      <c r="M579" s="127" t="s">
        <v>608</v>
      </c>
      <c r="N579" s="127" t="s">
        <v>628</v>
      </c>
      <c r="O579" s="28"/>
    </row>
    <row r="580" spans="1:15" x14ac:dyDescent="0.25">
      <c r="A580" s="28"/>
      <c r="B580" s="131"/>
      <c r="C580" s="65"/>
      <c r="D580" s="65"/>
      <c r="E580" s="30"/>
      <c r="F580" s="28"/>
      <c r="G580" s="131">
        <f t="shared" si="61"/>
        <v>569</v>
      </c>
      <c r="H580" s="127" t="s">
        <v>608</v>
      </c>
      <c r="I580" s="127" t="s">
        <v>630</v>
      </c>
      <c r="J580" s="30"/>
      <c r="K580" s="28"/>
      <c r="L580" s="131">
        <f t="shared" si="62"/>
        <v>569</v>
      </c>
      <c r="M580" s="127" t="s">
        <v>608</v>
      </c>
      <c r="N580" s="127" t="s">
        <v>630</v>
      </c>
      <c r="O580" s="28"/>
    </row>
    <row r="581" spans="1:15" x14ac:dyDescent="0.25">
      <c r="A581" s="28"/>
      <c r="B581" s="131"/>
      <c r="C581" s="65"/>
      <c r="D581" s="65"/>
      <c r="E581" s="30"/>
      <c r="F581" s="28"/>
      <c r="G581" s="131">
        <f t="shared" si="61"/>
        <v>570</v>
      </c>
      <c r="H581" s="127" t="s">
        <v>608</v>
      </c>
      <c r="I581" s="127" t="s">
        <v>609</v>
      </c>
      <c r="J581" s="30"/>
      <c r="K581" s="28"/>
      <c r="L581" s="131">
        <f t="shared" si="62"/>
        <v>570</v>
      </c>
      <c r="M581" s="127" t="s">
        <v>608</v>
      </c>
      <c r="N581" s="127" t="s">
        <v>609</v>
      </c>
      <c r="O581" s="28"/>
    </row>
    <row r="582" spans="1:15" x14ac:dyDescent="0.25">
      <c r="A582" s="28"/>
      <c r="B582" s="131"/>
      <c r="C582" s="65"/>
      <c r="D582" s="65"/>
      <c r="E582" s="30"/>
      <c r="F582" s="28"/>
      <c r="G582" s="131">
        <f t="shared" si="61"/>
        <v>571</v>
      </c>
      <c r="H582" s="127" t="s">
        <v>608</v>
      </c>
      <c r="I582" s="127" t="s">
        <v>631</v>
      </c>
      <c r="J582" s="30"/>
      <c r="K582" s="28"/>
      <c r="L582" s="131">
        <f t="shared" si="62"/>
        <v>571</v>
      </c>
      <c r="M582" s="127" t="s">
        <v>608</v>
      </c>
      <c r="N582" s="127" t="s">
        <v>631</v>
      </c>
      <c r="O582" s="28"/>
    </row>
    <row r="583" spans="1:15" x14ac:dyDescent="0.25">
      <c r="A583" s="28"/>
      <c r="B583" s="131"/>
      <c r="C583" s="65"/>
      <c r="D583" s="65"/>
      <c r="E583" s="30"/>
      <c r="F583" s="28"/>
      <c r="G583" s="131">
        <f t="shared" si="61"/>
        <v>572</v>
      </c>
      <c r="H583" s="127" t="s">
        <v>608</v>
      </c>
      <c r="I583" s="127" t="s">
        <v>632</v>
      </c>
      <c r="J583" s="30"/>
      <c r="K583" s="28"/>
      <c r="L583" s="131">
        <f t="shared" si="62"/>
        <v>572</v>
      </c>
      <c r="M583" s="127" t="s">
        <v>608</v>
      </c>
      <c r="N583" s="127" t="s">
        <v>632</v>
      </c>
      <c r="O583" s="28"/>
    </row>
    <row r="584" spans="1:15" x14ac:dyDescent="0.25">
      <c r="A584" s="28"/>
      <c r="B584" s="131"/>
      <c r="C584" s="65"/>
      <c r="D584" s="65"/>
      <c r="E584" s="30"/>
      <c r="F584" s="28"/>
      <c r="G584" s="131">
        <f t="shared" si="61"/>
        <v>573</v>
      </c>
      <c r="H584" s="127" t="s">
        <v>608</v>
      </c>
      <c r="I584" s="127" t="s">
        <v>633</v>
      </c>
      <c r="J584" s="30"/>
      <c r="K584" s="28"/>
      <c r="L584" s="131">
        <f t="shared" si="62"/>
        <v>573</v>
      </c>
      <c r="M584" s="127" t="s">
        <v>608</v>
      </c>
      <c r="N584" s="127" t="s">
        <v>633</v>
      </c>
      <c r="O584" s="28"/>
    </row>
    <row r="585" spans="1:15" x14ac:dyDescent="0.25">
      <c r="A585" s="28"/>
      <c r="B585" s="131"/>
      <c r="C585" s="65"/>
      <c r="D585" s="65"/>
      <c r="E585" s="30"/>
      <c r="F585" s="28"/>
      <c r="G585" s="131">
        <f t="shared" si="61"/>
        <v>574</v>
      </c>
      <c r="H585" s="127" t="s">
        <v>608</v>
      </c>
      <c r="I585" s="127" t="s">
        <v>634</v>
      </c>
      <c r="J585" s="30"/>
      <c r="K585" s="28"/>
      <c r="L585" s="131">
        <f t="shared" si="62"/>
        <v>574</v>
      </c>
      <c r="M585" s="127" t="s">
        <v>608</v>
      </c>
      <c r="N585" s="127" t="s">
        <v>634</v>
      </c>
      <c r="O585" s="28"/>
    </row>
    <row r="586" spans="1:15" x14ac:dyDescent="0.25">
      <c r="A586" s="28"/>
      <c r="B586" s="131"/>
      <c r="C586" s="65"/>
      <c r="D586" s="65"/>
      <c r="E586" s="30"/>
      <c r="F586" s="28"/>
      <c r="G586" s="131">
        <f t="shared" si="61"/>
        <v>575</v>
      </c>
      <c r="H586" s="127" t="s">
        <v>608</v>
      </c>
      <c r="I586" s="127" t="s">
        <v>635</v>
      </c>
      <c r="J586" s="30"/>
      <c r="K586" s="28"/>
      <c r="L586" s="131">
        <f t="shared" si="62"/>
        <v>575</v>
      </c>
      <c r="M586" s="127" t="s">
        <v>608</v>
      </c>
      <c r="N586" s="127" t="s">
        <v>635</v>
      </c>
      <c r="O586" s="28"/>
    </row>
    <row r="587" spans="1:15" x14ac:dyDescent="0.25">
      <c r="A587" s="28"/>
      <c r="B587" s="131"/>
      <c r="C587" s="65"/>
      <c r="D587" s="65"/>
      <c r="E587" s="30"/>
      <c r="F587" s="28"/>
      <c r="G587" s="131">
        <f t="shared" si="61"/>
        <v>576</v>
      </c>
      <c r="H587" s="127" t="s">
        <v>608</v>
      </c>
      <c r="I587" s="127" t="s">
        <v>638</v>
      </c>
      <c r="J587" s="30"/>
      <c r="K587" s="28"/>
      <c r="L587" s="131">
        <f t="shared" si="62"/>
        <v>576</v>
      </c>
      <c r="M587" s="127" t="s">
        <v>608</v>
      </c>
      <c r="N587" s="127" t="s">
        <v>638</v>
      </c>
      <c r="O587" s="28"/>
    </row>
    <row r="588" spans="1:15" x14ac:dyDescent="0.25">
      <c r="A588" s="28"/>
      <c r="B588" s="131"/>
      <c r="C588" s="65"/>
      <c r="D588" s="65"/>
      <c r="E588" s="30"/>
      <c r="F588" s="28"/>
      <c r="G588" s="131">
        <f t="shared" si="61"/>
        <v>577</v>
      </c>
      <c r="H588" s="127" t="s">
        <v>608</v>
      </c>
      <c r="I588" s="127" t="s">
        <v>640</v>
      </c>
      <c r="J588" s="30"/>
      <c r="K588" s="28"/>
      <c r="L588" s="131">
        <f t="shared" si="62"/>
        <v>577</v>
      </c>
      <c r="M588" s="127" t="s">
        <v>608</v>
      </c>
      <c r="N588" s="127" t="s">
        <v>640</v>
      </c>
      <c r="O588" s="28"/>
    </row>
    <row r="589" spans="1:15" x14ac:dyDescent="0.25">
      <c r="A589" s="28"/>
      <c r="B589" s="131"/>
      <c r="C589" s="65"/>
      <c r="D589" s="65"/>
      <c r="E589" s="30"/>
      <c r="F589" s="28"/>
      <c r="G589" s="131">
        <f t="shared" si="61"/>
        <v>578</v>
      </c>
      <c r="H589" s="127" t="s">
        <v>608</v>
      </c>
      <c r="I589" s="127" t="s">
        <v>642</v>
      </c>
      <c r="J589" s="30"/>
      <c r="K589" s="28"/>
      <c r="L589" s="131">
        <f t="shared" si="62"/>
        <v>578</v>
      </c>
      <c r="M589" s="127" t="s">
        <v>608</v>
      </c>
      <c r="N589" s="127" t="s">
        <v>642</v>
      </c>
      <c r="O589" s="28"/>
    </row>
    <row r="590" spans="1:15" x14ac:dyDescent="0.25">
      <c r="A590" s="28"/>
      <c r="B590" s="131"/>
      <c r="C590" s="65"/>
      <c r="D590" s="65"/>
      <c r="E590" s="30"/>
      <c r="F590" s="28"/>
      <c r="G590" s="131">
        <f t="shared" si="61"/>
        <v>579</v>
      </c>
      <c r="H590" s="127" t="s">
        <v>608</v>
      </c>
      <c r="I590" s="127" t="s">
        <v>643</v>
      </c>
      <c r="J590" s="30"/>
      <c r="K590" s="28"/>
      <c r="L590" s="131">
        <f t="shared" si="62"/>
        <v>579</v>
      </c>
      <c r="M590" s="127" t="s">
        <v>608</v>
      </c>
      <c r="N590" s="127" t="s">
        <v>643</v>
      </c>
      <c r="O590" s="28"/>
    </row>
    <row r="591" spans="1:15" x14ac:dyDescent="0.25">
      <c r="A591" s="28"/>
      <c r="B591" s="131"/>
      <c r="C591" s="65"/>
      <c r="D591" s="65"/>
      <c r="E591" s="30"/>
      <c r="F591" s="28"/>
      <c r="G591" s="131">
        <f t="shared" si="61"/>
        <v>580</v>
      </c>
      <c r="H591" s="127" t="s">
        <v>608</v>
      </c>
      <c r="I591" s="127" t="s">
        <v>1433</v>
      </c>
      <c r="J591" s="30"/>
      <c r="K591" s="28"/>
      <c r="L591" s="131">
        <f t="shared" si="62"/>
        <v>580</v>
      </c>
      <c r="M591" s="127" t="s">
        <v>608</v>
      </c>
      <c r="N591" s="127" t="s">
        <v>1433</v>
      </c>
      <c r="O591" s="28"/>
    </row>
    <row r="592" spans="1:15" x14ac:dyDescent="0.25">
      <c r="A592" s="28"/>
      <c r="B592" s="131"/>
      <c r="C592" s="65"/>
      <c r="D592" s="65"/>
      <c r="E592" s="30"/>
      <c r="F592" s="28"/>
      <c r="G592" s="131">
        <f t="shared" si="61"/>
        <v>581</v>
      </c>
      <c r="H592" s="127" t="s">
        <v>608</v>
      </c>
      <c r="I592" s="127" t="s">
        <v>488</v>
      </c>
      <c r="J592" s="30"/>
      <c r="K592" s="28"/>
      <c r="L592" s="131">
        <f t="shared" si="62"/>
        <v>581</v>
      </c>
      <c r="M592" s="127" t="s">
        <v>608</v>
      </c>
      <c r="N592" s="127" t="s">
        <v>488</v>
      </c>
      <c r="O592" s="28"/>
    </row>
    <row r="593" spans="1:15" x14ac:dyDescent="0.25">
      <c r="A593" s="28"/>
      <c r="B593" s="131"/>
      <c r="C593" s="65"/>
      <c r="D593" s="65"/>
      <c r="E593" s="30"/>
      <c r="F593" s="28"/>
      <c r="G593" s="131">
        <f t="shared" si="61"/>
        <v>582</v>
      </c>
      <c r="H593" s="127" t="s">
        <v>608</v>
      </c>
      <c r="I593" s="127" t="s">
        <v>650</v>
      </c>
      <c r="J593" s="30"/>
      <c r="K593" s="28"/>
      <c r="L593" s="131">
        <f t="shared" si="62"/>
        <v>582</v>
      </c>
      <c r="M593" s="127" t="s">
        <v>608</v>
      </c>
      <c r="N593" s="127" t="s">
        <v>650</v>
      </c>
      <c r="O593" s="28"/>
    </row>
    <row r="594" spans="1:15" x14ac:dyDescent="0.25">
      <c r="A594" s="28"/>
      <c r="B594" s="131"/>
      <c r="C594" s="65"/>
      <c r="D594" s="65"/>
      <c r="E594" s="30"/>
      <c r="F594" s="28"/>
      <c r="G594" s="131">
        <f t="shared" si="61"/>
        <v>583</v>
      </c>
      <c r="H594" s="127" t="s">
        <v>608</v>
      </c>
      <c r="I594" s="127" t="s">
        <v>651</v>
      </c>
      <c r="J594" s="30"/>
      <c r="K594" s="28"/>
      <c r="L594" s="131">
        <f t="shared" si="62"/>
        <v>583</v>
      </c>
      <c r="M594" s="127" t="s">
        <v>608</v>
      </c>
      <c r="N594" s="127" t="s">
        <v>651</v>
      </c>
      <c r="O594" s="28"/>
    </row>
    <row r="595" spans="1:15" x14ac:dyDescent="0.25">
      <c r="A595" s="28"/>
      <c r="B595" s="131"/>
      <c r="C595" s="65"/>
      <c r="D595" s="65"/>
      <c r="E595" s="30"/>
      <c r="F595" s="28"/>
      <c r="G595" s="131">
        <f t="shared" si="61"/>
        <v>584</v>
      </c>
      <c r="H595" s="127" t="s">
        <v>1078</v>
      </c>
      <c r="I595" s="127" t="s">
        <v>214</v>
      </c>
      <c r="J595" s="30"/>
      <c r="K595" s="28"/>
      <c r="L595" s="131">
        <f t="shared" si="62"/>
        <v>584</v>
      </c>
      <c r="M595" s="127" t="s">
        <v>1078</v>
      </c>
      <c r="N595" s="127" t="s">
        <v>214</v>
      </c>
      <c r="O595" s="28"/>
    </row>
    <row r="596" spans="1:15" x14ac:dyDescent="0.25">
      <c r="A596" s="28"/>
      <c r="B596" s="131"/>
      <c r="C596" s="65"/>
      <c r="D596" s="65"/>
      <c r="E596" s="30"/>
      <c r="F596" s="28"/>
      <c r="G596" s="131">
        <f t="shared" si="61"/>
        <v>585</v>
      </c>
      <c r="H596" s="127" t="s">
        <v>1078</v>
      </c>
      <c r="I596" s="127" t="s">
        <v>215</v>
      </c>
      <c r="J596" s="30"/>
      <c r="K596" s="28"/>
      <c r="L596" s="131">
        <f t="shared" si="62"/>
        <v>585</v>
      </c>
      <c r="M596" s="127" t="s">
        <v>1078</v>
      </c>
      <c r="N596" s="127" t="s">
        <v>215</v>
      </c>
      <c r="O596" s="28"/>
    </row>
    <row r="597" spans="1:15" x14ac:dyDescent="0.25">
      <c r="A597" s="28"/>
      <c r="B597" s="131"/>
      <c r="C597" s="65"/>
      <c r="D597" s="65"/>
      <c r="E597" s="30"/>
      <c r="F597" s="28"/>
      <c r="G597" s="131">
        <f t="shared" si="61"/>
        <v>586</v>
      </c>
      <c r="H597" s="127" t="s">
        <v>1078</v>
      </c>
      <c r="I597" s="127" t="s">
        <v>216</v>
      </c>
      <c r="J597" s="30"/>
      <c r="K597" s="28"/>
      <c r="L597" s="131">
        <f t="shared" si="62"/>
        <v>586</v>
      </c>
      <c r="M597" s="127" t="s">
        <v>1078</v>
      </c>
      <c r="N597" s="127" t="s">
        <v>216</v>
      </c>
      <c r="O597" s="28"/>
    </row>
    <row r="598" spans="1:15" x14ac:dyDescent="0.25">
      <c r="A598" s="28"/>
      <c r="B598" s="131"/>
      <c r="C598" s="65"/>
      <c r="D598" s="65"/>
      <c r="E598" s="30"/>
      <c r="F598" s="28"/>
      <c r="G598" s="131">
        <f t="shared" si="61"/>
        <v>587</v>
      </c>
      <c r="H598" s="127" t="s">
        <v>1078</v>
      </c>
      <c r="I598" s="127" t="s">
        <v>131</v>
      </c>
      <c r="J598" s="30"/>
      <c r="K598" s="28"/>
      <c r="L598" s="131">
        <f t="shared" si="62"/>
        <v>587</v>
      </c>
      <c r="M598" s="127" t="s">
        <v>1078</v>
      </c>
      <c r="N598" s="127" t="s">
        <v>131</v>
      </c>
      <c r="O598" s="28"/>
    </row>
    <row r="599" spans="1:15" x14ac:dyDescent="0.25">
      <c r="A599" s="28"/>
      <c r="B599" s="131"/>
      <c r="C599" s="65"/>
      <c r="D599" s="65"/>
      <c r="E599" s="30"/>
      <c r="F599" s="28"/>
      <c r="G599" s="131">
        <f t="shared" si="61"/>
        <v>588</v>
      </c>
      <c r="H599" s="127" t="s">
        <v>1078</v>
      </c>
      <c r="I599" s="127" t="s">
        <v>218</v>
      </c>
      <c r="J599" s="30"/>
      <c r="K599" s="28"/>
      <c r="L599" s="131">
        <f t="shared" si="62"/>
        <v>588</v>
      </c>
      <c r="M599" s="127" t="s">
        <v>1078</v>
      </c>
      <c r="N599" s="127" t="s">
        <v>218</v>
      </c>
      <c r="O599" s="28"/>
    </row>
    <row r="600" spans="1:15" x14ac:dyDescent="0.25">
      <c r="A600" s="28"/>
      <c r="B600" s="131"/>
      <c r="C600" s="65"/>
      <c r="D600" s="65"/>
      <c r="E600" s="30"/>
      <c r="F600" s="28"/>
      <c r="G600" s="131">
        <f t="shared" si="61"/>
        <v>589</v>
      </c>
      <c r="H600" s="127" t="s">
        <v>1078</v>
      </c>
      <c r="I600" s="127" t="s">
        <v>219</v>
      </c>
      <c r="J600" s="30"/>
      <c r="K600" s="28"/>
      <c r="L600" s="131">
        <f t="shared" si="62"/>
        <v>589</v>
      </c>
      <c r="M600" s="127" t="s">
        <v>1078</v>
      </c>
      <c r="N600" s="127" t="s">
        <v>219</v>
      </c>
      <c r="O600" s="28"/>
    </row>
    <row r="601" spans="1:15" x14ac:dyDescent="0.25">
      <c r="A601" s="28"/>
      <c r="B601" s="131"/>
      <c r="C601" s="65"/>
      <c r="D601" s="65"/>
      <c r="E601" s="30"/>
      <c r="F601" s="28"/>
      <c r="G601" s="131">
        <f t="shared" si="61"/>
        <v>590</v>
      </c>
      <c r="H601" s="127" t="s">
        <v>1078</v>
      </c>
      <c r="I601" s="127" t="s">
        <v>220</v>
      </c>
      <c r="J601" s="30"/>
      <c r="K601" s="28"/>
      <c r="L601" s="131">
        <f t="shared" si="62"/>
        <v>590</v>
      </c>
      <c r="M601" s="127" t="s">
        <v>1078</v>
      </c>
      <c r="N601" s="127" t="s">
        <v>220</v>
      </c>
      <c r="O601" s="28"/>
    </row>
    <row r="602" spans="1:15" x14ac:dyDescent="0.25">
      <c r="A602" s="28"/>
      <c r="B602" s="131"/>
      <c r="C602" s="65"/>
      <c r="D602" s="65"/>
      <c r="E602" s="30"/>
      <c r="F602" s="28"/>
      <c r="G602" s="131">
        <f t="shared" si="61"/>
        <v>591</v>
      </c>
      <c r="H602" s="127" t="s">
        <v>1078</v>
      </c>
      <c r="I602" s="127" t="s">
        <v>221</v>
      </c>
      <c r="J602" s="30"/>
      <c r="K602" s="28"/>
      <c r="L602" s="131">
        <f t="shared" si="62"/>
        <v>591</v>
      </c>
      <c r="M602" s="127" t="s">
        <v>1078</v>
      </c>
      <c r="N602" s="127" t="s">
        <v>221</v>
      </c>
      <c r="O602" s="28"/>
    </row>
    <row r="603" spans="1:15" x14ac:dyDescent="0.25">
      <c r="A603" s="28"/>
      <c r="B603" s="131"/>
      <c r="C603" s="65"/>
      <c r="D603" s="65"/>
      <c r="E603" s="30"/>
      <c r="F603" s="28"/>
      <c r="G603" s="131">
        <f t="shared" si="61"/>
        <v>592</v>
      </c>
      <c r="H603" s="127" t="s">
        <v>1078</v>
      </c>
      <c r="I603" s="127" t="s">
        <v>213</v>
      </c>
      <c r="J603" s="30"/>
      <c r="K603" s="28"/>
      <c r="L603" s="131">
        <f t="shared" si="62"/>
        <v>592</v>
      </c>
      <c r="M603" s="127" t="s">
        <v>1078</v>
      </c>
      <c r="N603" s="127" t="s">
        <v>213</v>
      </c>
      <c r="O603" s="28"/>
    </row>
    <row r="604" spans="1:15" x14ac:dyDescent="0.25">
      <c r="A604" s="28"/>
      <c r="B604" s="131"/>
      <c r="C604" s="65"/>
      <c r="D604" s="65"/>
      <c r="E604" s="30"/>
      <c r="F604" s="28"/>
      <c r="G604" s="131">
        <f t="shared" si="61"/>
        <v>593</v>
      </c>
      <c r="H604" s="127" t="s">
        <v>1078</v>
      </c>
      <c r="I604" s="127" t="s">
        <v>1434</v>
      </c>
      <c r="J604" s="30"/>
      <c r="K604" s="28"/>
      <c r="L604" s="131">
        <f t="shared" si="62"/>
        <v>593</v>
      </c>
      <c r="M604" s="127" t="s">
        <v>1078</v>
      </c>
      <c r="N604" s="127" t="s">
        <v>1434</v>
      </c>
      <c r="O604" s="28"/>
    </row>
    <row r="605" spans="1:15" x14ac:dyDescent="0.25">
      <c r="A605" s="28"/>
      <c r="B605" s="131"/>
      <c r="C605" s="65"/>
      <c r="D605" s="65"/>
      <c r="E605" s="30"/>
      <c r="F605" s="28"/>
      <c r="G605" s="131">
        <f t="shared" si="61"/>
        <v>594</v>
      </c>
      <c r="H605" s="127" t="s">
        <v>1078</v>
      </c>
      <c r="I605" s="127" t="s">
        <v>179</v>
      </c>
      <c r="J605" s="30"/>
      <c r="K605" s="28"/>
      <c r="L605" s="131">
        <f t="shared" si="62"/>
        <v>594</v>
      </c>
      <c r="M605" s="127" t="s">
        <v>1078</v>
      </c>
      <c r="N605" s="127" t="s">
        <v>179</v>
      </c>
      <c r="O605" s="28"/>
    </row>
    <row r="606" spans="1:15" x14ac:dyDescent="0.25">
      <c r="A606" s="28"/>
      <c r="B606" s="131"/>
      <c r="C606" s="65"/>
      <c r="D606" s="65"/>
      <c r="E606" s="30"/>
      <c r="F606" s="28"/>
      <c r="G606" s="131">
        <f t="shared" si="61"/>
        <v>595</v>
      </c>
      <c r="H606" s="127" t="s">
        <v>1078</v>
      </c>
      <c r="I606" s="127" t="s">
        <v>223</v>
      </c>
      <c r="J606" s="30"/>
      <c r="K606" s="28"/>
      <c r="L606" s="131">
        <f t="shared" si="62"/>
        <v>595</v>
      </c>
      <c r="M606" s="127" t="s">
        <v>1078</v>
      </c>
      <c r="N606" s="127" t="s">
        <v>223</v>
      </c>
      <c r="O606" s="28"/>
    </row>
    <row r="607" spans="1:15" x14ac:dyDescent="0.25">
      <c r="A607" s="28"/>
      <c r="B607" s="131"/>
      <c r="C607" s="65"/>
      <c r="D607" s="65"/>
      <c r="E607" s="30"/>
      <c r="F607" s="28"/>
      <c r="G607" s="131">
        <f t="shared" si="61"/>
        <v>596</v>
      </c>
      <c r="H607" s="127" t="s">
        <v>1078</v>
      </c>
      <c r="I607" s="127" t="s">
        <v>224</v>
      </c>
      <c r="J607" s="30"/>
      <c r="K607" s="28"/>
      <c r="L607" s="131">
        <f t="shared" si="62"/>
        <v>596</v>
      </c>
      <c r="M607" s="127" t="s">
        <v>1078</v>
      </c>
      <c r="N607" s="127" t="s">
        <v>224</v>
      </c>
      <c r="O607" s="28"/>
    </row>
    <row r="608" spans="1:15" x14ac:dyDescent="0.25">
      <c r="A608" s="28"/>
      <c r="B608" s="131"/>
      <c r="C608" s="65"/>
      <c r="D608" s="65"/>
      <c r="E608" s="30"/>
      <c r="F608" s="28"/>
      <c r="G608" s="131">
        <f t="shared" si="61"/>
        <v>597</v>
      </c>
      <c r="H608" s="127" t="s">
        <v>1078</v>
      </c>
      <c r="I608" s="127" t="s">
        <v>227</v>
      </c>
      <c r="J608" s="30"/>
      <c r="K608" s="28"/>
      <c r="L608" s="131">
        <f t="shared" si="62"/>
        <v>597</v>
      </c>
      <c r="M608" s="127" t="s">
        <v>1078</v>
      </c>
      <c r="N608" s="127" t="s">
        <v>227</v>
      </c>
      <c r="O608" s="28"/>
    </row>
    <row r="609" spans="1:15" x14ac:dyDescent="0.25">
      <c r="A609" s="28"/>
      <c r="B609" s="131"/>
      <c r="C609" s="65"/>
      <c r="D609" s="65"/>
      <c r="E609" s="30"/>
      <c r="F609" s="28"/>
      <c r="G609" s="131">
        <f t="shared" si="61"/>
        <v>598</v>
      </c>
      <c r="H609" s="127" t="s">
        <v>1078</v>
      </c>
      <c r="I609" s="127" t="s">
        <v>228</v>
      </c>
      <c r="J609" s="30"/>
      <c r="K609" s="28"/>
      <c r="L609" s="131">
        <f t="shared" si="62"/>
        <v>598</v>
      </c>
      <c r="M609" s="127" t="s">
        <v>1078</v>
      </c>
      <c r="N609" s="127" t="s">
        <v>228</v>
      </c>
      <c r="O609" s="28"/>
    </row>
    <row r="610" spans="1:15" x14ac:dyDescent="0.25">
      <c r="A610" s="28"/>
      <c r="B610" s="131"/>
      <c r="C610" s="65"/>
      <c r="D610" s="65"/>
      <c r="E610" s="30"/>
      <c r="F610" s="28"/>
      <c r="G610" s="131">
        <f t="shared" si="61"/>
        <v>599</v>
      </c>
      <c r="H610" s="127" t="s">
        <v>1078</v>
      </c>
      <c r="I610" s="127" t="s">
        <v>229</v>
      </c>
      <c r="J610" s="30"/>
      <c r="K610" s="28"/>
      <c r="L610" s="131">
        <f t="shared" si="62"/>
        <v>599</v>
      </c>
      <c r="M610" s="127" t="s">
        <v>1078</v>
      </c>
      <c r="N610" s="127" t="s">
        <v>229</v>
      </c>
      <c r="O610" s="28"/>
    </row>
    <row r="611" spans="1:15" x14ac:dyDescent="0.25">
      <c r="A611" s="28"/>
      <c r="B611" s="131"/>
      <c r="C611" s="65"/>
      <c r="D611" s="65"/>
      <c r="E611" s="30"/>
      <c r="F611" s="28"/>
      <c r="G611" s="131">
        <f t="shared" si="61"/>
        <v>600</v>
      </c>
      <c r="H611" s="127" t="s">
        <v>1078</v>
      </c>
      <c r="I611" s="127" t="s">
        <v>230</v>
      </c>
      <c r="J611" s="30"/>
      <c r="K611" s="28"/>
      <c r="L611" s="131">
        <f t="shared" si="62"/>
        <v>600</v>
      </c>
      <c r="M611" s="127" t="s">
        <v>1078</v>
      </c>
      <c r="N611" s="127" t="s">
        <v>230</v>
      </c>
      <c r="O611" s="28"/>
    </row>
    <row r="612" spans="1:15" x14ac:dyDescent="0.25">
      <c r="A612" s="28"/>
      <c r="B612" s="131"/>
      <c r="C612" s="65"/>
      <c r="D612" s="65"/>
      <c r="E612" s="30"/>
      <c r="F612" s="28"/>
      <c r="G612" s="131">
        <f t="shared" si="61"/>
        <v>601</v>
      </c>
      <c r="H612" s="127" t="s">
        <v>1078</v>
      </c>
      <c r="I612" s="127" t="s">
        <v>231</v>
      </c>
      <c r="J612" s="30"/>
      <c r="K612" s="28"/>
      <c r="L612" s="131">
        <f t="shared" si="62"/>
        <v>601</v>
      </c>
      <c r="M612" s="127" t="s">
        <v>1078</v>
      </c>
      <c r="N612" s="127" t="s">
        <v>231</v>
      </c>
      <c r="O612" s="28"/>
    </row>
    <row r="613" spans="1:15" x14ac:dyDescent="0.25">
      <c r="A613" s="28"/>
      <c r="B613" s="131"/>
      <c r="C613" s="65"/>
      <c r="D613" s="65"/>
      <c r="E613" s="30"/>
      <c r="F613" s="28"/>
      <c r="G613" s="131">
        <f t="shared" si="61"/>
        <v>602</v>
      </c>
      <c r="H613" s="127" t="s">
        <v>1078</v>
      </c>
      <c r="I613" s="127" t="s">
        <v>232</v>
      </c>
      <c r="J613" s="30"/>
      <c r="K613" s="28"/>
      <c r="L613" s="131">
        <f t="shared" si="62"/>
        <v>602</v>
      </c>
      <c r="M613" s="127" t="s">
        <v>1078</v>
      </c>
      <c r="N613" s="127" t="s">
        <v>232</v>
      </c>
      <c r="O613" s="28"/>
    </row>
    <row r="614" spans="1:15" x14ac:dyDescent="0.25">
      <c r="A614" s="28"/>
      <c r="B614" s="131"/>
      <c r="C614" s="65"/>
      <c r="D614" s="65"/>
      <c r="E614" s="30"/>
      <c r="F614" s="28"/>
      <c r="G614" s="131">
        <f t="shared" si="61"/>
        <v>603</v>
      </c>
      <c r="H614" s="127" t="s">
        <v>1078</v>
      </c>
      <c r="I614" s="127" t="s">
        <v>233</v>
      </c>
      <c r="J614" s="30"/>
      <c r="K614" s="28"/>
      <c r="L614" s="131">
        <f t="shared" si="62"/>
        <v>603</v>
      </c>
      <c r="M614" s="127" t="s">
        <v>1078</v>
      </c>
      <c r="N614" s="127" t="s">
        <v>233</v>
      </c>
      <c r="O614" s="28"/>
    </row>
    <row r="615" spans="1:15" x14ac:dyDescent="0.25">
      <c r="A615" s="28"/>
      <c r="B615" s="131"/>
      <c r="C615" s="65"/>
      <c r="D615" s="65"/>
      <c r="E615" s="30"/>
      <c r="F615" s="28"/>
      <c r="G615" s="131">
        <f t="shared" si="61"/>
        <v>604</v>
      </c>
      <c r="H615" s="127" t="s">
        <v>1078</v>
      </c>
      <c r="I615" s="127" t="s">
        <v>15</v>
      </c>
      <c r="J615" s="30"/>
      <c r="K615" s="28"/>
      <c r="L615" s="131">
        <f t="shared" si="62"/>
        <v>604</v>
      </c>
      <c r="M615" s="127" t="s">
        <v>1078</v>
      </c>
      <c r="N615" s="127" t="s">
        <v>15</v>
      </c>
      <c r="O615" s="28"/>
    </row>
    <row r="616" spans="1:15" x14ac:dyDescent="0.25">
      <c r="A616" s="28"/>
      <c r="B616" s="131"/>
      <c r="C616" s="65"/>
      <c r="D616" s="65"/>
      <c r="E616" s="30"/>
      <c r="F616" s="28"/>
      <c r="G616" s="131">
        <f t="shared" si="61"/>
        <v>605</v>
      </c>
      <c r="H616" s="127" t="s">
        <v>1078</v>
      </c>
      <c r="I616" s="127" t="s">
        <v>234</v>
      </c>
      <c r="J616" s="30"/>
      <c r="K616" s="28"/>
      <c r="L616" s="131">
        <f t="shared" si="62"/>
        <v>605</v>
      </c>
      <c r="M616" s="127" t="s">
        <v>1078</v>
      </c>
      <c r="N616" s="127" t="s">
        <v>234</v>
      </c>
      <c r="O616" s="28"/>
    </row>
    <row r="617" spans="1:15" x14ac:dyDescent="0.25">
      <c r="A617" s="28"/>
      <c r="B617" s="131"/>
      <c r="C617" s="65"/>
      <c r="D617" s="65"/>
      <c r="E617" s="30"/>
      <c r="F617" s="28"/>
      <c r="G617" s="131">
        <f t="shared" si="61"/>
        <v>606</v>
      </c>
      <c r="H617" s="127" t="s">
        <v>1078</v>
      </c>
      <c r="I617" s="127" t="s">
        <v>235</v>
      </c>
      <c r="J617" s="30"/>
      <c r="K617" s="28"/>
      <c r="L617" s="131">
        <f t="shared" si="62"/>
        <v>606</v>
      </c>
      <c r="M617" s="127" t="s">
        <v>1078</v>
      </c>
      <c r="N617" s="127" t="s">
        <v>235</v>
      </c>
      <c r="O617" s="28"/>
    </row>
    <row r="618" spans="1:15" x14ac:dyDescent="0.25">
      <c r="A618" s="28"/>
      <c r="B618" s="131"/>
      <c r="C618" s="65"/>
      <c r="D618" s="65"/>
      <c r="E618" s="30"/>
      <c r="F618" s="28"/>
      <c r="G618" s="131">
        <f t="shared" si="61"/>
        <v>607</v>
      </c>
      <c r="H618" s="127" t="s">
        <v>1078</v>
      </c>
      <c r="I618" s="127" t="s">
        <v>236</v>
      </c>
      <c r="J618" s="30"/>
      <c r="K618" s="28"/>
      <c r="L618" s="131">
        <f t="shared" si="62"/>
        <v>607</v>
      </c>
      <c r="M618" s="127" t="s">
        <v>1078</v>
      </c>
      <c r="N618" s="127" t="s">
        <v>236</v>
      </c>
      <c r="O618" s="28"/>
    </row>
    <row r="619" spans="1:15" x14ac:dyDescent="0.25">
      <c r="A619" s="28"/>
      <c r="B619" s="131"/>
      <c r="C619" s="65"/>
      <c r="D619" s="65"/>
      <c r="E619" s="30"/>
      <c r="F619" s="28"/>
      <c r="G619" s="131">
        <f t="shared" si="61"/>
        <v>608</v>
      </c>
      <c r="H619" s="127" t="s">
        <v>1078</v>
      </c>
      <c r="I619" s="127" t="s">
        <v>237</v>
      </c>
      <c r="J619" s="30"/>
      <c r="K619" s="28"/>
      <c r="L619" s="131">
        <f t="shared" si="62"/>
        <v>608</v>
      </c>
      <c r="M619" s="127" t="s">
        <v>1078</v>
      </c>
      <c r="N619" s="127" t="s">
        <v>237</v>
      </c>
      <c r="O619" s="28"/>
    </row>
    <row r="620" spans="1:15" x14ac:dyDescent="0.25">
      <c r="A620" s="28"/>
      <c r="B620" s="131"/>
      <c r="C620" s="65"/>
      <c r="D620" s="65"/>
      <c r="E620" s="30"/>
      <c r="F620" s="28"/>
      <c r="G620" s="131">
        <f t="shared" si="61"/>
        <v>609</v>
      </c>
      <c r="H620" s="127" t="s">
        <v>1078</v>
      </c>
      <c r="I620" s="127" t="s">
        <v>238</v>
      </c>
      <c r="J620" s="30"/>
      <c r="K620" s="28"/>
      <c r="L620" s="131">
        <f t="shared" si="62"/>
        <v>609</v>
      </c>
      <c r="M620" s="127" t="s">
        <v>1078</v>
      </c>
      <c r="N620" s="127" t="s">
        <v>238</v>
      </c>
      <c r="O620" s="28"/>
    </row>
    <row r="621" spans="1:15" x14ac:dyDescent="0.25">
      <c r="A621" s="28"/>
      <c r="B621" s="131"/>
      <c r="C621" s="65"/>
      <c r="D621" s="65"/>
      <c r="E621" s="30"/>
      <c r="F621" s="28"/>
      <c r="G621" s="131">
        <f t="shared" si="61"/>
        <v>610</v>
      </c>
      <c r="H621" s="127" t="s">
        <v>1078</v>
      </c>
      <c r="I621" s="127" t="s">
        <v>239</v>
      </c>
      <c r="J621" s="30"/>
      <c r="K621" s="28"/>
      <c r="L621" s="131">
        <f t="shared" si="62"/>
        <v>610</v>
      </c>
      <c r="M621" s="127" t="s">
        <v>1078</v>
      </c>
      <c r="N621" s="127" t="s">
        <v>239</v>
      </c>
      <c r="O621" s="28"/>
    </row>
    <row r="622" spans="1:15" x14ac:dyDescent="0.25">
      <c r="A622" s="28"/>
      <c r="B622" s="131"/>
      <c r="C622" s="65"/>
      <c r="D622" s="65"/>
      <c r="E622" s="30"/>
      <c r="F622" s="28"/>
      <c r="G622" s="131">
        <f t="shared" si="61"/>
        <v>611</v>
      </c>
      <c r="H622" s="127" t="s">
        <v>1078</v>
      </c>
      <c r="I622" s="127" t="s">
        <v>240</v>
      </c>
      <c r="J622" s="30"/>
      <c r="K622" s="28"/>
      <c r="L622" s="131">
        <f t="shared" si="62"/>
        <v>611</v>
      </c>
      <c r="M622" s="127" t="s">
        <v>1078</v>
      </c>
      <c r="N622" s="127" t="s">
        <v>240</v>
      </c>
      <c r="O622" s="28"/>
    </row>
    <row r="623" spans="1:15" x14ac:dyDescent="0.25">
      <c r="A623" s="28"/>
      <c r="B623" s="131"/>
      <c r="C623" s="65"/>
      <c r="D623" s="65"/>
      <c r="E623" s="30"/>
      <c r="F623" s="28"/>
      <c r="G623" s="131">
        <f t="shared" si="61"/>
        <v>612</v>
      </c>
      <c r="H623" s="127" t="s">
        <v>1078</v>
      </c>
      <c r="I623" s="127" t="s">
        <v>26</v>
      </c>
      <c r="J623" s="30"/>
      <c r="K623" s="28"/>
      <c r="L623" s="131">
        <f t="shared" si="62"/>
        <v>612</v>
      </c>
      <c r="M623" s="127" t="s">
        <v>1078</v>
      </c>
      <c r="N623" s="127" t="s">
        <v>26</v>
      </c>
      <c r="O623" s="28"/>
    </row>
    <row r="624" spans="1:15" x14ac:dyDescent="0.25">
      <c r="A624" s="28"/>
      <c r="B624" s="131"/>
      <c r="C624" s="65"/>
      <c r="D624" s="65"/>
      <c r="E624" s="30"/>
      <c r="F624" s="28"/>
      <c r="G624" s="131">
        <f t="shared" si="61"/>
        <v>613</v>
      </c>
      <c r="H624" s="127" t="s">
        <v>1078</v>
      </c>
      <c r="I624" s="127" t="s">
        <v>241</v>
      </c>
      <c r="J624" s="30"/>
      <c r="K624" s="28"/>
      <c r="L624" s="131">
        <f t="shared" si="62"/>
        <v>613</v>
      </c>
      <c r="M624" s="127" t="s">
        <v>1078</v>
      </c>
      <c r="N624" s="127" t="s">
        <v>241</v>
      </c>
      <c r="O624" s="28"/>
    </row>
    <row r="625" spans="1:15" x14ac:dyDescent="0.25">
      <c r="A625" s="28"/>
      <c r="B625" s="131"/>
      <c r="C625" s="65"/>
      <c r="D625" s="65"/>
      <c r="E625" s="30"/>
      <c r="F625" s="28"/>
      <c r="G625" s="131">
        <f t="shared" si="61"/>
        <v>614</v>
      </c>
      <c r="H625" s="127" t="s">
        <v>1078</v>
      </c>
      <c r="I625" s="127" t="s">
        <v>242</v>
      </c>
      <c r="J625" s="30"/>
      <c r="K625" s="28"/>
      <c r="L625" s="131">
        <f t="shared" si="62"/>
        <v>614</v>
      </c>
      <c r="M625" s="127" t="s">
        <v>1078</v>
      </c>
      <c r="N625" s="127" t="s">
        <v>242</v>
      </c>
      <c r="O625" s="28"/>
    </row>
    <row r="626" spans="1:15" x14ac:dyDescent="0.25">
      <c r="A626" s="28"/>
      <c r="B626" s="131"/>
      <c r="C626" s="65"/>
      <c r="D626" s="65"/>
      <c r="E626" s="30"/>
      <c r="F626" s="28"/>
      <c r="G626" s="131">
        <f t="shared" si="61"/>
        <v>615</v>
      </c>
      <c r="H626" s="127" t="s">
        <v>1078</v>
      </c>
      <c r="I626" s="127" t="s">
        <v>243</v>
      </c>
      <c r="J626" s="30"/>
      <c r="K626" s="28"/>
      <c r="L626" s="131">
        <f t="shared" si="62"/>
        <v>615</v>
      </c>
      <c r="M626" s="127" t="s">
        <v>1078</v>
      </c>
      <c r="N626" s="127" t="s">
        <v>243</v>
      </c>
      <c r="O626" s="28"/>
    </row>
    <row r="627" spans="1:15" x14ac:dyDescent="0.25">
      <c r="A627" s="28"/>
      <c r="B627" s="131"/>
      <c r="C627" s="65"/>
      <c r="D627" s="65"/>
      <c r="E627" s="30"/>
      <c r="F627" s="28"/>
      <c r="G627" s="131">
        <f t="shared" si="61"/>
        <v>616</v>
      </c>
      <c r="H627" s="127" t="s">
        <v>1078</v>
      </c>
      <c r="I627" s="127" t="s">
        <v>244</v>
      </c>
      <c r="J627" s="30"/>
      <c r="K627" s="28"/>
      <c r="L627" s="131">
        <f t="shared" si="62"/>
        <v>616</v>
      </c>
      <c r="M627" s="127" t="s">
        <v>1078</v>
      </c>
      <c r="N627" s="127" t="s">
        <v>244</v>
      </c>
      <c r="O627" s="28"/>
    </row>
    <row r="628" spans="1:15" x14ac:dyDescent="0.25">
      <c r="A628" s="28"/>
      <c r="B628" s="131"/>
      <c r="C628" s="65"/>
      <c r="D628" s="65"/>
      <c r="E628" s="30"/>
      <c r="F628" s="28"/>
      <c r="G628" s="131">
        <f t="shared" si="61"/>
        <v>617</v>
      </c>
      <c r="H628" s="127" t="s">
        <v>1078</v>
      </c>
      <c r="I628" s="127" t="s">
        <v>245</v>
      </c>
      <c r="J628" s="30"/>
      <c r="K628" s="28"/>
      <c r="L628" s="131">
        <f t="shared" si="62"/>
        <v>617</v>
      </c>
      <c r="M628" s="127" t="s">
        <v>1078</v>
      </c>
      <c r="N628" s="127" t="s">
        <v>245</v>
      </c>
      <c r="O628" s="28"/>
    </row>
    <row r="629" spans="1:15" x14ac:dyDescent="0.25">
      <c r="A629" s="28"/>
      <c r="B629" s="131"/>
      <c r="C629" s="65"/>
      <c r="D629" s="65"/>
      <c r="E629" s="30"/>
      <c r="F629" s="28"/>
      <c r="G629" s="131">
        <f t="shared" si="61"/>
        <v>618</v>
      </c>
      <c r="H629" s="127" t="s">
        <v>1078</v>
      </c>
      <c r="I629" s="127" t="s">
        <v>246</v>
      </c>
      <c r="J629" s="30"/>
      <c r="K629" s="28"/>
      <c r="L629" s="131">
        <f t="shared" si="62"/>
        <v>618</v>
      </c>
      <c r="M629" s="127" t="s">
        <v>1078</v>
      </c>
      <c r="N629" s="127" t="s">
        <v>246</v>
      </c>
      <c r="O629" s="28"/>
    </row>
    <row r="630" spans="1:15" x14ac:dyDescent="0.25">
      <c r="A630" s="28"/>
      <c r="B630" s="131"/>
      <c r="C630" s="65"/>
      <c r="D630" s="65"/>
      <c r="E630" s="30"/>
      <c r="F630" s="28"/>
      <c r="G630" s="131">
        <f t="shared" si="61"/>
        <v>619</v>
      </c>
      <c r="H630" s="127" t="s">
        <v>1078</v>
      </c>
      <c r="I630" s="127" t="s">
        <v>247</v>
      </c>
      <c r="J630" s="30"/>
      <c r="K630" s="28"/>
      <c r="L630" s="131">
        <f t="shared" si="62"/>
        <v>619</v>
      </c>
      <c r="M630" s="127" t="s">
        <v>1078</v>
      </c>
      <c r="N630" s="127" t="s">
        <v>247</v>
      </c>
      <c r="O630" s="28"/>
    </row>
    <row r="631" spans="1:15" x14ac:dyDescent="0.25">
      <c r="A631" s="28"/>
      <c r="B631" s="131"/>
      <c r="C631" s="65"/>
      <c r="D631" s="65"/>
      <c r="E631" s="30"/>
      <c r="F631" s="28"/>
      <c r="G631" s="131">
        <f t="shared" si="61"/>
        <v>620</v>
      </c>
      <c r="H631" s="127" t="s">
        <v>1078</v>
      </c>
      <c r="I631" s="127" t="s">
        <v>248</v>
      </c>
      <c r="J631" s="30"/>
      <c r="K631" s="28"/>
      <c r="L631" s="131">
        <f t="shared" si="62"/>
        <v>620</v>
      </c>
      <c r="M631" s="127" t="s">
        <v>1078</v>
      </c>
      <c r="N631" s="127" t="s">
        <v>248</v>
      </c>
      <c r="O631" s="28"/>
    </row>
    <row r="632" spans="1:15" x14ac:dyDescent="0.25">
      <c r="A632" s="28"/>
      <c r="B632" s="131"/>
      <c r="C632" s="65"/>
      <c r="D632" s="65"/>
      <c r="E632" s="30"/>
      <c r="F632" s="28"/>
      <c r="G632" s="131">
        <f t="shared" si="61"/>
        <v>621</v>
      </c>
      <c r="H632" s="127" t="s">
        <v>1078</v>
      </c>
      <c r="I632" s="127" t="s">
        <v>249</v>
      </c>
      <c r="J632" s="30"/>
      <c r="K632" s="28"/>
      <c r="L632" s="131">
        <f t="shared" si="62"/>
        <v>621</v>
      </c>
      <c r="M632" s="127" t="s">
        <v>1078</v>
      </c>
      <c r="N632" s="127" t="s">
        <v>249</v>
      </c>
      <c r="O632" s="28"/>
    </row>
    <row r="633" spans="1:15" x14ac:dyDescent="0.25">
      <c r="A633" s="28"/>
      <c r="B633" s="131"/>
      <c r="C633" s="65"/>
      <c r="D633" s="65"/>
      <c r="E633" s="30"/>
      <c r="F633" s="28"/>
      <c r="G633" s="131">
        <f t="shared" si="61"/>
        <v>622</v>
      </c>
      <c r="H633" s="127" t="s">
        <v>1078</v>
      </c>
      <c r="I633" s="127" t="s">
        <v>250</v>
      </c>
      <c r="J633" s="30"/>
      <c r="K633" s="28"/>
      <c r="L633" s="131">
        <f t="shared" si="62"/>
        <v>622</v>
      </c>
      <c r="M633" s="127" t="s">
        <v>1078</v>
      </c>
      <c r="N633" s="127" t="s">
        <v>250</v>
      </c>
      <c r="O633" s="28"/>
    </row>
    <row r="634" spans="1:15" x14ac:dyDescent="0.25">
      <c r="A634" s="28"/>
      <c r="B634" s="131"/>
      <c r="C634" s="65"/>
      <c r="D634" s="65"/>
      <c r="E634" s="30"/>
      <c r="F634" s="28"/>
      <c r="G634" s="131">
        <f t="shared" si="61"/>
        <v>623</v>
      </c>
      <c r="H634" s="127"/>
      <c r="I634" s="127"/>
      <c r="J634" s="30"/>
      <c r="K634" s="28"/>
      <c r="L634" s="131">
        <f t="shared" si="62"/>
        <v>623</v>
      </c>
      <c r="M634" s="127"/>
      <c r="N634" s="127"/>
      <c r="O634" s="28"/>
    </row>
    <row r="635" spans="1:15" x14ac:dyDescent="0.25">
      <c r="A635" s="28"/>
      <c r="B635" s="131"/>
      <c r="C635" s="65"/>
      <c r="D635" s="65"/>
      <c r="E635" s="30"/>
      <c r="F635" s="28"/>
      <c r="G635" s="131" t="str">
        <f t="shared" si="61"/>
        <v/>
      </c>
      <c r="H635" s="127"/>
      <c r="I635" s="127"/>
      <c r="J635" s="30"/>
      <c r="K635" s="28"/>
      <c r="L635" s="131" t="str">
        <f t="shared" si="62"/>
        <v/>
      </c>
      <c r="M635" s="127"/>
      <c r="N635" s="127"/>
      <c r="O635" s="28"/>
    </row>
    <row r="636" spans="1:15" x14ac:dyDescent="0.25">
      <c r="A636" s="28"/>
      <c r="B636" s="131"/>
      <c r="C636" s="65"/>
      <c r="D636" s="65"/>
      <c r="E636" s="30"/>
      <c r="F636" s="28"/>
      <c r="G636" s="131" t="str">
        <f t="shared" si="61"/>
        <v/>
      </c>
      <c r="H636" s="127"/>
      <c r="I636" s="127"/>
      <c r="J636" s="30"/>
      <c r="K636" s="28"/>
      <c r="L636" s="131" t="str">
        <f t="shared" si="62"/>
        <v/>
      </c>
      <c r="M636" s="127"/>
      <c r="N636" s="127"/>
      <c r="O636" s="28"/>
    </row>
    <row r="637" spans="1:15" x14ac:dyDescent="0.25">
      <c r="A637" s="28"/>
      <c r="B637" s="131"/>
      <c r="C637" s="65"/>
      <c r="D637" s="65"/>
      <c r="E637" s="30"/>
      <c r="F637" s="28"/>
      <c r="G637" s="131" t="str">
        <f t="shared" si="61"/>
        <v/>
      </c>
      <c r="H637" s="127"/>
      <c r="I637" s="127"/>
      <c r="J637" s="30"/>
      <c r="K637" s="28"/>
      <c r="L637" s="131" t="str">
        <f t="shared" si="62"/>
        <v/>
      </c>
      <c r="M637" s="127"/>
      <c r="N637" s="127"/>
      <c r="O637" s="28"/>
    </row>
    <row r="638" spans="1:15" x14ac:dyDescent="0.25">
      <c r="A638" s="28"/>
      <c r="B638" s="131"/>
      <c r="C638" s="65"/>
      <c r="D638" s="65"/>
      <c r="E638" s="30"/>
      <c r="F638" s="28"/>
      <c r="G638" s="131" t="str">
        <f t="shared" si="61"/>
        <v/>
      </c>
      <c r="H638" s="127"/>
      <c r="I638" s="127"/>
      <c r="J638" s="30"/>
      <c r="K638" s="28"/>
      <c r="L638" s="131" t="str">
        <f t="shared" si="62"/>
        <v/>
      </c>
      <c r="M638" s="127"/>
      <c r="N638" s="127"/>
      <c r="O638" s="28"/>
    </row>
    <row r="639" spans="1:15" x14ac:dyDescent="0.25">
      <c r="A639" s="28"/>
      <c r="B639" s="131"/>
      <c r="C639" s="65"/>
      <c r="D639" s="65"/>
      <c r="E639" s="30"/>
      <c r="F639" s="28"/>
      <c r="G639" s="131" t="str">
        <f t="shared" si="61"/>
        <v/>
      </c>
      <c r="H639" s="127"/>
      <c r="I639" s="127"/>
      <c r="J639" s="30"/>
      <c r="K639" s="28"/>
      <c r="L639" s="131" t="str">
        <f t="shared" si="62"/>
        <v/>
      </c>
      <c r="M639" s="127"/>
      <c r="N639" s="127"/>
      <c r="O639" s="28"/>
    </row>
    <row r="640" spans="1:15" x14ac:dyDescent="0.25">
      <c r="A640" s="28"/>
      <c r="B640" s="131"/>
      <c r="C640" s="65"/>
      <c r="D640" s="65"/>
      <c r="E640" s="30"/>
      <c r="F640" s="28"/>
      <c r="G640" s="131" t="str">
        <f t="shared" ref="G640:G703" si="63">IF(AND(H639&lt;&gt;"",ISNUMBER(G639)),G639+1,"")</f>
        <v/>
      </c>
      <c r="H640" s="127"/>
      <c r="I640" s="127"/>
      <c r="J640" s="30"/>
      <c r="K640" s="28"/>
      <c r="L640" s="131" t="str">
        <f t="shared" ref="L640:L703" si="64">IF(AND(M639&lt;&gt;"",ISNUMBER(L639)),L639+1,"")</f>
        <v/>
      </c>
      <c r="M640" s="127"/>
      <c r="N640" s="127"/>
      <c r="O640" s="28"/>
    </row>
    <row r="641" spans="1:15" x14ac:dyDescent="0.25">
      <c r="A641" s="28"/>
      <c r="B641" s="131"/>
      <c r="C641" s="65"/>
      <c r="D641" s="65"/>
      <c r="E641" s="30"/>
      <c r="F641" s="28"/>
      <c r="G641" s="131" t="str">
        <f t="shared" si="63"/>
        <v/>
      </c>
      <c r="H641" s="127"/>
      <c r="I641" s="127"/>
      <c r="J641" s="30"/>
      <c r="K641" s="28"/>
      <c r="L641" s="131" t="str">
        <f t="shared" si="64"/>
        <v/>
      </c>
      <c r="M641" s="127"/>
      <c r="N641" s="127"/>
      <c r="O641" s="28"/>
    </row>
    <row r="642" spans="1:15" x14ac:dyDescent="0.25">
      <c r="A642" s="28"/>
      <c r="B642" s="131"/>
      <c r="C642" s="65"/>
      <c r="D642" s="65"/>
      <c r="E642" s="30"/>
      <c r="F642" s="28"/>
      <c r="G642" s="131" t="str">
        <f t="shared" si="63"/>
        <v/>
      </c>
      <c r="H642" s="127"/>
      <c r="I642" s="127"/>
      <c r="J642" s="30"/>
      <c r="K642" s="28"/>
      <c r="L642" s="131" t="str">
        <f t="shared" si="64"/>
        <v/>
      </c>
      <c r="M642" s="127"/>
      <c r="N642" s="127"/>
      <c r="O642" s="28"/>
    </row>
    <row r="643" spans="1:15" x14ac:dyDescent="0.25">
      <c r="A643" s="28"/>
      <c r="B643" s="131"/>
      <c r="C643" s="65"/>
      <c r="D643" s="65"/>
      <c r="E643" s="30"/>
      <c r="F643" s="28"/>
      <c r="G643" s="131" t="str">
        <f t="shared" si="63"/>
        <v/>
      </c>
      <c r="H643" s="127"/>
      <c r="I643" s="127"/>
      <c r="J643" s="30"/>
      <c r="K643" s="28"/>
      <c r="L643" s="131" t="str">
        <f t="shared" si="64"/>
        <v/>
      </c>
      <c r="M643" s="127"/>
      <c r="N643" s="127"/>
      <c r="O643" s="28"/>
    </row>
    <row r="644" spans="1:15" x14ac:dyDescent="0.25">
      <c r="A644" s="28"/>
      <c r="B644" s="131"/>
      <c r="C644" s="65"/>
      <c r="D644" s="65"/>
      <c r="E644" s="30"/>
      <c r="F644" s="28"/>
      <c r="G644" s="131" t="str">
        <f t="shared" si="63"/>
        <v/>
      </c>
      <c r="H644" s="127"/>
      <c r="I644" s="127"/>
      <c r="J644" s="30"/>
      <c r="K644" s="28"/>
      <c r="L644" s="131" t="str">
        <f t="shared" si="64"/>
        <v/>
      </c>
      <c r="M644" s="127"/>
      <c r="N644" s="127"/>
      <c r="O644" s="28"/>
    </row>
    <row r="645" spans="1:15" x14ac:dyDescent="0.25">
      <c r="A645" s="28"/>
      <c r="B645" s="131"/>
      <c r="C645" s="65"/>
      <c r="D645" s="65"/>
      <c r="E645" s="30"/>
      <c r="F645" s="28"/>
      <c r="G645" s="131" t="str">
        <f t="shared" si="63"/>
        <v/>
      </c>
      <c r="H645" s="127"/>
      <c r="I645" s="127"/>
      <c r="J645" s="30"/>
      <c r="K645" s="28"/>
      <c r="L645" s="131" t="str">
        <f t="shared" si="64"/>
        <v/>
      </c>
      <c r="M645" s="127"/>
      <c r="N645" s="127"/>
      <c r="O645" s="28"/>
    </row>
    <row r="646" spans="1:15" x14ac:dyDescent="0.25">
      <c r="A646" s="28"/>
      <c r="B646" s="131"/>
      <c r="C646" s="65"/>
      <c r="D646" s="65"/>
      <c r="E646" s="30"/>
      <c r="F646" s="28"/>
      <c r="G646" s="131" t="str">
        <f t="shared" si="63"/>
        <v/>
      </c>
      <c r="H646" s="127"/>
      <c r="I646" s="127"/>
      <c r="J646" s="30"/>
      <c r="K646" s="28"/>
      <c r="L646" s="131" t="str">
        <f t="shared" si="64"/>
        <v/>
      </c>
      <c r="M646" s="127"/>
      <c r="N646" s="127"/>
      <c r="O646" s="28"/>
    </row>
    <row r="647" spans="1:15" x14ac:dyDescent="0.25">
      <c r="A647" s="28"/>
      <c r="B647" s="131"/>
      <c r="C647" s="65"/>
      <c r="D647" s="65"/>
      <c r="E647" s="30"/>
      <c r="F647" s="28"/>
      <c r="G647" s="131" t="str">
        <f t="shared" si="63"/>
        <v/>
      </c>
      <c r="H647" s="127"/>
      <c r="I647" s="127"/>
      <c r="J647" s="30"/>
      <c r="K647" s="28"/>
      <c r="L647" s="131" t="str">
        <f t="shared" si="64"/>
        <v/>
      </c>
      <c r="M647" s="127"/>
      <c r="N647" s="127"/>
      <c r="O647" s="28"/>
    </row>
    <row r="648" spans="1:15" x14ac:dyDescent="0.25">
      <c r="A648" s="28"/>
      <c r="B648" s="131"/>
      <c r="C648" s="65"/>
      <c r="D648" s="65"/>
      <c r="E648" s="30"/>
      <c r="F648" s="28"/>
      <c r="G648" s="131" t="str">
        <f t="shared" si="63"/>
        <v/>
      </c>
      <c r="H648" s="127"/>
      <c r="I648" s="127"/>
      <c r="J648" s="30"/>
      <c r="K648" s="28"/>
      <c r="L648" s="131" t="str">
        <f t="shared" si="64"/>
        <v/>
      </c>
      <c r="M648" s="127"/>
      <c r="N648" s="127"/>
      <c r="O648" s="28"/>
    </row>
    <row r="649" spans="1:15" x14ac:dyDescent="0.25">
      <c r="A649" s="28"/>
      <c r="B649" s="131"/>
      <c r="C649" s="65"/>
      <c r="D649" s="65"/>
      <c r="E649" s="30"/>
      <c r="F649" s="28"/>
      <c r="G649" s="131" t="str">
        <f t="shared" si="63"/>
        <v/>
      </c>
      <c r="H649" s="127"/>
      <c r="I649" s="127"/>
      <c r="J649" s="30"/>
      <c r="K649" s="28"/>
      <c r="L649" s="131" t="str">
        <f t="shared" si="64"/>
        <v/>
      </c>
      <c r="M649" s="127"/>
      <c r="N649" s="127"/>
      <c r="O649" s="28"/>
    </row>
    <row r="650" spans="1:15" x14ac:dyDescent="0.25">
      <c r="A650" s="28"/>
      <c r="B650" s="131"/>
      <c r="C650" s="65"/>
      <c r="D650" s="65"/>
      <c r="E650" s="30"/>
      <c r="F650" s="28"/>
      <c r="G650" s="131" t="str">
        <f t="shared" si="63"/>
        <v/>
      </c>
      <c r="H650" s="127"/>
      <c r="I650" s="127"/>
      <c r="J650" s="30"/>
      <c r="K650" s="28"/>
      <c r="L650" s="131" t="str">
        <f t="shared" si="64"/>
        <v/>
      </c>
      <c r="M650" s="127"/>
      <c r="N650" s="127"/>
      <c r="O650" s="28"/>
    </row>
    <row r="651" spans="1:15" x14ac:dyDescent="0.25">
      <c r="A651" s="28"/>
      <c r="B651" s="131"/>
      <c r="C651" s="65"/>
      <c r="D651" s="65"/>
      <c r="E651" s="30"/>
      <c r="F651" s="28"/>
      <c r="G651" s="131" t="str">
        <f t="shared" si="63"/>
        <v/>
      </c>
      <c r="H651" s="127"/>
      <c r="I651" s="127"/>
      <c r="J651" s="30"/>
      <c r="K651" s="28"/>
      <c r="L651" s="131" t="str">
        <f t="shared" si="64"/>
        <v/>
      </c>
      <c r="M651" s="127"/>
      <c r="N651" s="127"/>
      <c r="O651" s="28"/>
    </row>
    <row r="652" spans="1:15" x14ac:dyDescent="0.25">
      <c r="A652" s="28"/>
      <c r="B652" s="131"/>
      <c r="C652" s="65"/>
      <c r="D652" s="65"/>
      <c r="E652" s="30"/>
      <c r="F652" s="28"/>
      <c r="G652" s="131" t="str">
        <f t="shared" si="63"/>
        <v/>
      </c>
      <c r="H652" s="127"/>
      <c r="I652" s="127"/>
      <c r="J652" s="30"/>
      <c r="K652" s="28"/>
      <c r="L652" s="131" t="str">
        <f t="shared" si="64"/>
        <v/>
      </c>
      <c r="M652" s="127"/>
      <c r="N652" s="127"/>
      <c r="O652" s="28"/>
    </row>
    <row r="653" spans="1:15" x14ac:dyDescent="0.25">
      <c r="A653" s="28"/>
      <c r="B653" s="131"/>
      <c r="C653" s="65"/>
      <c r="D653" s="65"/>
      <c r="E653" s="30"/>
      <c r="F653" s="28"/>
      <c r="G653" s="131" t="str">
        <f t="shared" si="63"/>
        <v/>
      </c>
      <c r="H653" s="127"/>
      <c r="I653" s="127"/>
      <c r="J653" s="30"/>
      <c r="K653" s="28"/>
      <c r="L653" s="131" t="str">
        <f t="shared" si="64"/>
        <v/>
      </c>
      <c r="M653" s="127"/>
      <c r="N653" s="127"/>
      <c r="O653" s="28"/>
    </row>
    <row r="654" spans="1:15" x14ac:dyDescent="0.25">
      <c r="A654" s="28"/>
      <c r="B654" s="131"/>
      <c r="C654" s="65"/>
      <c r="D654" s="65"/>
      <c r="E654" s="30"/>
      <c r="F654" s="28"/>
      <c r="G654" s="131" t="str">
        <f t="shared" si="63"/>
        <v/>
      </c>
      <c r="H654" s="127"/>
      <c r="I654" s="127"/>
      <c r="J654" s="30"/>
      <c r="K654" s="28"/>
      <c r="L654" s="131" t="str">
        <f t="shared" si="64"/>
        <v/>
      </c>
      <c r="M654" s="127"/>
      <c r="N654" s="127"/>
      <c r="O654" s="28"/>
    </row>
    <row r="655" spans="1:15" x14ac:dyDescent="0.25">
      <c r="A655" s="28"/>
      <c r="B655" s="131"/>
      <c r="C655" s="65"/>
      <c r="D655" s="65"/>
      <c r="E655" s="30"/>
      <c r="F655" s="28"/>
      <c r="G655" s="131" t="str">
        <f t="shared" si="63"/>
        <v/>
      </c>
      <c r="H655" s="127"/>
      <c r="I655" s="127"/>
      <c r="J655" s="30"/>
      <c r="K655" s="28"/>
      <c r="L655" s="131" t="str">
        <f t="shared" si="64"/>
        <v/>
      </c>
      <c r="M655" s="127"/>
      <c r="N655" s="127"/>
      <c r="O655" s="28"/>
    </row>
    <row r="656" spans="1:15" x14ac:dyDescent="0.25">
      <c r="A656" s="28"/>
      <c r="B656" s="131"/>
      <c r="C656" s="65"/>
      <c r="D656" s="65"/>
      <c r="E656" s="30"/>
      <c r="F656" s="28"/>
      <c r="G656" s="131" t="str">
        <f t="shared" si="63"/>
        <v/>
      </c>
      <c r="H656" s="127"/>
      <c r="I656" s="127"/>
      <c r="J656" s="30"/>
      <c r="K656" s="28"/>
      <c r="L656" s="131" t="str">
        <f t="shared" si="64"/>
        <v/>
      </c>
      <c r="M656" s="127"/>
      <c r="N656" s="127"/>
      <c r="O656" s="28"/>
    </row>
    <row r="657" spans="1:15" x14ac:dyDescent="0.25">
      <c r="A657" s="28"/>
      <c r="B657" s="131"/>
      <c r="C657" s="65"/>
      <c r="D657" s="65"/>
      <c r="E657" s="30"/>
      <c r="F657" s="28"/>
      <c r="G657" s="131" t="str">
        <f t="shared" si="63"/>
        <v/>
      </c>
      <c r="H657" s="127"/>
      <c r="I657" s="127"/>
      <c r="J657" s="30"/>
      <c r="K657" s="28"/>
      <c r="L657" s="131" t="str">
        <f t="shared" si="64"/>
        <v/>
      </c>
      <c r="M657" s="127"/>
      <c r="N657" s="127"/>
      <c r="O657" s="28"/>
    </row>
    <row r="658" spans="1:15" x14ac:dyDescent="0.25">
      <c r="A658" s="28"/>
      <c r="B658" s="131"/>
      <c r="C658" s="65"/>
      <c r="D658" s="65"/>
      <c r="E658" s="30"/>
      <c r="F658" s="28"/>
      <c r="G658" s="131" t="str">
        <f t="shared" si="63"/>
        <v/>
      </c>
      <c r="H658" s="127"/>
      <c r="I658" s="127"/>
      <c r="J658" s="30"/>
      <c r="K658" s="28"/>
      <c r="L658" s="131" t="str">
        <f t="shared" si="64"/>
        <v/>
      </c>
      <c r="M658" s="127"/>
      <c r="N658" s="127"/>
      <c r="O658" s="28"/>
    </row>
    <row r="659" spans="1:15" x14ac:dyDescent="0.25">
      <c r="A659" s="28"/>
      <c r="B659" s="131"/>
      <c r="C659" s="65"/>
      <c r="D659" s="65"/>
      <c r="E659" s="30"/>
      <c r="F659" s="28"/>
      <c r="G659" s="131" t="str">
        <f t="shared" si="63"/>
        <v/>
      </c>
      <c r="H659" s="127"/>
      <c r="I659" s="127"/>
      <c r="J659" s="30"/>
      <c r="K659" s="28"/>
      <c r="L659" s="131" t="str">
        <f t="shared" si="64"/>
        <v/>
      </c>
      <c r="M659" s="127"/>
      <c r="N659" s="127"/>
      <c r="O659" s="28"/>
    </row>
    <row r="660" spans="1:15" x14ac:dyDescent="0.25">
      <c r="A660" s="28"/>
      <c r="B660" s="131"/>
      <c r="C660" s="65"/>
      <c r="D660" s="65"/>
      <c r="E660" s="30"/>
      <c r="F660" s="28"/>
      <c r="G660" s="131" t="str">
        <f t="shared" si="63"/>
        <v/>
      </c>
      <c r="H660" s="127"/>
      <c r="I660" s="127"/>
      <c r="J660" s="30"/>
      <c r="K660" s="28"/>
      <c r="L660" s="131" t="str">
        <f t="shared" si="64"/>
        <v/>
      </c>
      <c r="M660" s="127"/>
      <c r="N660" s="127"/>
      <c r="O660" s="28"/>
    </row>
    <row r="661" spans="1:15" x14ac:dyDescent="0.25">
      <c r="A661" s="28"/>
      <c r="B661" s="131"/>
      <c r="C661" s="65"/>
      <c r="D661" s="65"/>
      <c r="E661" s="30"/>
      <c r="F661" s="28"/>
      <c r="G661" s="131" t="str">
        <f t="shared" si="63"/>
        <v/>
      </c>
      <c r="H661" s="127"/>
      <c r="I661" s="127"/>
      <c r="J661" s="30"/>
      <c r="K661" s="28"/>
      <c r="L661" s="131" t="str">
        <f t="shared" si="64"/>
        <v/>
      </c>
      <c r="M661" s="127"/>
      <c r="N661" s="127"/>
      <c r="O661" s="28"/>
    </row>
    <row r="662" spans="1:15" x14ac:dyDescent="0.25">
      <c r="A662" s="28"/>
      <c r="B662" s="131"/>
      <c r="C662" s="65"/>
      <c r="D662" s="65"/>
      <c r="E662" s="30"/>
      <c r="F662" s="28"/>
      <c r="G662" s="131" t="str">
        <f t="shared" si="63"/>
        <v/>
      </c>
      <c r="H662" s="127"/>
      <c r="I662" s="127"/>
      <c r="J662" s="30"/>
      <c r="K662" s="28"/>
      <c r="L662" s="131" t="str">
        <f t="shared" si="64"/>
        <v/>
      </c>
      <c r="M662" s="127"/>
      <c r="N662" s="127"/>
      <c r="O662" s="28"/>
    </row>
    <row r="663" spans="1:15" x14ac:dyDescent="0.25">
      <c r="A663" s="28"/>
      <c r="B663" s="131"/>
      <c r="C663" s="65"/>
      <c r="D663" s="65"/>
      <c r="E663" s="30"/>
      <c r="F663" s="28"/>
      <c r="G663" s="131" t="str">
        <f t="shared" si="63"/>
        <v/>
      </c>
      <c r="H663" s="127"/>
      <c r="I663" s="127"/>
      <c r="J663" s="30"/>
      <c r="K663" s="28"/>
      <c r="L663" s="131" t="str">
        <f t="shared" si="64"/>
        <v/>
      </c>
      <c r="M663" s="127"/>
      <c r="N663" s="127"/>
      <c r="O663" s="28"/>
    </row>
    <row r="664" spans="1:15" x14ac:dyDescent="0.25">
      <c r="A664" s="28"/>
      <c r="B664" s="131"/>
      <c r="C664" s="65"/>
      <c r="D664" s="65"/>
      <c r="E664" s="30"/>
      <c r="F664" s="28"/>
      <c r="G664" s="131" t="str">
        <f t="shared" si="63"/>
        <v/>
      </c>
      <c r="H664" s="127"/>
      <c r="I664" s="127"/>
      <c r="J664" s="30"/>
      <c r="K664" s="28"/>
      <c r="L664" s="131" t="str">
        <f t="shared" si="64"/>
        <v/>
      </c>
      <c r="M664" s="127"/>
      <c r="N664" s="127"/>
      <c r="O664" s="28"/>
    </row>
    <row r="665" spans="1:15" x14ac:dyDescent="0.25">
      <c r="A665" s="28"/>
      <c r="B665" s="131"/>
      <c r="C665" s="65"/>
      <c r="D665" s="65"/>
      <c r="E665" s="30"/>
      <c r="F665" s="28"/>
      <c r="G665" s="131" t="str">
        <f t="shared" si="63"/>
        <v/>
      </c>
      <c r="H665" s="127"/>
      <c r="I665" s="127"/>
      <c r="J665" s="30"/>
      <c r="K665" s="28"/>
      <c r="L665" s="131" t="str">
        <f t="shared" si="64"/>
        <v/>
      </c>
      <c r="M665" s="127"/>
      <c r="N665" s="127"/>
      <c r="O665" s="28"/>
    </row>
    <row r="666" spans="1:15" x14ac:dyDescent="0.25">
      <c r="A666" s="28"/>
      <c r="B666" s="131"/>
      <c r="C666" s="65"/>
      <c r="D666" s="65"/>
      <c r="E666" s="30"/>
      <c r="F666" s="28"/>
      <c r="G666" s="131" t="str">
        <f t="shared" si="63"/>
        <v/>
      </c>
      <c r="H666" s="127"/>
      <c r="I666" s="127"/>
      <c r="J666" s="30"/>
      <c r="K666" s="28"/>
      <c r="L666" s="131" t="str">
        <f t="shared" si="64"/>
        <v/>
      </c>
      <c r="M666" s="127"/>
      <c r="N666" s="127"/>
      <c r="O666" s="28"/>
    </row>
    <row r="667" spans="1:15" x14ac:dyDescent="0.25">
      <c r="A667" s="28"/>
      <c r="B667" s="131"/>
      <c r="C667" s="65"/>
      <c r="D667" s="65"/>
      <c r="E667" s="30"/>
      <c r="F667" s="28"/>
      <c r="G667" s="131" t="str">
        <f t="shared" si="63"/>
        <v/>
      </c>
      <c r="H667" s="127"/>
      <c r="I667" s="127"/>
      <c r="J667" s="30"/>
      <c r="K667" s="28"/>
      <c r="L667" s="131" t="str">
        <f t="shared" si="64"/>
        <v/>
      </c>
      <c r="M667" s="127"/>
      <c r="N667" s="127"/>
      <c r="O667" s="28"/>
    </row>
    <row r="668" spans="1:15" x14ac:dyDescent="0.25">
      <c r="A668" s="28"/>
      <c r="B668" s="131"/>
      <c r="C668" s="65"/>
      <c r="D668" s="65"/>
      <c r="E668" s="30"/>
      <c r="F668" s="28"/>
      <c r="G668" s="131" t="str">
        <f t="shared" si="63"/>
        <v/>
      </c>
      <c r="H668" s="127"/>
      <c r="I668" s="127"/>
      <c r="J668" s="30"/>
      <c r="K668" s="28"/>
      <c r="L668" s="131" t="str">
        <f t="shared" si="64"/>
        <v/>
      </c>
      <c r="M668" s="127"/>
      <c r="N668" s="127"/>
      <c r="O668" s="28"/>
    </row>
    <row r="669" spans="1:15" x14ac:dyDescent="0.25">
      <c r="A669" s="28"/>
      <c r="B669" s="131"/>
      <c r="C669" s="65"/>
      <c r="D669" s="65"/>
      <c r="E669" s="30"/>
      <c r="F669" s="28"/>
      <c r="G669" s="131" t="str">
        <f t="shared" si="63"/>
        <v/>
      </c>
      <c r="H669" s="127"/>
      <c r="I669" s="127"/>
      <c r="J669" s="30"/>
      <c r="K669" s="28"/>
      <c r="L669" s="131" t="str">
        <f t="shared" si="64"/>
        <v/>
      </c>
      <c r="M669" s="127"/>
      <c r="N669" s="127"/>
      <c r="O669" s="28"/>
    </row>
    <row r="670" spans="1:15" x14ac:dyDescent="0.25">
      <c r="A670" s="28"/>
      <c r="B670" s="131"/>
      <c r="C670" s="65"/>
      <c r="D670" s="65"/>
      <c r="E670" s="30"/>
      <c r="F670" s="28"/>
      <c r="G670" s="131" t="str">
        <f t="shared" si="63"/>
        <v/>
      </c>
      <c r="H670" s="127"/>
      <c r="I670" s="127"/>
      <c r="J670" s="30"/>
      <c r="K670" s="28"/>
      <c r="L670" s="131" t="str">
        <f t="shared" si="64"/>
        <v/>
      </c>
      <c r="M670" s="127"/>
      <c r="N670" s="127"/>
      <c r="O670" s="28"/>
    </row>
    <row r="671" spans="1:15" x14ac:dyDescent="0.25">
      <c r="A671" s="28"/>
      <c r="B671" s="131"/>
      <c r="C671" s="65"/>
      <c r="D671" s="65"/>
      <c r="E671" s="30"/>
      <c r="F671" s="28"/>
      <c r="G671" s="131" t="str">
        <f t="shared" si="63"/>
        <v/>
      </c>
      <c r="H671" s="127"/>
      <c r="I671" s="127"/>
      <c r="J671" s="30"/>
      <c r="K671" s="28"/>
      <c r="L671" s="131" t="str">
        <f t="shared" si="64"/>
        <v/>
      </c>
      <c r="M671" s="127"/>
      <c r="N671" s="127"/>
      <c r="O671" s="28"/>
    </row>
    <row r="672" spans="1:15" x14ac:dyDescent="0.25">
      <c r="A672" s="28"/>
      <c r="B672" s="131"/>
      <c r="C672" s="65"/>
      <c r="D672" s="65"/>
      <c r="E672" s="30"/>
      <c r="F672" s="28"/>
      <c r="G672" s="131" t="str">
        <f t="shared" si="63"/>
        <v/>
      </c>
      <c r="H672" s="127"/>
      <c r="I672" s="127"/>
      <c r="J672" s="30"/>
      <c r="K672" s="28"/>
      <c r="L672" s="131" t="str">
        <f t="shared" si="64"/>
        <v/>
      </c>
      <c r="M672" s="127"/>
      <c r="N672" s="127"/>
      <c r="O672" s="28"/>
    </row>
    <row r="673" spans="1:15" x14ac:dyDescent="0.25">
      <c r="A673" s="28"/>
      <c r="B673" s="131"/>
      <c r="C673" s="65"/>
      <c r="D673" s="65"/>
      <c r="E673" s="30"/>
      <c r="F673" s="28"/>
      <c r="G673" s="131" t="str">
        <f t="shared" si="63"/>
        <v/>
      </c>
      <c r="H673" s="127"/>
      <c r="I673" s="127"/>
      <c r="J673" s="30"/>
      <c r="K673" s="28"/>
      <c r="L673" s="131" t="str">
        <f t="shared" si="64"/>
        <v/>
      </c>
      <c r="M673" s="127"/>
      <c r="N673" s="127"/>
      <c r="O673" s="28"/>
    </row>
    <row r="674" spans="1:15" x14ac:dyDescent="0.25">
      <c r="A674" s="28"/>
      <c r="B674" s="131"/>
      <c r="C674" s="65"/>
      <c r="D674" s="65"/>
      <c r="E674" s="30"/>
      <c r="F674" s="28"/>
      <c r="G674" s="131" t="str">
        <f t="shared" si="63"/>
        <v/>
      </c>
      <c r="H674" s="127"/>
      <c r="I674" s="127"/>
      <c r="J674" s="30"/>
      <c r="K674" s="28"/>
      <c r="L674" s="131" t="str">
        <f t="shared" si="64"/>
        <v/>
      </c>
      <c r="M674" s="127"/>
      <c r="N674" s="127"/>
      <c r="O674" s="28"/>
    </row>
    <row r="675" spans="1:15" x14ac:dyDescent="0.25">
      <c r="A675" s="28"/>
      <c r="B675" s="131"/>
      <c r="C675" s="65"/>
      <c r="D675" s="65"/>
      <c r="E675" s="30"/>
      <c r="F675" s="28"/>
      <c r="G675" s="131" t="str">
        <f t="shared" si="63"/>
        <v/>
      </c>
      <c r="H675" s="127"/>
      <c r="I675" s="127"/>
      <c r="J675" s="30"/>
      <c r="K675" s="28"/>
      <c r="L675" s="131" t="str">
        <f t="shared" si="64"/>
        <v/>
      </c>
      <c r="M675" s="127"/>
      <c r="N675" s="127"/>
      <c r="O675" s="28"/>
    </row>
    <row r="676" spans="1:15" x14ac:dyDescent="0.25">
      <c r="A676" s="28"/>
      <c r="B676" s="131"/>
      <c r="C676" s="65"/>
      <c r="D676" s="65"/>
      <c r="E676" s="30"/>
      <c r="F676" s="28"/>
      <c r="G676" s="131" t="str">
        <f t="shared" si="63"/>
        <v/>
      </c>
      <c r="H676" s="127"/>
      <c r="I676" s="127"/>
      <c r="J676" s="30"/>
      <c r="K676" s="28"/>
      <c r="L676" s="131" t="str">
        <f t="shared" si="64"/>
        <v/>
      </c>
      <c r="M676" s="127"/>
      <c r="N676" s="127"/>
      <c r="O676" s="28"/>
    </row>
    <row r="677" spans="1:15" x14ac:dyDescent="0.25">
      <c r="A677" s="28"/>
      <c r="B677" s="131"/>
      <c r="C677" s="65"/>
      <c r="D677" s="65"/>
      <c r="E677" s="30"/>
      <c r="F677" s="28"/>
      <c r="G677" s="131" t="str">
        <f t="shared" si="63"/>
        <v/>
      </c>
      <c r="H677" s="127"/>
      <c r="I677" s="127"/>
      <c r="J677" s="30"/>
      <c r="K677" s="28"/>
      <c r="L677" s="131" t="str">
        <f t="shared" si="64"/>
        <v/>
      </c>
      <c r="M677" s="127"/>
      <c r="N677" s="127"/>
      <c r="O677" s="28"/>
    </row>
    <row r="678" spans="1:15" x14ac:dyDescent="0.25">
      <c r="A678" s="28"/>
      <c r="B678" s="131"/>
      <c r="C678" s="65"/>
      <c r="D678" s="65"/>
      <c r="E678" s="30"/>
      <c r="F678" s="28"/>
      <c r="G678" s="131" t="str">
        <f t="shared" si="63"/>
        <v/>
      </c>
      <c r="H678" s="127"/>
      <c r="I678" s="127"/>
      <c r="J678" s="30"/>
      <c r="K678" s="28"/>
      <c r="L678" s="131" t="str">
        <f t="shared" si="64"/>
        <v/>
      </c>
      <c r="M678" s="127"/>
      <c r="N678" s="127"/>
      <c r="O678" s="28"/>
    </row>
    <row r="679" spans="1:15" x14ac:dyDescent="0.25">
      <c r="A679" s="28"/>
      <c r="B679" s="131"/>
      <c r="C679" s="65"/>
      <c r="D679" s="65"/>
      <c r="E679" s="30"/>
      <c r="F679" s="28"/>
      <c r="G679" s="131" t="str">
        <f t="shared" si="63"/>
        <v/>
      </c>
      <c r="H679" s="127"/>
      <c r="I679" s="127"/>
      <c r="J679" s="30"/>
      <c r="K679" s="28"/>
      <c r="L679" s="131" t="str">
        <f t="shared" si="64"/>
        <v/>
      </c>
      <c r="M679" s="127"/>
      <c r="N679" s="127"/>
      <c r="O679" s="28"/>
    </row>
    <row r="680" spans="1:15" x14ac:dyDescent="0.25">
      <c r="A680" s="28"/>
      <c r="B680" s="131"/>
      <c r="C680" s="65"/>
      <c r="D680" s="65"/>
      <c r="E680" s="30"/>
      <c r="F680" s="28"/>
      <c r="G680" s="131" t="str">
        <f t="shared" si="63"/>
        <v/>
      </c>
      <c r="H680" s="127"/>
      <c r="I680" s="127"/>
      <c r="J680" s="30"/>
      <c r="K680" s="28"/>
      <c r="L680" s="131" t="str">
        <f t="shared" si="64"/>
        <v/>
      </c>
      <c r="M680" s="127"/>
      <c r="N680" s="127"/>
      <c r="O680" s="28"/>
    </row>
    <row r="681" spans="1:15" x14ac:dyDescent="0.25">
      <c r="A681" s="28"/>
      <c r="B681" s="131"/>
      <c r="C681" s="65"/>
      <c r="D681" s="65"/>
      <c r="E681" s="30"/>
      <c r="F681" s="28"/>
      <c r="G681" s="131" t="str">
        <f t="shared" si="63"/>
        <v/>
      </c>
      <c r="H681" s="127"/>
      <c r="I681" s="127"/>
      <c r="J681" s="30"/>
      <c r="K681" s="28"/>
      <c r="L681" s="131" t="str">
        <f t="shared" si="64"/>
        <v/>
      </c>
      <c r="M681" s="127"/>
      <c r="N681" s="127"/>
      <c r="O681" s="28"/>
    </row>
    <row r="682" spans="1:15" x14ac:dyDescent="0.25">
      <c r="A682" s="28"/>
      <c r="B682" s="131"/>
      <c r="C682" s="65"/>
      <c r="D682" s="65"/>
      <c r="E682" s="30"/>
      <c r="F682" s="28"/>
      <c r="G682" s="131" t="str">
        <f t="shared" si="63"/>
        <v/>
      </c>
      <c r="H682" s="127"/>
      <c r="I682" s="127"/>
      <c r="J682" s="30"/>
      <c r="K682" s="28"/>
      <c r="L682" s="131" t="str">
        <f t="shared" si="64"/>
        <v/>
      </c>
      <c r="M682" s="127"/>
      <c r="N682" s="127"/>
      <c r="O682" s="28"/>
    </row>
    <row r="683" spans="1:15" x14ac:dyDescent="0.25">
      <c r="A683" s="28"/>
      <c r="B683" s="131"/>
      <c r="C683" s="65"/>
      <c r="D683" s="65"/>
      <c r="E683" s="30"/>
      <c r="F683" s="28"/>
      <c r="G683" s="131" t="str">
        <f t="shared" si="63"/>
        <v/>
      </c>
      <c r="H683" s="127"/>
      <c r="I683" s="127"/>
      <c r="J683" s="30"/>
      <c r="K683" s="28"/>
      <c r="L683" s="131" t="str">
        <f t="shared" si="64"/>
        <v/>
      </c>
      <c r="M683" s="127"/>
      <c r="N683" s="127"/>
      <c r="O683" s="28"/>
    </row>
    <row r="684" spans="1:15" x14ac:dyDescent="0.25">
      <c r="A684" s="28"/>
      <c r="B684" s="131"/>
      <c r="C684" s="65"/>
      <c r="D684" s="65"/>
      <c r="E684" s="30"/>
      <c r="F684" s="28"/>
      <c r="G684" s="131" t="str">
        <f t="shared" si="63"/>
        <v/>
      </c>
      <c r="H684" s="127"/>
      <c r="I684" s="127"/>
      <c r="J684" s="30"/>
      <c r="K684" s="28"/>
      <c r="L684" s="131" t="str">
        <f t="shared" si="64"/>
        <v/>
      </c>
      <c r="M684" s="127"/>
      <c r="N684" s="127"/>
      <c r="O684" s="28"/>
    </row>
    <row r="685" spans="1:15" x14ac:dyDescent="0.25">
      <c r="A685" s="28"/>
      <c r="B685" s="131"/>
      <c r="C685" s="65"/>
      <c r="D685" s="65"/>
      <c r="E685" s="30"/>
      <c r="F685" s="28"/>
      <c r="G685" s="131" t="str">
        <f t="shared" si="63"/>
        <v/>
      </c>
      <c r="H685" s="127"/>
      <c r="I685" s="127"/>
      <c r="J685" s="30"/>
      <c r="K685" s="28"/>
      <c r="L685" s="131" t="str">
        <f t="shared" si="64"/>
        <v/>
      </c>
      <c r="M685" s="127"/>
      <c r="N685" s="127"/>
      <c r="O685" s="28"/>
    </row>
    <row r="686" spans="1:15" x14ac:dyDescent="0.25">
      <c r="A686" s="28"/>
      <c r="B686" s="131"/>
      <c r="C686" s="65"/>
      <c r="D686" s="65"/>
      <c r="E686" s="30"/>
      <c r="F686" s="28"/>
      <c r="G686" s="131" t="str">
        <f t="shared" si="63"/>
        <v/>
      </c>
      <c r="H686" s="127"/>
      <c r="I686" s="127"/>
      <c r="J686" s="30"/>
      <c r="K686" s="28"/>
      <c r="L686" s="131" t="str">
        <f t="shared" si="64"/>
        <v/>
      </c>
      <c r="M686" s="127"/>
      <c r="N686" s="127"/>
      <c r="O686" s="28"/>
    </row>
    <row r="687" spans="1:15" x14ac:dyDescent="0.25">
      <c r="A687" s="28"/>
      <c r="B687" s="131"/>
      <c r="C687" s="65"/>
      <c r="D687" s="65"/>
      <c r="E687" s="30"/>
      <c r="F687" s="28"/>
      <c r="G687" s="131" t="str">
        <f t="shared" si="63"/>
        <v/>
      </c>
      <c r="H687" s="127"/>
      <c r="I687" s="127"/>
      <c r="J687" s="30"/>
      <c r="K687" s="28"/>
      <c r="L687" s="131" t="str">
        <f t="shared" si="64"/>
        <v/>
      </c>
      <c r="M687" s="127"/>
      <c r="N687" s="127"/>
      <c r="O687" s="28"/>
    </row>
    <row r="688" spans="1:15" x14ac:dyDescent="0.25">
      <c r="A688" s="28"/>
      <c r="B688" s="131"/>
      <c r="C688" s="65"/>
      <c r="D688" s="65"/>
      <c r="E688" s="30"/>
      <c r="F688" s="28"/>
      <c r="G688" s="131" t="str">
        <f t="shared" si="63"/>
        <v/>
      </c>
      <c r="H688" s="127"/>
      <c r="I688" s="127"/>
      <c r="J688" s="30"/>
      <c r="K688" s="28"/>
      <c r="L688" s="131" t="str">
        <f t="shared" si="64"/>
        <v/>
      </c>
      <c r="M688" s="127"/>
      <c r="N688" s="127"/>
      <c r="O688" s="28"/>
    </row>
    <row r="689" spans="1:15" x14ac:dyDescent="0.25">
      <c r="A689" s="28"/>
      <c r="B689" s="131"/>
      <c r="C689" s="65"/>
      <c r="D689" s="65"/>
      <c r="E689" s="30"/>
      <c r="F689" s="28"/>
      <c r="G689" s="131" t="str">
        <f t="shared" si="63"/>
        <v/>
      </c>
      <c r="H689" s="127"/>
      <c r="I689" s="127"/>
      <c r="J689" s="30"/>
      <c r="K689" s="28"/>
      <c r="L689" s="131" t="str">
        <f t="shared" si="64"/>
        <v/>
      </c>
      <c r="M689" s="127"/>
      <c r="N689" s="127"/>
      <c r="O689" s="28"/>
    </row>
    <row r="690" spans="1:15" x14ac:dyDescent="0.25">
      <c r="A690" s="28"/>
      <c r="B690" s="131"/>
      <c r="C690" s="65"/>
      <c r="D690" s="65"/>
      <c r="E690" s="30"/>
      <c r="F690" s="28"/>
      <c r="G690" s="131" t="str">
        <f t="shared" si="63"/>
        <v/>
      </c>
      <c r="H690" s="127"/>
      <c r="I690" s="127"/>
      <c r="J690" s="30"/>
      <c r="K690" s="28"/>
      <c r="L690" s="131" t="str">
        <f t="shared" si="64"/>
        <v/>
      </c>
      <c r="M690" s="127"/>
      <c r="N690" s="127"/>
      <c r="O690" s="28"/>
    </row>
    <row r="691" spans="1:15" x14ac:dyDescent="0.25">
      <c r="A691" s="28"/>
      <c r="B691" s="131"/>
      <c r="C691" s="65"/>
      <c r="D691" s="65"/>
      <c r="E691" s="30"/>
      <c r="F691" s="28"/>
      <c r="G691" s="131" t="str">
        <f t="shared" si="63"/>
        <v/>
      </c>
      <c r="H691" s="127"/>
      <c r="I691" s="127"/>
      <c r="J691" s="30"/>
      <c r="K691" s="28"/>
      <c r="L691" s="131" t="str">
        <f t="shared" si="64"/>
        <v/>
      </c>
      <c r="M691" s="127"/>
      <c r="N691" s="127"/>
      <c r="O691" s="28"/>
    </row>
    <row r="692" spans="1:15" x14ac:dyDescent="0.25">
      <c r="A692" s="28"/>
      <c r="B692" s="131"/>
      <c r="C692" s="65"/>
      <c r="D692" s="65"/>
      <c r="E692" s="30"/>
      <c r="F692" s="28"/>
      <c r="G692" s="131" t="str">
        <f t="shared" si="63"/>
        <v/>
      </c>
      <c r="H692" s="127"/>
      <c r="I692" s="127"/>
      <c r="J692" s="30"/>
      <c r="K692" s="28"/>
      <c r="L692" s="131" t="str">
        <f t="shared" si="64"/>
        <v/>
      </c>
      <c r="M692" s="127"/>
      <c r="N692" s="127"/>
      <c r="O692" s="28"/>
    </row>
    <row r="693" spans="1:15" x14ac:dyDescent="0.25">
      <c r="A693" s="28"/>
      <c r="B693" s="131"/>
      <c r="C693" s="65"/>
      <c r="D693" s="65"/>
      <c r="E693" s="30"/>
      <c r="F693" s="28"/>
      <c r="G693" s="131" t="str">
        <f t="shared" si="63"/>
        <v/>
      </c>
      <c r="H693" s="127"/>
      <c r="I693" s="127"/>
      <c r="J693" s="30"/>
      <c r="K693" s="28"/>
      <c r="L693" s="131" t="str">
        <f t="shared" si="64"/>
        <v/>
      </c>
      <c r="M693" s="127"/>
      <c r="N693" s="127"/>
      <c r="O693" s="28"/>
    </row>
    <row r="694" spans="1:15" x14ac:dyDescent="0.25">
      <c r="A694" s="28"/>
      <c r="B694" s="131"/>
      <c r="C694" s="65"/>
      <c r="D694" s="65"/>
      <c r="E694" s="30"/>
      <c r="F694" s="28"/>
      <c r="G694" s="131" t="str">
        <f t="shared" si="63"/>
        <v/>
      </c>
      <c r="H694" s="127"/>
      <c r="I694" s="127"/>
      <c r="J694" s="30"/>
      <c r="K694" s="28"/>
      <c r="L694" s="131" t="str">
        <f t="shared" si="64"/>
        <v/>
      </c>
      <c r="M694" s="127"/>
      <c r="N694" s="127"/>
      <c r="O694" s="28"/>
    </row>
    <row r="695" spans="1:15" x14ac:dyDescent="0.25">
      <c r="A695" s="28"/>
      <c r="B695" s="131"/>
      <c r="C695" s="65"/>
      <c r="D695" s="65"/>
      <c r="E695" s="30"/>
      <c r="F695" s="28"/>
      <c r="G695" s="131" t="str">
        <f t="shared" si="63"/>
        <v/>
      </c>
      <c r="H695" s="127"/>
      <c r="I695" s="127"/>
      <c r="J695" s="30"/>
      <c r="K695" s="28"/>
      <c r="L695" s="131" t="str">
        <f t="shared" si="64"/>
        <v/>
      </c>
      <c r="M695" s="127"/>
      <c r="N695" s="127"/>
      <c r="O695" s="28"/>
    </row>
    <row r="696" spans="1:15" x14ac:dyDescent="0.25">
      <c r="A696" s="28"/>
      <c r="B696" s="131"/>
      <c r="C696" s="65"/>
      <c r="D696" s="65"/>
      <c r="E696" s="30"/>
      <c r="F696" s="28"/>
      <c r="G696" s="131" t="str">
        <f t="shared" si="63"/>
        <v/>
      </c>
      <c r="H696" s="127"/>
      <c r="I696" s="127"/>
      <c r="J696" s="30"/>
      <c r="K696" s="28"/>
      <c r="L696" s="131" t="str">
        <f t="shared" si="64"/>
        <v/>
      </c>
      <c r="M696" s="127"/>
      <c r="N696" s="127"/>
      <c r="O696" s="28"/>
    </row>
    <row r="697" spans="1:15" x14ac:dyDescent="0.25">
      <c r="A697" s="28"/>
      <c r="B697" s="131"/>
      <c r="C697" s="65"/>
      <c r="D697" s="65"/>
      <c r="E697" s="30"/>
      <c r="F697" s="28"/>
      <c r="G697" s="131" t="str">
        <f t="shared" si="63"/>
        <v/>
      </c>
      <c r="H697" s="127"/>
      <c r="I697" s="127"/>
      <c r="J697" s="30"/>
      <c r="K697" s="28"/>
      <c r="L697" s="131" t="str">
        <f t="shared" si="64"/>
        <v/>
      </c>
      <c r="M697" s="127"/>
      <c r="N697" s="127"/>
      <c r="O697" s="28"/>
    </row>
    <row r="698" spans="1:15" x14ac:dyDescent="0.25">
      <c r="A698" s="28"/>
      <c r="B698" s="131"/>
      <c r="C698" s="65"/>
      <c r="D698" s="65"/>
      <c r="E698" s="30"/>
      <c r="F698" s="28"/>
      <c r="G698" s="131" t="str">
        <f t="shared" si="63"/>
        <v/>
      </c>
      <c r="H698" s="127"/>
      <c r="I698" s="127"/>
      <c r="J698" s="30"/>
      <c r="K698" s="28"/>
      <c r="L698" s="131" t="str">
        <f t="shared" si="64"/>
        <v/>
      </c>
      <c r="M698" s="127"/>
      <c r="N698" s="127"/>
      <c r="O698" s="28"/>
    </row>
    <row r="699" spans="1:15" x14ac:dyDescent="0.25">
      <c r="A699" s="28"/>
      <c r="B699" s="131"/>
      <c r="C699" s="65"/>
      <c r="D699" s="65"/>
      <c r="E699" s="30"/>
      <c r="F699" s="28"/>
      <c r="G699" s="131" t="str">
        <f t="shared" si="63"/>
        <v/>
      </c>
      <c r="H699" s="127"/>
      <c r="I699" s="127"/>
      <c r="J699" s="30"/>
      <c r="K699" s="28"/>
      <c r="L699" s="131" t="str">
        <f t="shared" si="64"/>
        <v/>
      </c>
      <c r="M699" s="127"/>
      <c r="N699" s="127"/>
      <c r="O699" s="28"/>
    </row>
    <row r="700" spans="1:15" x14ac:dyDescent="0.25">
      <c r="A700" s="28"/>
      <c r="B700" s="131"/>
      <c r="C700" s="65"/>
      <c r="D700" s="65"/>
      <c r="E700" s="30"/>
      <c r="F700" s="28"/>
      <c r="G700" s="131" t="str">
        <f t="shared" si="63"/>
        <v/>
      </c>
      <c r="H700" s="127"/>
      <c r="I700" s="127"/>
      <c r="J700" s="30"/>
      <c r="K700" s="28"/>
      <c r="L700" s="131" t="str">
        <f t="shared" si="64"/>
        <v/>
      </c>
      <c r="M700" s="127"/>
      <c r="N700" s="127"/>
      <c r="O700" s="28"/>
    </row>
    <row r="701" spans="1:15" x14ac:dyDescent="0.25">
      <c r="A701" s="28"/>
      <c r="B701" s="131"/>
      <c r="C701" s="65"/>
      <c r="D701" s="65"/>
      <c r="E701" s="30"/>
      <c r="F701" s="28"/>
      <c r="G701" s="131" t="str">
        <f t="shared" si="63"/>
        <v/>
      </c>
      <c r="H701" s="127"/>
      <c r="I701" s="127"/>
      <c r="J701" s="30"/>
      <c r="K701" s="28"/>
      <c r="L701" s="131" t="str">
        <f t="shared" si="64"/>
        <v/>
      </c>
      <c r="M701" s="127"/>
      <c r="N701" s="127"/>
      <c r="O701" s="28"/>
    </row>
    <row r="702" spans="1:15" x14ac:dyDescent="0.25">
      <c r="A702" s="28"/>
      <c r="B702" s="131"/>
      <c r="C702" s="65"/>
      <c r="D702" s="65"/>
      <c r="E702" s="30"/>
      <c r="F702" s="28"/>
      <c r="G702" s="131" t="str">
        <f t="shared" si="63"/>
        <v/>
      </c>
      <c r="H702" s="127"/>
      <c r="I702" s="127"/>
      <c r="J702" s="30"/>
      <c r="K702" s="28"/>
      <c r="L702" s="131" t="str">
        <f t="shared" si="64"/>
        <v/>
      </c>
      <c r="M702" s="127"/>
      <c r="N702" s="127"/>
      <c r="O702" s="28"/>
    </row>
    <row r="703" spans="1:15" x14ac:dyDescent="0.25">
      <c r="A703" s="28"/>
      <c r="B703" s="131"/>
      <c r="C703" s="65"/>
      <c r="D703" s="65"/>
      <c r="E703" s="30"/>
      <c r="F703" s="28"/>
      <c r="G703" s="131" t="str">
        <f t="shared" si="63"/>
        <v/>
      </c>
      <c r="H703" s="127"/>
      <c r="I703" s="127"/>
      <c r="J703" s="30"/>
      <c r="K703" s="28"/>
      <c r="L703" s="131" t="str">
        <f t="shared" si="64"/>
        <v/>
      </c>
      <c r="M703" s="127"/>
      <c r="N703" s="127"/>
      <c r="O703" s="28"/>
    </row>
    <row r="704" spans="1:15" x14ac:dyDescent="0.25">
      <c r="A704" s="28"/>
      <c r="B704" s="131"/>
      <c r="C704" s="65"/>
      <c r="D704" s="65"/>
      <c r="E704" s="30"/>
      <c r="F704" s="28"/>
      <c r="G704" s="131" t="str">
        <f t="shared" ref="G704:G767" si="65">IF(AND(H703&lt;&gt;"",ISNUMBER(G703)),G703+1,"")</f>
        <v/>
      </c>
      <c r="H704" s="127"/>
      <c r="I704" s="127"/>
      <c r="J704" s="30"/>
      <c r="K704" s="28"/>
      <c r="L704" s="131" t="str">
        <f t="shared" ref="L704:L767" si="66">IF(AND(M703&lt;&gt;"",ISNUMBER(L703)),L703+1,"")</f>
        <v/>
      </c>
      <c r="M704" s="127"/>
      <c r="N704" s="127"/>
      <c r="O704" s="28"/>
    </row>
    <row r="705" spans="1:15" x14ac:dyDescent="0.25">
      <c r="A705" s="28"/>
      <c r="B705" s="131"/>
      <c r="C705" s="65"/>
      <c r="D705" s="65"/>
      <c r="E705" s="30"/>
      <c r="F705" s="28"/>
      <c r="G705" s="131" t="str">
        <f t="shared" si="65"/>
        <v/>
      </c>
      <c r="H705" s="127"/>
      <c r="I705" s="127"/>
      <c r="J705" s="30"/>
      <c r="K705" s="28"/>
      <c r="L705" s="131" t="str">
        <f t="shared" si="66"/>
        <v/>
      </c>
      <c r="M705" s="127"/>
      <c r="N705" s="127"/>
      <c r="O705" s="28"/>
    </row>
    <row r="706" spans="1:15" x14ac:dyDescent="0.25">
      <c r="A706" s="28"/>
      <c r="B706" s="131"/>
      <c r="C706" s="65"/>
      <c r="D706" s="65"/>
      <c r="E706" s="30"/>
      <c r="F706" s="28"/>
      <c r="G706" s="131" t="str">
        <f t="shared" si="65"/>
        <v/>
      </c>
      <c r="H706" s="127"/>
      <c r="I706" s="127"/>
      <c r="J706" s="30"/>
      <c r="K706" s="28"/>
      <c r="L706" s="131" t="str">
        <f t="shared" si="66"/>
        <v/>
      </c>
      <c r="M706" s="127"/>
      <c r="N706" s="127"/>
      <c r="O706" s="28"/>
    </row>
    <row r="707" spans="1:15" x14ac:dyDescent="0.25">
      <c r="A707" s="28"/>
      <c r="B707" s="131"/>
      <c r="C707" s="65"/>
      <c r="D707" s="65"/>
      <c r="E707" s="30"/>
      <c r="F707" s="28"/>
      <c r="G707" s="131" t="str">
        <f t="shared" si="65"/>
        <v/>
      </c>
      <c r="H707" s="127"/>
      <c r="I707" s="127"/>
      <c r="J707" s="30"/>
      <c r="K707" s="28"/>
      <c r="L707" s="131" t="str">
        <f t="shared" si="66"/>
        <v/>
      </c>
      <c r="M707" s="127"/>
      <c r="N707" s="127"/>
      <c r="O707" s="28"/>
    </row>
    <row r="708" spans="1:15" x14ac:dyDescent="0.25">
      <c r="A708" s="28"/>
      <c r="B708" s="131"/>
      <c r="C708" s="65"/>
      <c r="D708" s="65"/>
      <c r="E708" s="30"/>
      <c r="F708" s="28"/>
      <c r="G708" s="131" t="str">
        <f t="shared" si="65"/>
        <v/>
      </c>
      <c r="H708" s="127"/>
      <c r="I708" s="127"/>
      <c r="J708" s="30"/>
      <c r="K708" s="28"/>
      <c r="L708" s="131" t="str">
        <f t="shared" si="66"/>
        <v/>
      </c>
      <c r="M708" s="127"/>
      <c r="N708" s="127"/>
      <c r="O708" s="28"/>
    </row>
    <row r="709" spans="1:15" x14ac:dyDescent="0.25">
      <c r="A709" s="28"/>
      <c r="B709" s="131"/>
      <c r="C709" s="65"/>
      <c r="D709" s="65"/>
      <c r="E709" s="30"/>
      <c r="F709" s="28"/>
      <c r="G709" s="131" t="str">
        <f t="shared" si="65"/>
        <v/>
      </c>
      <c r="H709" s="127"/>
      <c r="I709" s="127"/>
      <c r="J709" s="30"/>
      <c r="K709" s="28"/>
      <c r="L709" s="131" t="str">
        <f t="shared" si="66"/>
        <v/>
      </c>
      <c r="M709" s="127"/>
      <c r="N709" s="127"/>
      <c r="O709" s="28"/>
    </row>
    <row r="710" spans="1:15" x14ac:dyDescent="0.25">
      <c r="A710" s="28"/>
      <c r="B710" s="131"/>
      <c r="C710" s="65"/>
      <c r="D710" s="65"/>
      <c r="E710" s="30"/>
      <c r="F710" s="28"/>
      <c r="G710" s="131" t="str">
        <f t="shared" si="65"/>
        <v/>
      </c>
      <c r="H710" s="127"/>
      <c r="I710" s="127"/>
      <c r="J710" s="30"/>
      <c r="K710" s="28"/>
      <c r="L710" s="131" t="str">
        <f t="shared" si="66"/>
        <v/>
      </c>
      <c r="M710" s="127"/>
      <c r="N710" s="127"/>
      <c r="O710" s="28"/>
    </row>
    <row r="711" spans="1:15" x14ac:dyDescent="0.25">
      <c r="A711" s="28"/>
      <c r="B711" s="131"/>
      <c r="C711" s="65"/>
      <c r="D711" s="65"/>
      <c r="E711" s="30"/>
      <c r="F711" s="28"/>
      <c r="G711" s="131" t="str">
        <f t="shared" si="65"/>
        <v/>
      </c>
      <c r="H711" s="127"/>
      <c r="I711" s="127"/>
      <c r="J711" s="30"/>
      <c r="K711" s="28"/>
      <c r="L711" s="131" t="str">
        <f t="shared" si="66"/>
        <v/>
      </c>
      <c r="M711" s="127"/>
      <c r="N711" s="127"/>
      <c r="O711" s="28"/>
    </row>
    <row r="712" spans="1:15" x14ac:dyDescent="0.25">
      <c r="A712" s="28"/>
      <c r="B712" s="131"/>
      <c r="C712" s="65"/>
      <c r="D712" s="65"/>
      <c r="E712" s="30"/>
      <c r="F712" s="28"/>
      <c r="G712" s="131" t="str">
        <f t="shared" si="65"/>
        <v/>
      </c>
      <c r="H712" s="127"/>
      <c r="I712" s="127"/>
      <c r="J712" s="30"/>
      <c r="K712" s="28"/>
      <c r="L712" s="131" t="str">
        <f t="shared" si="66"/>
        <v/>
      </c>
      <c r="M712" s="127"/>
      <c r="N712" s="127"/>
      <c r="O712" s="28"/>
    </row>
    <row r="713" spans="1:15" x14ac:dyDescent="0.25">
      <c r="A713" s="28"/>
      <c r="B713" s="131"/>
      <c r="C713" s="65"/>
      <c r="D713" s="65"/>
      <c r="E713" s="30"/>
      <c r="F713" s="28"/>
      <c r="G713" s="131" t="str">
        <f t="shared" si="65"/>
        <v/>
      </c>
      <c r="H713" s="127"/>
      <c r="I713" s="127"/>
      <c r="J713" s="30"/>
      <c r="K713" s="28"/>
      <c r="L713" s="131" t="str">
        <f t="shared" si="66"/>
        <v/>
      </c>
      <c r="M713" s="127"/>
      <c r="N713" s="127"/>
      <c r="O713" s="28"/>
    </row>
    <row r="714" spans="1:15" x14ac:dyDescent="0.25">
      <c r="A714" s="28"/>
      <c r="B714" s="131"/>
      <c r="C714" s="65"/>
      <c r="D714" s="65"/>
      <c r="E714" s="30"/>
      <c r="F714" s="28"/>
      <c r="G714" s="131" t="str">
        <f t="shared" si="65"/>
        <v/>
      </c>
      <c r="H714" s="127"/>
      <c r="I714" s="127"/>
      <c r="J714" s="30"/>
      <c r="K714" s="28"/>
      <c r="L714" s="131" t="str">
        <f t="shared" si="66"/>
        <v/>
      </c>
      <c r="M714" s="127"/>
      <c r="N714" s="127"/>
      <c r="O714" s="28"/>
    </row>
    <row r="715" spans="1:15" x14ac:dyDescent="0.25">
      <c r="A715" s="28"/>
      <c r="B715" s="131"/>
      <c r="C715" s="65"/>
      <c r="D715" s="65"/>
      <c r="E715" s="30"/>
      <c r="F715" s="28"/>
      <c r="G715" s="131" t="str">
        <f t="shared" si="65"/>
        <v/>
      </c>
      <c r="H715" s="127"/>
      <c r="I715" s="127"/>
      <c r="J715" s="30"/>
      <c r="K715" s="28"/>
      <c r="L715" s="131" t="str">
        <f t="shared" si="66"/>
        <v/>
      </c>
      <c r="M715" s="127"/>
      <c r="N715" s="127"/>
      <c r="O715" s="28"/>
    </row>
    <row r="716" spans="1:15" x14ac:dyDescent="0.25">
      <c r="A716" s="28"/>
      <c r="B716" s="131"/>
      <c r="C716" s="65"/>
      <c r="D716" s="65"/>
      <c r="E716" s="30"/>
      <c r="F716" s="28"/>
      <c r="G716" s="131" t="str">
        <f t="shared" si="65"/>
        <v/>
      </c>
      <c r="H716" s="127"/>
      <c r="I716" s="127"/>
      <c r="J716" s="30"/>
      <c r="K716" s="28"/>
      <c r="L716" s="131" t="str">
        <f t="shared" si="66"/>
        <v/>
      </c>
      <c r="M716" s="127"/>
      <c r="N716" s="127"/>
      <c r="O716" s="28"/>
    </row>
    <row r="717" spans="1:15" x14ac:dyDescent="0.25">
      <c r="A717" s="28"/>
      <c r="B717" s="131"/>
      <c r="C717" s="65"/>
      <c r="D717" s="65"/>
      <c r="E717" s="30"/>
      <c r="F717" s="28"/>
      <c r="G717" s="131" t="str">
        <f t="shared" si="65"/>
        <v/>
      </c>
      <c r="H717" s="127"/>
      <c r="I717" s="127"/>
      <c r="J717" s="30"/>
      <c r="K717" s="28"/>
      <c r="L717" s="131" t="str">
        <f t="shared" si="66"/>
        <v/>
      </c>
      <c r="M717" s="127"/>
      <c r="N717" s="127"/>
      <c r="O717" s="28"/>
    </row>
    <row r="718" spans="1:15" x14ac:dyDescent="0.25">
      <c r="A718" s="28"/>
      <c r="B718" s="131"/>
      <c r="C718" s="65"/>
      <c r="D718" s="65"/>
      <c r="E718" s="30"/>
      <c r="F718" s="28"/>
      <c r="G718" s="131" t="str">
        <f t="shared" si="65"/>
        <v/>
      </c>
      <c r="H718" s="127"/>
      <c r="I718" s="127"/>
      <c r="J718" s="30"/>
      <c r="K718" s="28"/>
      <c r="L718" s="131" t="str">
        <f t="shared" si="66"/>
        <v/>
      </c>
      <c r="M718" s="127"/>
      <c r="N718" s="127"/>
      <c r="O718" s="28"/>
    </row>
    <row r="719" spans="1:15" x14ac:dyDescent="0.25">
      <c r="A719" s="28"/>
      <c r="B719" s="131"/>
      <c r="C719" s="65"/>
      <c r="D719" s="65"/>
      <c r="E719" s="30"/>
      <c r="F719" s="28"/>
      <c r="G719" s="131" t="str">
        <f t="shared" si="65"/>
        <v/>
      </c>
      <c r="H719" s="127"/>
      <c r="I719" s="127"/>
      <c r="J719" s="30"/>
      <c r="K719" s="28"/>
      <c r="L719" s="131" t="str">
        <f t="shared" si="66"/>
        <v/>
      </c>
      <c r="M719" s="127"/>
      <c r="N719" s="127"/>
      <c r="O719" s="28"/>
    </row>
    <row r="720" spans="1:15" x14ac:dyDescent="0.25">
      <c r="A720" s="28"/>
      <c r="B720" s="131"/>
      <c r="C720" s="65"/>
      <c r="D720" s="65"/>
      <c r="E720" s="30"/>
      <c r="F720" s="28"/>
      <c r="G720" s="131" t="str">
        <f t="shared" si="65"/>
        <v/>
      </c>
      <c r="H720" s="127"/>
      <c r="I720" s="127"/>
      <c r="J720" s="30"/>
      <c r="K720" s="28"/>
      <c r="L720" s="131" t="str">
        <f t="shared" si="66"/>
        <v/>
      </c>
      <c r="M720" s="127"/>
      <c r="N720" s="127"/>
      <c r="O720" s="28"/>
    </row>
    <row r="721" spans="1:15" x14ac:dyDescent="0.25">
      <c r="A721" s="28"/>
      <c r="B721" s="131"/>
      <c r="C721" s="65"/>
      <c r="D721" s="65"/>
      <c r="E721" s="30"/>
      <c r="F721" s="28"/>
      <c r="G721" s="131" t="str">
        <f t="shared" si="65"/>
        <v/>
      </c>
      <c r="H721" s="127"/>
      <c r="I721" s="127"/>
      <c r="J721" s="30"/>
      <c r="K721" s="28"/>
      <c r="L721" s="131" t="str">
        <f t="shared" si="66"/>
        <v/>
      </c>
      <c r="M721" s="127"/>
      <c r="N721" s="127"/>
      <c r="O721" s="28"/>
    </row>
    <row r="722" spans="1:15" x14ac:dyDescent="0.25">
      <c r="A722" s="28"/>
      <c r="B722" s="131"/>
      <c r="C722" s="65"/>
      <c r="D722" s="65"/>
      <c r="E722" s="30"/>
      <c r="F722" s="28"/>
      <c r="G722" s="131" t="str">
        <f t="shared" si="65"/>
        <v/>
      </c>
      <c r="H722" s="127"/>
      <c r="I722" s="127"/>
      <c r="J722" s="30"/>
      <c r="K722" s="28"/>
      <c r="L722" s="131" t="str">
        <f t="shared" si="66"/>
        <v/>
      </c>
      <c r="M722" s="127"/>
      <c r="N722" s="127"/>
      <c r="O722" s="28"/>
    </row>
    <row r="723" spans="1:15" x14ac:dyDescent="0.25">
      <c r="A723" s="28"/>
      <c r="B723" s="131"/>
      <c r="C723" s="65"/>
      <c r="D723" s="65"/>
      <c r="E723" s="30"/>
      <c r="F723" s="28"/>
      <c r="G723" s="131" t="str">
        <f t="shared" si="65"/>
        <v/>
      </c>
      <c r="H723" s="127"/>
      <c r="I723" s="127"/>
      <c r="J723" s="30"/>
      <c r="K723" s="28"/>
      <c r="L723" s="131" t="str">
        <f t="shared" si="66"/>
        <v/>
      </c>
      <c r="M723" s="127"/>
      <c r="N723" s="127"/>
      <c r="O723" s="28"/>
    </row>
    <row r="724" spans="1:15" x14ac:dyDescent="0.25">
      <c r="A724" s="28"/>
      <c r="B724" s="131"/>
      <c r="C724" s="65"/>
      <c r="D724" s="65"/>
      <c r="E724" s="30"/>
      <c r="F724" s="28"/>
      <c r="G724" s="131" t="str">
        <f t="shared" si="65"/>
        <v/>
      </c>
      <c r="H724" s="127"/>
      <c r="I724" s="127"/>
      <c r="J724" s="30"/>
      <c r="K724" s="28"/>
      <c r="L724" s="131" t="str">
        <f t="shared" si="66"/>
        <v/>
      </c>
      <c r="M724" s="127"/>
      <c r="N724" s="127"/>
      <c r="O724" s="28"/>
    </row>
    <row r="725" spans="1:15" x14ac:dyDescent="0.25">
      <c r="A725" s="28"/>
      <c r="B725" s="131"/>
      <c r="C725" s="65"/>
      <c r="D725" s="65"/>
      <c r="E725" s="30"/>
      <c r="F725" s="28"/>
      <c r="G725" s="131" t="str">
        <f t="shared" si="65"/>
        <v/>
      </c>
      <c r="H725" s="127"/>
      <c r="I725" s="127"/>
      <c r="J725" s="30"/>
      <c r="K725" s="28"/>
      <c r="L725" s="131" t="str">
        <f t="shared" si="66"/>
        <v/>
      </c>
      <c r="M725" s="127"/>
      <c r="N725" s="127"/>
      <c r="O725" s="28"/>
    </row>
    <row r="726" spans="1:15" x14ac:dyDescent="0.25">
      <c r="A726" s="28"/>
      <c r="B726" s="131"/>
      <c r="C726" s="65"/>
      <c r="D726" s="65"/>
      <c r="E726" s="30"/>
      <c r="F726" s="28"/>
      <c r="G726" s="131" t="str">
        <f t="shared" si="65"/>
        <v/>
      </c>
      <c r="H726" s="127"/>
      <c r="I726" s="127"/>
      <c r="J726" s="30"/>
      <c r="K726" s="28"/>
      <c r="L726" s="131" t="str">
        <f t="shared" si="66"/>
        <v/>
      </c>
      <c r="M726" s="127"/>
      <c r="N726" s="127"/>
      <c r="O726" s="28"/>
    </row>
    <row r="727" spans="1:15" x14ac:dyDescent="0.25">
      <c r="A727" s="28"/>
      <c r="B727" s="131"/>
      <c r="C727" s="65"/>
      <c r="D727" s="65"/>
      <c r="E727" s="30"/>
      <c r="F727" s="28"/>
      <c r="G727" s="131" t="str">
        <f t="shared" si="65"/>
        <v/>
      </c>
      <c r="H727" s="127"/>
      <c r="I727" s="127"/>
      <c r="J727" s="30"/>
      <c r="K727" s="28"/>
      <c r="L727" s="131" t="str">
        <f t="shared" si="66"/>
        <v/>
      </c>
      <c r="M727" s="127"/>
      <c r="N727" s="127"/>
      <c r="O727" s="28"/>
    </row>
    <row r="728" spans="1:15" x14ac:dyDescent="0.25">
      <c r="A728" s="28"/>
      <c r="B728" s="131"/>
      <c r="C728" s="65"/>
      <c r="D728" s="65"/>
      <c r="E728" s="30"/>
      <c r="F728" s="28"/>
      <c r="G728" s="131" t="str">
        <f t="shared" si="65"/>
        <v/>
      </c>
      <c r="H728" s="127"/>
      <c r="I728" s="127"/>
      <c r="J728" s="30"/>
      <c r="K728" s="28"/>
      <c r="L728" s="131" t="str">
        <f t="shared" si="66"/>
        <v/>
      </c>
      <c r="M728" s="127"/>
      <c r="N728" s="127"/>
      <c r="O728" s="28"/>
    </row>
    <row r="729" spans="1:15" x14ac:dyDescent="0.25">
      <c r="A729" s="28"/>
      <c r="B729" s="131"/>
      <c r="C729" s="65"/>
      <c r="D729" s="65"/>
      <c r="E729" s="30"/>
      <c r="F729" s="28"/>
      <c r="G729" s="131" t="str">
        <f t="shared" si="65"/>
        <v/>
      </c>
      <c r="H729" s="127"/>
      <c r="I729" s="127"/>
      <c r="J729" s="30"/>
      <c r="K729" s="28"/>
      <c r="L729" s="131" t="str">
        <f t="shared" si="66"/>
        <v/>
      </c>
      <c r="M729" s="127"/>
      <c r="N729" s="127"/>
      <c r="O729" s="28"/>
    </row>
    <row r="730" spans="1:15" x14ac:dyDescent="0.25">
      <c r="A730" s="28"/>
      <c r="B730" s="131"/>
      <c r="C730" s="65"/>
      <c r="D730" s="65"/>
      <c r="E730" s="30"/>
      <c r="F730" s="28"/>
      <c r="G730" s="131" t="str">
        <f t="shared" si="65"/>
        <v/>
      </c>
      <c r="H730" s="127"/>
      <c r="I730" s="127"/>
      <c r="J730" s="30"/>
      <c r="K730" s="28"/>
      <c r="L730" s="131" t="str">
        <f t="shared" si="66"/>
        <v/>
      </c>
      <c r="M730" s="127"/>
      <c r="N730" s="127"/>
      <c r="O730" s="28"/>
    </row>
    <row r="731" spans="1:15" x14ac:dyDescent="0.25">
      <c r="A731" s="28"/>
      <c r="B731" s="131"/>
      <c r="C731" s="65"/>
      <c r="D731" s="65"/>
      <c r="E731" s="30"/>
      <c r="F731" s="28"/>
      <c r="G731" s="131" t="str">
        <f t="shared" si="65"/>
        <v/>
      </c>
      <c r="H731" s="127"/>
      <c r="I731" s="127"/>
      <c r="J731" s="30"/>
      <c r="K731" s="28"/>
      <c r="L731" s="131" t="str">
        <f t="shared" si="66"/>
        <v/>
      </c>
      <c r="M731" s="127"/>
      <c r="N731" s="127"/>
      <c r="O731" s="28"/>
    </row>
    <row r="732" spans="1:15" x14ac:dyDescent="0.25">
      <c r="A732" s="28"/>
      <c r="B732" s="131"/>
      <c r="C732" s="65"/>
      <c r="D732" s="65"/>
      <c r="E732" s="30"/>
      <c r="F732" s="28"/>
      <c r="G732" s="131" t="str">
        <f t="shared" si="65"/>
        <v/>
      </c>
      <c r="H732" s="127"/>
      <c r="I732" s="127"/>
      <c r="J732" s="30"/>
      <c r="K732" s="28"/>
      <c r="L732" s="131" t="str">
        <f t="shared" si="66"/>
        <v/>
      </c>
      <c r="M732" s="127"/>
      <c r="N732" s="127"/>
      <c r="O732" s="28"/>
    </row>
    <row r="733" spans="1:15" x14ac:dyDescent="0.25">
      <c r="A733" s="28"/>
      <c r="B733" s="131"/>
      <c r="C733" s="65"/>
      <c r="D733" s="65"/>
      <c r="E733" s="30"/>
      <c r="F733" s="28"/>
      <c r="G733" s="131" t="str">
        <f t="shared" si="65"/>
        <v/>
      </c>
      <c r="H733" s="127"/>
      <c r="I733" s="127"/>
      <c r="J733" s="30"/>
      <c r="K733" s="28"/>
      <c r="L733" s="131" t="str">
        <f t="shared" si="66"/>
        <v/>
      </c>
      <c r="M733" s="127"/>
      <c r="N733" s="127"/>
      <c r="O733" s="28"/>
    </row>
    <row r="734" spans="1:15" x14ac:dyDescent="0.25">
      <c r="A734" s="28"/>
      <c r="B734" s="131"/>
      <c r="C734" s="65"/>
      <c r="D734" s="65"/>
      <c r="E734" s="30"/>
      <c r="F734" s="28"/>
      <c r="G734" s="131" t="str">
        <f t="shared" si="65"/>
        <v/>
      </c>
      <c r="H734" s="127"/>
      <c r="I734" s="127"/>
      <c r="J734" s="30"/>
      <c r="K734" s="28"/>
      <c r="L734" s="131" t="str">
        <f t="shared" si="66"/>
        <v/>
      </c>
      <c r="M734" s="127"/>
      <c r="N734" s="127"/>
      <c r="O734" s="28"/>
    </row>
    <row r="735" spans="1:15" x14ac:dyDescent="0.25">
      <c r="A735" s="28"/>
      <c r="B735" s="131"/>
      <c r="C735" s="65"/>
      <c r="D735" s="65"/>
      <c r="E735" s="30"/>
      <c r="F735" s="28"/>
      <c r="G735" s="131" t="str">
        <f t="shared" si="65"/>
        <v/>
      </c>
      <c r="H735" s="127"/>
      <c r="I735" s="127"/>
      <c r="J735" s="30"/>
      <c r="K735" s="28"/>
      <c r="L735" s="131" t="str">
        <f t="shared" si="66"/>
        <v/>
      </c>
      <c r="M735" s="127"/>
      <c r="N735" s="127"/>
      <c r="O735" s="28"/>
    </row>
    <row r="736" spans="1:15" x14ac:dyDescent="0.25">
      <c r="A736" s="28"/>
      <c r="B736" s="131"/>
      <c r="C736" s="65"/>
      <c r="D736" s="65"/>
      <c r="E736" s="30"/>
      <c r="F736" s="28"/>
      <c r="G736" s="131" t="str">
        <f t="shared" si="65"/>
        <v/>
      </c>
      <c r="H736" s="127"/>
      <c r="I736" s="127"/>
      <c r="J736" s="30"/>
      <c r="K736" s="28"/>
      <c r="L736" s="131" t="str">
        <f t="shared" si="66"/>
        <v/>
      </c>
      <c r="M736" s="127"/>
      <c r="N736" s="127"/>
      <c r="O736" s="28"/>
    </row>
    <row r="737" spans="1:15" x14ac:dyDescent="0.25">
      <c r="A737" s="28"/>
      <c r="B737" s="131"/>
      <c r="C737" s="65"/>
      <c r="D737" s="65"/>
      <c r="E737" s="30"/>
      <c r="F737" s="28"/>
      <c r="G737" s="131" t="str">
        <f t="shared" si="65"/>
        <v/>
      </c>
      <c r="H737" s="127"/>
      <c r="I737" s="127"/>
      <c r="J737" s="30"/>
      <c r="K737" s="28"/>
      <c r="L737" s="131" t="str">
        <f t="shared" si="66"/>
        <v/>
      </c>
      <c r="M737" s="127"/>
      <c r="N737" s="127"/>
      <c r="O737" s="28"/>
    </row>
    <row r="738" spans="1:15" x14ac:dyDescent="0.25">
      <c r="A738" s="28"/>
      <c r="B738" s="131"/>
      <c r="C738" s="65"/>
      <c r="D738" s="65"/>
      <c r="E738" s="30"/>
      <c r="F738" s="28"/>
      <c r="G738" s="131" t="str">
        <f t="shared" si="65"/>
        <v/>
      </c>
      <c r="H738" s="127"/>
      <c r="I738" s="127"/>
      <c r="J738" s="30"/>
      <c r="K738" s="28"/>
      <c r="L738" s="131" t="str">
        <f t="shared" si="66"/>
        <v/>
      </c>
      <c r="M738" s="127"/>
      <c r="N738" s="127"/>
      <c r="O738" s="28"/>
    </row>
    <row r="739" spans="1:15" x14ac:dyDescent="0.25">
      <c r="A739" s="28"/>
      <c r="B739" s="131"/>
      <c r="C739" s="65"/>
      <c r="D739" s="65"/>
      <c r="E739" s="30"/>
      <c r="F739" s="28"/>
      <c r="G739" s="131" t="str">
        <f t="shared" si="65"/>
        <v/>
      </c>
      <c r="H739" s="127"/>
      <c r="I739" s="127"/>
      <c r="J739" s="30"/>
      <c r="K739" s="28"/>
      <c r="L739" s="131" t="str">
        <f t="shared" si="66"/>
        <v/>
      </c>
      <c r="M739" s="127"/>
      <c r="N739" s="127"/>
      <c r="O739" s="28"/>
    </row>
    <row r="740" spans="1:15" x14ac:dyDescent="0.25">
      <c r="A740" s="28"/>
      <c r="B740" s="131"/>
      <c r="C740" s="65"/>
      <c r="D740" s="65"/>
      <c r="E740" s="30"/>
      <c r="F740" s="28"/>
      <c r="G740" s="131" t="str">
        <f t="shared" si="65"/>
        <v/>
      </c>
      <c r="H740" s="127"/>
      <c r="I740" s="127"/>
      <c r="J740" s="30"/>
      <c r="K740" s="28"/>
      <c r="L740" s="131" t="str">
        <f t="shared" si="66"/>
        <v/>
      </c>
      <c r="M740" s="127"/>
      <c r="N740" s="127"/>
      <c r="O740" s="28"/>
    </row>
    <row r="741" spans="1:15" x14ac:dyDescent="0.25">
      <c r="A741" s="28"/>
      <c r="B741" s="131"/>
      <c r="C741" s="65"/>
      <c r="D741" s="65"/>
      <c r="E741" s="30"/>
      <c r="F741" s="28"/>
      <c r="G741" s="131" t="str">
        <f t="shared" si="65"/>
        <v/>
      </c>
      <c r="H741" s="127"/>
      <c r="I741" s="127"/>
      <c r="J741" s="30"/>
      <c r="K741" s="28"/>
      <c r="L741" s="131" t="str">
        <f t="shared" si="66"/>
        <v/>
      </c>
      <c r="M741" s="127"/>
      <c r="N741" s="127"/>
      <c r="O741" s="28"/>
    </row>
    <row r="742" spans="1:15" x14ac:dyDescent="0.25">
      <c r="A742" s="28"/>
      <c r="B742" s="131"/>
      <c r="C742" s="65"/>
      <c r="D742" s="65"/>
      <c r="E742" s="30"/>
      <c r="F742" s="28"/>
      <c r="G742" s="131" t="str">
        <f t="shared" si="65"/>
        <v/>
      </c>
      <c r="H742" s="127"/>
      <c r="I742" s="127"/>
      <c r="J742" s="30"/>
      <c r="K742" s="28"/>
      <c r="L742" s="131" t="str">
        <f t="shared" si="66"/>
        <v/>
      </c>
      <c r="M742" s="127"/>
      <c r="N742" s="127"/>
      <c r="O742" s="28"/>
    </row>
    <row r="743" spans="1:15" x14ac:dyDescent="0.25">
      <c r="A743" s="28"/>
      <c r="B743" s="131"/>
      <c r="C743" s="65"/>
      <c r="D743" s="65"/>
      <c r="E743" s="30"/>
      <c r="F743" s="28"/>
      <c r="G743" s="131" t="str">
        <f t="shared" si="65"/>
        <v/>
      </c>
      <c r="H743" s="127"/>
      <c r="I743" s="127"/>
      <c r="J743" s="30"/>
      <c r="K743" s="28"/>
      <c r="L743" s="131" t="str">
        <f t="shared" si="66"/>
        <v/>
      </c>
      <c r="M743" s="127"/>
      <c r="N743" s="127"/>
      <c r="O743" s="28"/>
    </row>
    <row r="744" spans="1:15" x14ac:dyDescent="0.25">
      <c r="A744" s="28"/>
      <c r="B744" s="131"/>
      <c r="C744" s="65"/>
      <c r="D744" s="65"/>
      <c r="E744" s="30"/>
      <c r="F744" s="28"/>
      <c r="G744" s="131" t="str">
        <f t="shared" si="65"/>
        <v/>
      </c>
      <c r="H744" s="127"/>
      <c r="I744" s="127"/>
      <c r="J744" s="30"/>
      <c r="K744" s="28"/>
      <c r="L744" s="131" t="str">
        <f t="shared" si="66"/>
        <v/>
      </c>
      <c r="M744" s="127"/>
      <c r="N744" s="127"/>
      <c r="O744" s="28"/>
    </row>
    <row r="745" spans="1:15" x14ac:dyDescent="0.25">
      <c r="A745" s="28"/>
      <c r="B745" s="131"/>
      <c r="C745" s="65"/>
      <c r="D745" s="65"/>
      <c r="E745" s="30"/>
      <c r="F745" s="28"/>
      <c r="G745" s="131" t="str">
        <f t="shared" si="65"/>
        <v/>
      </c>
      <c r="H745" s="127"/>
      <c r="I745" s="127"/>
      <c r="J745" s="30"/>
      <c r="K745" s="28"/>
      <c r="L745" s="131" t="str">
        <f t="shared" si="66"/>
        <v/>
      </c>
      <c r="M745" s="127"/>
      <c r="N745" s="127"/>
      <c r="O745" s="28"/>
    </row>
    <row r="746" spans="1:15" x14ac:dyDescent="0.25">
      <c r="A746" s="28"/>
      <c r="B746" s="131"/>
      <c r="C746" s="65"/>
      <c r="D746" s="65"/>
      <c r="E746" s="30"/>
      <c r="F746" s="28"/>
      <c r="G746" s="131" t="str">
        <f t="shared" si="65"/>
        <v/>
      </c>
      <c r="H746" s="127"/>
      <c r="I746" s="127"/>
      <c r="J746" s="30"/>
      <c r="K746" s="28"/>
      <c r="L746" s="131" t="str">
        <f t="shared" si="66"/>
        <v/>
      </c>
      <c r="M746" s="127"/>
      <c r="N746" s="127"/>
      <c r="O746" s="28"/>
    </row>
    <row r="747" spans="1:15" x14ac:dyDescent="0.25">
      <c r="A747" s="28"/>
      <c r="B747" s="131"/>
      <c r="C747" s="65"/>
      <c r="D747" s="65"/>
      <c r="E747" s="30"/>
      <c r="F747" s="28"/>
      <c r="G747" s="131" t="str">
        <f t="shared" si="65"/>
        <v/>
      </c>
      <c r="H747" s="127"/>
      <c r="I747" s="127"/>
      <c r="J747" s="30"/>
      <c r="K747" s="28"/>
      <c r="L747" s="131" t="str">
        <f t="shared" si="66"/>
        <v/>
      </c>
      <c r="M747" s="127"/>
      <c r="N747" s="127"/>
      <c r="O747" s="28"/>
    </row>
    <row r="748" spans="1:15" x14ac:dyDescent="0.25">
      <c r="A748" s="28"/>
      <c r="B748" s="131"/>
      <c r="C748" s="65"/>
      <c r="D748" s="65"/>
      <c r="E748" s="30"/>
      <c r="F748" s="28"/>
      <c r="G748" s="131" t="str">
        <f t="shared" si="65"/>
        <v/>
      </c>
      <c r="H748" s="127"/>
      <c r="I748" s="127"/>
      <c r="J748" s="30"/>
      <c r="K748" s="28"/>
      <c r="L748" s="131" t="str">
        <f t="shared" si="66"/>
        <v/>
      </c>
      <c r="M748" s="127"/>
      <c r="N748" s="127"/>
      <c r="O748" s="28"/>
    </row>
    <row r="749" spans="1:15" x14ac:dyDescent="0.25">
      <c r="A749" s="28"/>
      <c r="B749" s="131"/>
      <c r="C749" s="65"/>
      <c r="D749" s="65"/>
      <c r="E749" s="30"/>
      <c r="F749" s="28"/>
      <c r="G749" s="131" t="str">
        <f t="shared" si="65"/>
        <v/>
      </c>
      <c r="H749" s="127"/>
      <c r="I749" s="127"/>
      <c r="J749" s="30"/>
      <c r="K749" s="28"/>
      <c r="L749" s="131" t="str">
        <f t="shared" si="66"/>
        <v/>
      </c>
      <c r="M749" s="127"/>
      <c r="N749" s="127"/>
      <c r="O749" s="28"/>
    </row>
    <row r="750" spans="1:15" x14ac:dyDescent="0.25">
      <c r="A750" s="28"/>
      <c r="B750" s="131"/>
      <c r="C750" s="65"/>
      <c r="D750" s="65"/>
      <c r="E750" s="30"/>
      <c r="F750" s="28"/>
      <c r="G750" s="131" t="str">
        <f t="shared" si="65"/>
        <v/>
      </c>
      <c r="H750" s="127"/>
      <c r="I750" s="127"/>
      <c r="J750" s="30"/>
      <c r="K750" s="28"/>
      <c r="L750" s="131" t="str">
        <f t="shared" si="66"/>
        <v/>
      </c>
      <c r="M750" s="127"/>
      <c r="N750" s="127"/>
      <c r="O750" s="28"/>
    </row>
    <row r="751" spans="1:15" x14ac:dyDescent="0.25">
      <c r="A751" s="28"/>
      <c r="B751" s="131"/>
      <c r="C751" s="65"/>
      <c r="D751" s="65"/>
      <c r="E751" s="30"/>
      <c r="F751" s="28"/>
      <c r="G751" s="131" t="str">
        <f t="shared" si="65"/>
        <v/>
      </c>
      <c r="H751" s="127"/>
      <c r="I751" s="127"/>
      <c r="J751" s="30"/>
      <c r="K751" s="28"/>
      <c r="L751" s="131" t="str">
        <f t="shared" si="66"/>
        <v/>
      </c>
      <c r="M751" s="127"/>
      <c r="N751" s="127"/>
      <c r="O751" s="28"/>
    </row>
    <row r="752" spans="1:15" x14ac:dyDescent="0.25">
      <c r="A752" s="28"/>
      <c r="B752" s="131"/>
      <c r="C752" s="65"/>
      <c r="D752" s="65"/>
      <c r="E752" s="30"/>
      <c r="F752" s="28"/>
      <c r="G752" s="131" t="str">
        <f t="shared" si="65"/>
        <v/>
      </c>
      <c r="H752" s="127"/>
      <c r="I752" s="127"/>
      <c r="J752" s="30"/>
      <c r="K752" s="28"/>
      <c r="L752" s="131" t="str">
        <f t="shared" si="66"/>
        <v/>
      </c>
      <c r="M752" s="127"/>
      <c r="N752" s="127"/>
      <c r="O752" s="28"/>
    </row>
    <row r="753" spans="1:15" x14ac:dyDescent="0.25">
      <c r="A753" s="28"/>
      <c r="B753" s="131"/>
      <c r="C753" s="65"/>
      <c r="D753" s="65"/>
      <c r="E753" s="30"/>
      <c r="F753" s="28"/>
      <c r="G753" s="131" t="str">
        <f t="shared" si="65"/>
        <v/>
      </c>
      <c r="H753" s="127"/>
      <c r="I753" s="127"/>
      <c r="J753" s="30"/>
      <c r="K753" s="28"/>
      <c r="L753" s="131" t="str">
        <f t="shared" si="66"/>
        <v/>
      </c>
      <c r="M753" s="127"/>
      <c r="N753" s="127"/>
      <c r="O753" s="28"/>
    </row>
    <row r="754" spans="1:15" x14ac:dyDescent="0.25">
      <c r="A754" s="28"/>
      <c r="B754" s="131"/>
      <c r="C754" s="65"/>
      <c r="D754" s="65"/>
      <c r="E754" s="30"/>
      <c r="F754" s="28"/>
      <c r="G754" s="131" t="str">
        <f t="shared" si="65"/>
        <v/>
      </c>
      <c r="H754" s="127"/>
      <c r="I754" s="127"/>
      <c r="J754" s="30"/>
      <c r="K754" s="28"/>
      <c r="L754" s="131" t="str">
        <f t="shared" si="66"/>
        <v/>
      </c>
      <c r="M754" s="127"/>
      <c r="N754" s="127"/>
      <c r="O754" s="28"/>
    </row>
    <row r="755" spans="1:15" x14ac:dyDescent="0.25">
      <c r="A755" s="28"/>
      <c r="B755" s="131"/>
      <c r="C755" s="65"/>
      <c r="D755" s="65"/>
      <c r="E755" s="30"/>
      <c r="F755" s="28"/>
      <c r="G755" s="131" t="str">
        <f t="shared" si="65"/>
        <v/>
      </c>
      <c r="H755" s="127"/>
      <c r="I755" s="127"/>
      <c r="J755" s="30"/>
      <c r="K755" s="28"/>
      <c r="L755" s="131" t="str">
        <f t="shared" si="66"/>
        <v/>
      </c>
      <c r="M755" s="127"/>
      <c r="N755" s="127"/>
      <c r="O755" s="28"/>
    </row>
    <row r="756" spans="1:15" x14ac:dyDescent="0.25">
      <c r="A756" s="28"/>
      <c r="B756" s="131"/>
      <c r="C756" s="65"/>
      <c r="D756" s="65"/>
      <c r="E756" s="30"/>
      <c r="F756" s="28"/>
      <c r="G756" s="131" t="str">
        <f t="shared" si="65"/>
        <v/>
      </c>
      <c r="H756" s="127"/>
      <c r="I756" s="127"/>
      <c r="J756" s="30"/>
      <c r="K756" s="28"/>
      <c r="L756" s="131" t="str">
        <f t="shared" si="66"/>
        <v/>
      </c>
      <c r="M756" s="127"/>
      <c r="N756" s="127"/>
      <c r="O756" s="28"/>
    </row>
    <row r="757" spans="1:15" x14ac:dyDescent="0.25">
      <c r="A757" s="28"/>
      <c r="B757" s="131"/>
      <c r="C757" s="65"/>
      <c r="D757" s="65"/>
      <c r="E757" s="30"/>
      <c r="F757" s="28"/>
      <c r="G757" s="131" t="str">
        <f t="shared" si="65"/>
        <v/>
      </c>
      <c r="H757" s="127"/>
      <c r="I757" s="127"/>
      <c r="J757" s="30"/>
      <c r="K757" s="28"/>
      <c r="L757" s="131" t="str">
        <f t="shared" si="66"/>
        <v/>
      </c>
      <c r="M757" s="127"/>
      <c r="N757" s="127"/>
      <c r="O757" s="28"/>
    </row>
    <row r="758" spans="1:15" x14ac:dyDescent="0.25">
      <c r="A758" s="28"/>
      <c r="B758" s="131"/>
      <c r="C758" s="65"/>
      <c r="D758" s="65"/>
      <c r="E758" s="30"/>
      <c r="F758" s="28"/>
      <c r="G758" s="131" t="str">
        <f t="shared" si="65"/>
        <v/>
      </c>
      <c r="H758" s="127"/>
      <c r="I758" s="127"/>
      <c r="J758" s="30"/>
      <c r="K758" s="28"/>
      <c r="L758" s="131" t="str">
        <f t="shared" si="66"/>
        <v/>
      </c>
      <c r="M758" s="127"/>
      <c r="N758" s="127"/>
      <c r="O758" s="28"/>
    </row>
    <row r="759" spans="1:15" x14ac:dyDescent="0.25">
      <c r="A759" s="28"/>
      <c r="B759" s="131"/>
      <c r="C759" s="65"/>
      <c r="D759" s="65"/>
      <c r="E759" s="30"/>
      <c r="F759" s="28"/>
      <c r="G759" s="131" t="str">
        <f t="shared" si="65"/>
        <v/>
      </c>
      <c r="H759" s="127"/>
      <c r="I759" s="127"/>
      <c r="J759" s="30"/>
      <c r="K759" s="28"/>
      <c r="L759" s="131" t="str">
        <f t="shared" si="66"/>
        <v/>
      </c>
      <c r="M759" s="127"/>
      <c r="N759" s="127"/>
      <c r="O759" s="28"/>
    </row>
    <row r="760" spans="1:15" x14ac:dyDescent="0.25">
      <c r="A760" s="28"/>
      <c r="B760" s="131"/>
      <c r="C760" s="65"/>
      <c r="D760" s="65"/>
      <c r="E760" s="30"/>
      <c r="F760" s="28"/>
      <c r="G760" s="131" t="str">
        <f t="shared" si="65"/>
        <v/>
      </c>
      <c r="H760" s="127"/>
      <c r="I760" s="127"/>
      <c r="J760" s="30"/>
      <c r="K760" s="28"/>
      <c r="L760" s="131" t="str">
        <f t="shared" si="66"/>
        <v/>
      </c>
      <c r="M760" s="127"/>
      <c r="N760" s="127"/>
      <c r="O760" s="28"/>
    </row>
    <row r="761" spans="1:15" x14ac:dyDescent="0.25">
      <c r="A761" s="28"/>
      <c r="B761" s="131"/>
      <c r="C761" s="65"/>
      <c r="D761" s="65"/>
      <c r="E761" s="30"/>
      <c r="F761" s="28"/>
      <c r="G761" s="131" t="str">
        <f t="shared" si="65"/>
        <v/>
      </c>
      <c r="H761" s="127"/>
      <c r="I761" s="127"/>
      <c r="J761" s="30"/>
      <c r="K761" s="28"/>
      <c r="L761" s="131" t="str">
        <f t="shared" si="66"/>
        <v/>
      </c>
      <c r="M761" s="127"/>
      <c r="N761" s="127"/>
      <c r="O761" s="28"/>
    </row>
    <row r="762" spans="1:15" x14ac:dyDescent="0.25">
      <c r="A762" s="28"/>
      <c r="B762" s="131"/>
      <c r="C762" s="65"/>
      <c r="D762" s="65"/>
      <c r="E762" s="30"/>
      <c r="F762" s="28"/>
      <c r="G762" s="131" t="str">
        <f t="shared" si="65"/>
        <v/>
      </c>
      <c r="H762" s="127"/>
      <c r="I762" s="127"/>
      <c r="J762" s="30"/>
      <c r="K762" s="28"/>
      <c r="L762" s="131" t="str">
        <f t="shared" si="66"/>
        <v/>
      </c>
      <c r="M762" s="127"/>
      <c r="N762" s="127"/>
      <c r="O762" s="28"/>
    </row>
    <row r="763" spans="1:15" x14ac:dyDescent="0.25">
      <c r="A763" s="28"/>
      <c r="B763" s="131"/>
      <c r="C763" s="65"/>
      <c r="D763" s="65"/>
      <c r="E763" s="30"/>
      <c r="F763" s="28"/>
      <c r="G763" s="131" t="str">
        <f t="shared" si="65"/>
        <v/>
      </c>
      <c r="H763" s="127"/>
      <c r="I763" s="127"/>
      <c r="J763" s="30"/>
      <c r="K763" s="28"/>
      <c r="L763" s="131" t="str">
        <f t="shared" si="66"/>
        <v/>
      </c>
      <c r="M763" s="127"/>
      <c r="N763" s="127"/>
      <c r="O763" s="28"/>
    </row>
    <row r="764" spans="1:15" x14ac:dyDescent="0.25">
      <c r="A764" s="28"/>
      <c r="B764" s="131"/>
      <c r="C764" s="65"/>
      <c r="D764" s="65"/>
      <c r="E764" s="30"/>
      <c r="F764" s="28"/>
      <c r="G764" s="131" t="str">
        <f t="shared" si="65"/>
        <v/>
      </c>
      <c r="H764" s="127"/>
      <c r="I764" s="127"/>
      <c r="J764" s="30"/>
      <c r="K764" s="28"/>
      <c r="L764" s="131" t="str">
        <f t="shared" si="66"/>
        <v/>
      </c>
      <c r="M764" s="127"/>
      <c r="N764" s="127"/>
      <c r="O764" s="28"/>
    </row>
    <row r="765" spans="1:15" x14ac:dyDescent="0.25">
      <c r="A765" s="28"/>
      <c r="B765" s="131"/>
      <c r="C765" s="65"/>
      <c r="D765" s="65"/>
      <c r="E765" s="30"/>
      <c r="F765" s="28"/>
      <c r="G765" s="131" t="str">
        <f t="shared" si="65"/>
        <v/>
      </c>
      <c r="H765" s="127"/>
      <c r="I765" s="127"/>
      <c r="J765" s="30"/>
      <c r="K765" s="28"/>
      <c r="L765" s="131" t="str">
        <f t="shared" si="66"/>
        <v/>
      </c>
      <c r="M765" s="127"/>
      <c r="N765" s="127"/>
      <c r="O765" s="28"/>
    </row>
    <row r="766" spans="1:15" x14ac:dyDescent="0.25">
      <c r="A766" s="28"/>
      <c r="B766" s="131"/>
      <c r="C766" s="65"/>
      <c r="D766" s="65"/>
      <c r="E766" s="30"/>
      <c r="F766" s="28"/>
      <c r="G766" s="131" t="str">
        <f t="shared" si="65"/>
        <v/>
      </c>
      <c r="H766" s="127"/>
      <c r="I766" s="127"/>
      <c r="J766" s="30"/>
      <c r="K766" s="28"/>
      <c r="L766" s="131" t="str">
        <f t="shared" si="66"/>
        <v/>
      </c>
      <c r="M766" s="127"/>
      <c r="N766" s="127"/>
      <c r="O766" s="28"/>
    </row>
    <row r="767" spans="1:15" x14ac:dyDescent="0.25">
      <c r="A767" s="28"/>
      <c r="B767" s="131"/>
      <c r="C767" s="65"/>
      <c r="D767" s="65"/>
      <c r="E767" s="30"/>
      <c r="F767" s="28"/>
      <c r="G767" s="131" t="str">
        <f t="shared" si="65"/>
        <v/>
      </c>
      <c r="H767" s="127"/>
      <c r="I767" s="127"/>
      <c r="J767" s="30"/>
      <c r="K767" s="28"/>
      <c r="L767" s="131" t="str">
        <f t="shared" si="66"/>
        <v/>
      </c>
      <c r="M767" s="127"/>
      <c r="N767" s="127"/>
      <c r="O767" s="28"/>
    </row>
    <row r="768" spans="1:15" x14ac:dyDescent="0.25">
      <c r="A768" s="28"/>
      <c r="B768" s="131"/>
      <c r="C768" s="65"/>
      <c r="D768" s="65"/>
      <c r="E768" s="30"/>
      <c r="F768" s="28"/>
      <c r="G768" s="131" t="str">
        <f t="shared" ref="G768:G831" si="67">IF(AND(H767&lt;&gt;"",ISNUMBER(G767)),G767+1,"")</f>
        <v/>
      </c>
      <c r="H768" s="127"/>
      <c r="I768" s="127"/>
      <c r="J768" s="30"/>
      <c r="K768" s="28"/>
      <c r="L768" s="131" t="str">
        <f t="shared" ref="L768:L831" si="68">IF(AND(M767&lt;&gt;"",ISNUMBER(L767)),L767+1,"")</f>
        <v/>
      </c>
      <c r="M768" s="127"/>
      <c r="N768" s="127"/>
      <c r="O768" s="28"/>
    </row>
    <row r="769" spans="1:15" x14ac:dyDescent="0.25">
      <c r="A769" s="28"/>
      <c r="B769" s="131"/>
      <c r="C769" s="65"/>
      <c r="D769" s="65"/>
      <c r="E769" s="30"/>
      <c r="F769" s="28"/>
      <c r="G769" s="131" t="str">
        <f t="shared" si="67"/>
        <v/>
      </c>
      <c r="H769" s="127"/>
      <c r="I769" s="127"/>
      <c r="J769" s="30"/>
      <c r="K769" s="28"/>
      <c r="L769" s="131" t="str">
        <f t="shared" si="68"/>
        <v/>
      </c>
      <c r="M769" s="127"/>
      <c r="N769" s="127"/>
      <c r="O769" s="28"/>
    </row>
    <row r="770" spans="1:15" x14ac:dyDescent="0.25">
      <c r="A770" s="28"/>
      <c r="B770" s="131"/>
      <c r="C770" s="65"/>
      <c r="D770" s="65"/>
      <c r="E770" s="30"/>
      <c r="F770" s="28"/>
      <c r="G770" s="131" t="str">
        <f t="shared" si="67"/>
        <v/>
      </c>
      <c r="H770" s="127"/>
      <c r="I770" s="127"/>
      <c r="J770" s="30"/>
      <c r="K770" s="28"/>
      <c r="L770" s="131" t="str">
        <f t="shared" si="68"/>
        <v/>
      </c>
      <c r="M770" s="127"/>
      <c r="N770" s="127"/>
      <c r="O770" s="28"/>
    </row>
    <row r="771" spans="1:15" x14ac:dyDescent="0.25">
      <c r="A771" s="28"/>
      <c r="B771" s="131"/>
      <c r="C771" s="65"/>
      <c r="D771" s="65"/>
      <c r="E771" s="30"/>
      <c r="F771" s="28"/>
      <c r="G771" s="131" t="str">
        <f t="shared" si="67"/>
        <v/>
      </c>
      <c r="H771" s="127"/>
      <c r="I771" s="127"/>
      <c r="J771" s="30"/>
      <c r="K771" s="28"/>
      <c r="L771" s="131" t="str">
        <f t="shared" si="68"/>
        <v/>
      </c>
      <c r="M771" s="127"/>
      <c r="N771" s="127"/>
      <c r="O771" s="28"/>
    </row>
    <row r="772" spans="1:15" x14ac:dyDescent="0.25">
      <c r="A772" s="28"/>
      <c r="B772" s="131"/>
      <c r="C772" s="65"/>
      <c r="D772" s="65"/>
      <c r="E772" s="30"/>
      <c r="F772" s="28"/>
      <c r="G772" s="131" t="str">
        <f t="shared" si="67"/>
        <v/>
      </c>
      <c r="H772" s="127"/>
      <c r="I772" s="127"/>
      <c r="J772" s="30"/>
      <c r="K772" s="28"/>
      <c r="L772" s="131" t="str">
        <f t="shared" si="68"/>
        <v/>
      </c>
      <c r="M772" s="127"/>
      <c r="N772" s="127"/>
      <c r="O772" s="28"/>
    </row>
    <row r="773" spans="1:15" x14ac:dyDescent="0.25">
      <c r="A773" s="28"/>
      <c r="B773" s="131"/>
      <c r="C773" s="65"/>
      <c r="D773" s="65"/>
      <c r="E773" s="30"/>
      <c r="F773" s="28"/>
      <c r="G773" s="131" t="str">
        <f t="shared" si="67"/>
        <v/>
      </c>
      <c r="H773" s="127"/>
      <c r="I773" s="127"/>
      <c r="J773" s="30"/>
      <c r="K773" s="28"/>
      <c r="L773" s="131" t="str">
        <f t="shared" si="68"/>
        <v/>
      </c>
      <c r="M773" s="127"/>
      <c r="N773" s="127"/>
      <c r="O773" s="28"/>
    </row>
    <row r="774" spans="1:15" x14ac:dyDescent="0.25">
      <c r="A774" s="28"/>
      <c r="B774" s="131"/>
      <c r="C774" s="65"/>
      <c r="D774" s="65"/>
      <c r="E774" s="30"/>
      <c r="F774" s="28"/>
      <c r="G774" s="131" t="str">
        <f t="shared" si="67"/>
        <v/>
      </c>
      <c r="H774" s="127"/>
      <c r="I774" s="127"/>
      <c r="J774" s="30"/>
      <c r="K774" s="28"/>
      <c r="L774" s="131" t="str">
        <f t="shared" si="68"/>
        <v/>
      </c>
      <c r="M774" s="127"/>
      <c r="N774" s="127"/>
      <c r="O774" s="28"/>
    </row>
    <row r="775" spans="1:15" x14ac:dyDescent="0.25">
      <c r="A775" s="28"/>
      <c r="B775" s="131"/>
      <c r="C775" s="65"/>
      <c r="D775" s="65"/>
      <c r="E775" s="30"/>
      <c r="F775" s="28"/>
      <c r="G775" s="131" t="str">
        <f t="shared" si="67"/>
        <v/>
      </c>
      <c r="H775" s="127"/>
      <c r="I775" s="127"/>
      <c r="J775" s="30"/>
      <c r="K775" s="28"/>
      <c r="L775" s="131" t="str">
        <f t="shared" si="68"/>
        <v/>
      </c>
      <c r="M775" s="127"/>
      <c r="N775" s="127"/>
      <c r="O775" s="28"/>
    </row>
    <row r="776" spans="1:15" x14ac:dyDescent="0.25">
      <c r="A776" s="28"/>
      <c r="B776" s="131"/>
      <c r="C776" s="65"/>
      <c r="D776" s="65"/>
      <c r="E776" s="30"/>
      <c r="F776" s="28"/>
      <c r="G776" s="131" t="str">
        <f t="shared" si="67"/>
        <v/>
      </c>
      <c r="H776" s="127"/>
      <c r="I776" s="127"/>
      <c r="J776" s="30"/>
      <c r="K776" s="28"/>
      <c r="L776" s="131" t="str">
        <f t="shared" si="68"/>
        <v/>
      </c>
      <c r="M776" s="127"/>
      <c r="N776" s="127"/>
      <c r="O776" s="28"/>
    </row>
    <row r="777" spans="1:15" x14ac:dyDescent="0.25">
      <c r="A777" s="28"/>
      <c r="B777" s="131"/>
      <c r="C777" s="65"/>
      <c r="D777" s="65"/>
      <c r="E777" s="30"/>
      <c r="F777" s="28"/>
      <c r="G777" s="131" t="str">
        <f t="shared" si="67"/>
        <v/>
      </c>
      <c r="H777" s="127"/>
      <c r="I777" s="127"/>
      <c r="J777" s="30"/>
      <c r="K777" s="28"/>
      <c r="L777" s="131" t="str">
        <f t="shared" si="68"/>
        <v/>
      </c>
      <c r="M777" s="127"/>
      <c r="N777" s="127"/>
      <c r="O777" s="28"/>
    </row>
    <row r="778" spans="1:15" x14ac:dyDescent="0.25">
      <c r="A778" s="28"/>
      <c r="B778" s="131"/>
      <c r="C778" s="65"/>
      <c r="D778" s="65"/>
      <c r="E778" s="30"/>
      <c r="F778" s="28"/>
      <c r="G778" s="131" t="str">
        <f t="shared" si="67"/>
        <v/>
      </c>
      <c r="H778" s="127"/>
      <c r="I778" s="127"/>
      <c r="J778" s="30"/>
      <c r="K778" s="28"/>
      <c r="L778" s="131" t="str">
        <f t="shared" si="68"/>
        <v/>
      </c>
      <c r="M778" s="127"/>
      <c r="N778" s="127"/>
      <c r="O778" s="28"/>
    </row>
    <row r="779" spans="1:15" x14ac:dyDescent="0.25">
      <c r="A779" s="28"/>
      <c r="B779" s="131"/>
      <c r="C779" s="65"/>
      <c r="D779" s="65"/>
      <c r="E779" s="30"/>
      <c r="F779" s="28"/>
      <c r="G779" s="131" t="str">
        <f t="shared" si="67"/>
        <v/>
      </c>
      <c r="H779" s="127"/>
      <c r="I779" s="127"/>
      <c r="J779" s="30"/>
      <c r="K779" s="28"/>
      <c r="L779" s="131" t="str">
        <f t="shared" si="68"/>
        <v/>
      </c>
      <c r="M779" s="127"/>
      <c r="N779" s="127"/>
      <c r="O779" s="28"/>
    </row>
    <row r="780" spans="1:15" x14ac:dyDescent="0.25">
      <c r="A780" s="28"/>
      <c r="B780" s="131"/>
      <c r="C780" s="65"/>
      <c r="D780" s="65"/>
      <c r="E780" s="30"/>
      <c r="F780" s="28"/>
      <c r="G780" s="131" t="str">
        <f t="shared" si="67"/>
        <v/>
      </c>
      <c r="H780" s="127"/>
      <c r="I780" s="127"/>
      <c r="J780" s="30"/>
      <c r="K780" s="28"/>
      <c r="L780" s="131" t="str">
        <f t="shared" si="68"/>
        <v/>
      </c>
      <c r="M780" s="127"/>
      <c r="N780" s="127"/>
      <c r="O780" s="28"/>
    </row>
    <row r="781" spans="1:15" x14ac:dyDescent="0.25">
      <c r="A781" s="28"/>
      <c r="B781" s="131"/>
      <c r="C781" s="65"/>
      <c r="D781" s="65"/>
      <c r="E781" s="30"/>
      <c r="F781" s="28"/>
      <c r="G781" s="131" t="str">
        <f t="shared" si="67"/>
        <v/>
      </c>
      <c r="H781" s="127"/>
      <c r="I781" s="127"/>
      <c r="J781" s="30"/>
      <c r="K781" s="28"/>
      <c r="L781" s="131" t="str">
        <f t="shared" si="68"/>
        <v/>
      </c>
      <c r="M781" s="127"/>
      <c r="N781" s="127"/>
      <c r="O781" s="28"/>
    </row>
    <row r="782" spans="1:15" x14ac:dyDescent="0.25">
      <c r="A782" s="28"/>
      <c r="B782" s="131"/>
      <c r="C782" s="65"/>
      <c r="D782" s="65"/>
      <c r="E782" s="30"/>
      <c r="F782" s="28"/>
      <c r="G782" s="131" t="str">
        <f t="shared" si="67"/>
        <v/>
      </c>
      <c r="H782" s="127"/>
      <c r="I782" s="127"/>
      <c r="J782" s="30"/>
      <c r="K782" s="28"/>
      <c r="L782" s="131" t="str">
        <f t="shared" si="68"/>
        <v/>
      </c>
      <c r="M782" s="127"/>
      <c r="N782" s="127"/>
      <c r="O782" s="28"/>
    </row>
    <row r="783" spans="1:15" x14ac:dyDescent="0.25">
      <c r="A783" s="28"/>
      <c r="B783" s="131"/>
      <c r="C783" s="65"/>
      <c r="D783" s="65"/>
      <c r="E783" s="30"/>
      <c r="F783" s="28"/>
      <c r="G783" s="131" t="str">
        <f t="shared" si="67"/>
        <v/>
      </c>
      <c r="H783" s="127"/>
      <c r="I783" s="127"/>
      <c r="J783" s="30"/>
      <c r="K783" s="28"/>
      <c r="L783" s="131" t="str">
        <f t="shared" si="68"/>
        <v/>
      </c>
      <c r="M783" s="127"/>
      <c r="N783" s="127"/>
      <c r="O783" s="28"/>
    </row>
    <row r="784" spans="1:15" x14ac:dyDescent="0.25">
      <c r="A784" s="28"/>
      <c r="B784" s="131"/>
      <c r="C784" s="65"/>
      <c r="D784" s="65"/>
      <c r="E784" s="30"/>
      <c r="F784" s="28"/>
      <c r="G784" s="131" t="str">
        <f t="shared" si="67"/>
        <v/>
      </c>
      <c r="H784" s="127"/>
      <c r="I784" s="127"/>
      <c r="J784" s="30"/>
      <c r="K784" s="28"/>
      <c r="L784" s="131" t="str">
        <f t="shared" si="68"/>
        <v/>
      </c>
      <c r="M784" s="127"/>
      <c r="N784" s="127"/>
      <c r="O784" s="28"/>
    </row>
    <row r="785" spans="1:15" x14ac:dyDescent="0.25">
      <c r="A785" s="28"/>
      <c r="B785" s="131"/>
      <c r="C785" s="65"/>
      <c r="D785" s="65"/>
      <c r="E785" s="30"/>
      <c r="F785" s="28"/>
      <c r="G785" s="131" t="str">
        <f t="shared" si="67"/>
        <v/>
      </c>
      <c r="H785" s="127"/>
      <c r="I785" s="127"/>
      <c r="J785" s="30"/>
      <c r="K785" s="28"/>
      <c r="L785" s="131" t="str">
        <f t="shared" si="68"/>
        <v/>
      </c>
      <c r="M785" s="127"/>
      <c r="N785" s="127"/>
      <c r="O785" s="28"/>
    </row>
    <row r="786" spans="1:15" x14ac:dyDescent="0.25">
      <c r="A786" s="28"/>
      <c r="B786" s="131"/>
      <c r="C786" s="65"/>
      <c r="D786" s="65"/>
      <c r="E786" s="30"/>
      <c r="F786" s="28"/>
      <c r="G786" s="131" t="str">
        <f t="shared" si="67"/>
        <v/>
      </c>
      <c r="H786" s="127"/>
      <c r="I786" s="127"/>
      <c r="J786" s="30"/>
      <c r="K786" s="28"/>
      <c r="L786" s="131" t="str">
        <f t="shared" si="68"/>
        <v/>
      </c>
      <c r="M786" s="127"/>
      <c r="N786" s="127"/>
      <c r="O786" s="28"/>
    </row>
    <row r="787" spans="1:15" x14ac:dyDescent="0.25">
      <c r="A787" s="28"/>
      <c r="B787" s="131"/>
      <c r="C787" s="65"/>
      <c r="D787" s="65"/>
      <c r="E787" s="30"/>
      <c r="F787" s="28"/>
      <c r="G787" s="131" t="str">
        <f t="shared" si="67"/>
        <v/>
      </c>
      <c r="H787" s="127"/>
      <c r="I787" s="127"/>
      <c r="J787" s="30"/>
      <c r="K787" s="28"/>
      <c r="L787" s="131" t="str">
        <f t="shared" si="68"/>
        <v/>
      </c>
      <c r="M787" s="127"/>
      <c r="N787" s="127"/>
      <c r="O787" s="28"/>
    </row>
    <row r="788" spans="1:15" x14ac:dyDescent="0.25">
      <c r="A788" s="28"/>
      <c r="B788" s="131"/>
      <c r="C788" s="65"/>
      <c r="D788" s="65"/>
      <c r="E788" s="30"/>
      <c r="F788" s="28"/>
      <c r="G788" s="131" t="str">
        <f t="shared" si="67"/>
        <v/>
      </c>
      <c r="H788" s="127"/>
      <c r="I788" s="127"/>
      <c r="J788" s="30"/>
      <c r="K788" s="28"/>
      <c r="L788" s="131" t="str">
        <f t="shared" si="68"/>
        <v/>
      </c>
      <c r="M788" s="127"/>
      <c r="N788" s="127"/>
      <c r="O788" s="28"/>
    </row>
    <row r="789" spans="1:15" x14ac:dyDescent="0.25">
      <c r="A789" s="28"/>
      <c r="B789" s="131"/>
      <c r="C789" s="65"/>
      <c r="D789" s="65"/>
      <c r="E789" s="30"/>
      <c r="F789" s="28"/>
      <c r="G789" s="131" t="str">
        <f t="shared" si="67"/>
        <v/>
      </c>
      <c r="H789" s="127"/>
      <c r="I789" s="127"/>
      <c r="J789" s="30"/>
      <c r="K789" s="28"/>
      <c r="L789" s="131" t="str">
        <f t="shared" si="68"/>
        <v/>
      </c>
      <c r="M789" s="127"/>
      <c r="N789" s="127"/>
      <c r="O789" s="28"/>
    </row>
    <row r="790" spans="1:15" x14ac:dyDescent="0.25">
      <c r="A790" s="28"/>
      <c r="B790" s="131"/>
      <c r="C790" s="65"/>
      <c r="D790" s="65"/>
      <c r="E790" s="30"/>
      <c r="F790" s="28"/>
      <c r="G790" s="131" t="str">
        <f t="shared" si="67"/>
        <v/>
      </c>
      <c r="H790" s="127"/>
      <c r="I790" s="127"/>
      <c r="J790" s="30"/>
      <c r="K790" s="28"/>
      <c r="L790" s="131" t="str">
        <f t="shared" si="68"/>
        <v/>
      </c>
      <c r="M790" s="127"/>
      <c r="N790" s="127"/>
      <c r="O790" s="28"/>
    </row>
    <row r="791" spans="1:15" x14ac:dyDescent="0.25">
      <c r="A791" s="28"/>
      <c r="B791" s="131"/>
      <c r="C791" s="65"/>
      <c r="D791" s="65"/>
      <c r="E791" s="30"/>
      <c r="F791" s="28"/>
      <c r="G791" s="131" t="str">
        <f t="shared" si="67"/>
        <v/>
      </c>
      <c r="H791" s="127"/>
      <c r="I791" s="127"/>
      <c r="J791" s="30"/>
      <c r="K791" s="28"/>
      <c r="L791" s="131" t="str">
        <f t="shared" si="68"/>
        <v/>
      </c>
      <c r="M791" s="127"/>
      <c r="N791" s="127"/>
      <c r="O791" s="28"/>
    </row>
    <row r="792" spans="1:15" x14ac:dyDescent="0.25">
      <c r="A792" s="28"/>
      <c r="B792" s="131"/>
      <c r="C792" s="65"/>
      <c r="D792" s="65"/>
      <c r="E792" s="30"/>
      <c r="F792" s="28"/>
      <c r="G792" s="131" t="str">
        <f t="shared" si="67"/>
        <v/>
      </c>
      <c r="H792" s="127"/>
      <c r="I792" s="127"/>
      <c r="J792" s="30"/>
      <c r="K792" s="28"/>
      <c r="L792" s="131" t="str">
        <f t="shared" si="68"/>
        <v/>
      </c>
      <c r="M792" s="127"/>
      <c r="N792" s="127"/>
      <c r="O792" s="28"/>
    </row>
    <row r="793" spans="1:15" x14ac:dyDescent="0.25">
      <c r="A793" s="28"/>
      <c r="B793" s="131"/>
      <c r="C793" s="65"/>
      <c r="D793" s="65"/>
      <c r="E793" s="30"/>
      <c r="F793" s="28"/>
      <c r="G793" s="131" t="str">
        <f t="shared" si="67"/>
        <v/>
      </c>
      <c r="H793" s="127"/>
      <c r="I793" s="127"/>
      <c r="J793" s="30"/>
      <c r="K793" s="28"/>
      <c r="L793" s="131" t="str">
        <f t="shared" si="68"/>
        <v/>
      </c>
      <c r="M793" s="127"/>
      <c r="N793" s="127"/>
      <c r="O793" s="28"/>
    </row>
    <row r="794" spans="1:15" x14ac:dyDescent="0.25">
      <c r="A794" s="28"/>
      <c r="B794" s="131"/>
      <c r="C794" s="65"/>
      <c r="D794" s="65"/>
      <c r="E794" s="30"/>
      <c r="F794" s="28"/>
      <c r="G794" s="131" t="str">
        <f t="shared" si="67"/>
        <v/>
      </c>
      <c r="H794" s="127"/>
      <c r="I794" s="127"/>
      <c r="J794" s="30"/>
      <c r="K794" s="28"/>
      <c r="L794" s="131" t="str">
        <f t="shared" si="68"/>
        <v/>
      </c>
      <c r="M794" s="127"/>
      <c r="N794" s="127"/>
      <c r="O794" s="28"/>
    </row>
    <row r="795" spans="1:15" x14ac:dyDescent="0.25">
      <c r="A795" s="28"/>
      <c r="B795" s="131"/>
      <c r="C795" s="65"/>
      <c r="D795" s="65"/>
      <c r="E795" s="30"/>
      <c r="F795" s="28"/>
      <c r="G795" s="131" t="str">
        <f t="shared" si="67"/>
        <v/>
      </c>
      <c r="H795" s="127"/>
      <c r="I795" s="127"/>
      <c r="J795" s="30"/>
      <c r="K795" s="28"/>
      <c r="L795" s="131" t="str">
        <f t="shared" si="68"/>
        <v/>
      </c>
      <c r="M795" s="127"/>
      <c r="N795" s="127"/>
      <c r="O795" s="28"/>
    </row>
    <row r="796" spans="1:15" x14ac:dyDescent="0.25">
      <c r="A796" s="28"/>
      <c r="B796" s="131"/>
      <c r="C796" s="65"/>
      <c r="D796" s="65"/>
      <c r="E796" s="30"/>
      <c r="F796" s="28"/>
      <c r="G796" s="131" t="str">
        <f t="shared" si="67"/>
        <v/>
      </c>
      <c r="H796" s="127"/>
      <c r="I796" s="127"/>
      <c r="J796" s="30"/>
      <c r="K796" s="28"/>
      <c r="L796" s="131" t="str">
        <f t="shared" si="68"/>
        <v/>
      </c>
      <c r="M796" s="127"/>
      <c r="N796" s="127"/>
      <c r="O796" s="28"/>
    </row>
    <row r="797" spans="1:15" x14ac:dyDescent="0.25">
      <c r="A797" s="28"/>
      <c r="B797" s="131"/>
      <c r="C797" s="65"/>
      <c r="D797" s="65"/>
      <c r="E797" s="30"/>
      <c r="F797" s="28"/>
      <c r="G797" s="131" t="str">
        <f t="shared" si="67"/>
        <v/>
      </c>
      <c r="H797" s="127"/>
      <c r="I797" s="127"/>
      <c r="J797" s="30"/>
      <c r="K797" s="28"/>
      <c r="L797" s="131" t="str">
        <f t="shared" si="68"/>
        <v/>
      </c>
      <c r="M797" s="127"/>
      <c r="N797" s="127"/>
      <c r="O797" s="28"/>
    </row>
    <row r="798" spans="1:15" x14ac:dyDescent="0.25">
      <c r="A798" s="28"/>
      <c r="B798" s="131"/>
      <c r="C798" s="65"/>
      <c r="D798" s="65"/>
      <c r="E798" s="30"/>
      <c r="F798" s="28"/>
      <c r="G798" s="131" t="str">
        <f t="shared" si="67"/>
        <v/>
      </c>
      <c r="H798" s="127"/>
      <c r="I798" s="127"/>
      <c r="J798" s="30"/>
      <c r="K798" s="28"/>
      <c r="L798" s="131" t="str">
        <f t="shared" si="68"/>
        <v/>
      </c>
      <c r="M798" s="127"/>
      <c r="N798" s="127"/>
      <c r="O798" s="28"/>
    </row>
    <row r="799" spans="1:15" x14ac:dyDescent="0.25">
      <c r="A799" s="28"/>
      <c r="B799" s="131"/>
      <c r="C799" s="65"/>
      <c r="D799" s="65"/>
      <c r="E799" s="30"/>
      <c r="F799" s="28"/>
      <c r="G799" s="131" t="str">
        <f t="shared" si="67"/>
        <v/>
      </c>
      <c r="H799" s="127"/>
      <c r="I799" s="127"/>
      <c r="J799" s="30"/>
      <c r="K799" s="28"/>
      <c r="L799" s="131" t="str">
        <f t="shared" si="68"/>
        <v/>
      </c>
      <c r="M799" s="127"/>
      <c r="N799" s="127"/>
      <c r="O799" s="28"/>
    </row>
    <row r="800" spans="1:15" x14ac:dyDescent="0.25">
      <c r="A800" s="28"/>
      <c r="B800" s="131"/>
      <c r="C800" s="65"/>
      <c r="D800" s="65"/>
      <c r="E800" s="30"/>
      <c r="F800" s="28"/>
      <c r="G800" s="131" t="str">
        <f t="shared" si="67"/>
        <v/>
      </c>
      <c r="H800" s="127"/>
      <c r="I800" s="127"/>
      <c r="J800" s="30"/>
      <c r="K800" s="28"/>
      <c r="L800" s="131" t="str">
        <f t="shared" si="68"/>
        <v/>
      </c>
      <c r="M800" s="127"/>
      <c r="N800" s="127"/>
      <c r="O800" s="28"/>
    </row>
    <row r="801" spans="1:15" x14ac:dyDescent="0.25">
      <c r="A801" s="28"/>
      <c r="B801" s="131"/>
      <c r="C801" s="65"/>
      <c r="D801" s="65"/>
      <c r="E801" s="30"/>
      <c r="F801" s="28"/>
      <c r="G801" s="131" t="str">
        <f t="shared" si="67"/>
        <v/>
      </c>
      <c r="H801" s="127"/>
      <c r="I801" s="127"/>
      <c r="J801" s="30"/>
      <c r="K801" s="28"/>
      <c r="L801" s="131" t="str">
        <f t="shared" si="68"/>
        <v/>
      </c>
      <c r="M801" s="127"/>
      <c r="N801" s="127"/>
      <c r="O801" s="28"/>
    </row>
    <row r="802" spans="1:15" x14ac:dyDescent="0.25">
      <c r="A802" s="28"/>
      <c r="B802" s="131"/>
      <c r="C802" s="65"/>
      <c r="D802" s="65"/>
      <c r="E802" s="30"/>
      <c r="F802" s="28"/>
      <c r="G802" s="131" t="str">
        <f t="shared" si="67"/>
        <v/>
      </c>
      <c r="H802" s="127"/>
      <c r="I802" s="127"/>
      <c r="J802" s="30"/>
      <c r="K802" s="28"/>
      <c r="L802" s="131" t="str">
        <f t="shared" si="68"/>
        <v/>
      </c>
      <c r="M802" s="127"/>
      <c r="N802" s="127"/>
      <c r="O802" s="28"/>
    </row>
    <row r="803" spans="1:15" x14ac:dyDescent="0.25">
      <c r="A803" s="28"/>
      <c r="B803" s="131"/>
      <c r="C803" s="65"/>
      <c r="D803" s="65"/>
      <c r="E803" s="30"/>
      <c r="F803" s="28"/>
      <c r="G803" s="131" t="str">
        <f t="shared" si="67"/>
        <v/>
      </c>
      <c r="H803" s="127"/>
      <c r="I803" s="127"/>
      <c r="J803" s="30"/>
      <c r="K803" s="28"/>
      <c r="L803" s="131" t="str">
        <f t="shared" si="68"/>
        <v/>
      </c>
      <c r="M803" s="127"/>
      <c r="N803" s="127"/>
      <c r="O803" s="28"/>
    </row>
    <row r="804" spans="1:15" x14ac:dyDescent="0.25">
      <c r="A804" s="28"/>
      <c r="B804" s="131"/>
      <c r="C804" s="65"/>
      <c r="D804" s="65"/>
      <c r="E804" s="30"/>
      <c r="F804" s="28"/>
      <c r="G804" s="131" t="str">
        <f t="shared" si="67"/>
        <v/>
      </c>
      <c r="H804" s="127"/>
      <c r="I804" s="127"/>
      <c r="J804" s="30"/>
      <c r="K804" s="28"/>
      <c r="L804" s="131" t="str">
        <f t="shared" si="68"/>
        <v/>
      </c>
      <c r="M804" s="127"/>
      <c r="N804" s="127"/>
      <c r="O804" s="28"/>
    </row>
    <row r="805" spans="1:15" x14ac:dyDescent="0.25">
      <c r="A805" s="28"/>
      <c r="B805" s="131"/>
      <c r="C805" s="65"/>
      <c r="D805" s="65"/>
      <c r="E805" s="30"/>
      <c r="F805" s="28"/>
      <c r="G805" s="131" t="str">
        <f t="shared" si="67"/>
        <v/>
      </c>
      <c r="H805" s="127"/>
      <c r="I805" s="127"/>
      <c r="J805" s="30"/>
      <c r="K805" s="28"/>
      <c r="L805" s="131" t="str">
        <f t="shared" si="68"/>
        <v/>
      </c>
      <c r="M805" s="127"/>
      <c r="N805" s="127"/>
      <c r="O805" s="28"/>
    </row>
    <row r="806" spans="1:15" x14ac:dyDescent="0.25">
      <c r="A806" s="28"/>
      <c r="B806" s="131"/>
      <c r="C806" s="65"/>
      <c r="D806" s="65"/>
      <c r="E806" s="30"/>
      <c r="F806" s="28"/>
      <c r="G806" s="131" t="str">
        <f t="shared" si="67"/>
        <v/>
      </c>
      <c r="H806" s="127"/>
      <c r="I806" s="127"/>
      <c r="J806" s="30"/>
      <c r="K806" s="28"/>
      <c r="L806" s="131" t="str">
        <f t="shared" si="68"/>
        <v/>
      </c>
      <c r="M806" s="127"/>
      <c r="N806" s="127"/>
      <c r="O806" s="28"/>
    </row>
    <row r="807" spans="1:15" x14ac:dyDescent="0.25">
      <c r="A807" s="28"/>
      <c r="B807" s="131"/>
      <c r="C807" s="65"/>
      <c r="D807" s="65"/>
      <c r="E807" s="30"/>
      <c r="F807" s="28"/>
      <c r="G807" s="131" t="str">
        <f t="shared" si="67"/>
        <v/>
      </c>
      <c r="H807" s="127"/>
      <c r="I807" s="127"/>
      <c r="J807" s="30"/>
      <c r="K807" s="28"/>
      <c r="L807" s="131" t="str">
        <f t="shared" si="68"/>
        <v/>
      </c>
      <c r="M807" s="127"/>
      <c r="N807" s="127"/>
      <c r="O807" s="28"/>
    </row>
    <row r="808" spans="1:15" x14ac:dyDescent="0.25">
      <c r="A808" s="28"/>
      <c r="B808" s="131"/>
      <c r="C808" s="65"/>
      <c r="D808" s="65"/>
      <c r="E808" s="30"/>
      <c r="F808" s="28"/>
      <c r="G808" s="131" t="str">
        <f t="shared" si="67"/>
        <v/>
      </c>
      <c r="H808" s="127"/>
      <c r="I808" s="127"/>
      <c r="J808" s="30"/>
      <c r="K808" s="28"/>
      <c r="L808" s="131" t="str">
        <f t="shared" si="68"/>
        <v/>
      </c>
      <c r="M808" s="127"/>
      <c r="N808" s="127"/>
      <c r="O808" s="28"/>
    </row>
    <row r="809" spans="1:15" x14ac:dyDescent="0.25">
      <c r="A809" s="28"/>
      <c r="B809" s="131"/>
      <c r="C809" s="65"/>
      <c r="D809" s="65"/>
      <c r="E809" s="30"/>
      <c r="F809" s="28"/>
      <c r="G809" s="131" t="str">
        <f t="shared" si="67"/>
        <v/>
      </c>
      <c r="H809" s="127"/>
      <c r="I809" s="127"/>
      <c r="J809" s="30"/>
      <c r="K809" s="28"/>
      <c r="L809" s="131" t="str">
        <f t="shared" si="68"/>
        <v/>
      </c>
      <c r="M809" s="127"/>
      <c r="N809" s="127"/>
      <c r="O809" s="28"/>
    </row>
    <row r="810" spans="1:15" x14ac:dyDescent="0.25">
      <c r="A810" s="28"/>
      <c r="B810" s="131"/>
      <c r="C810" s="65"/>
      <c r="D810" s="65"/>
      <c r="E810" s="30"/>
      <c r="F810" s="28"/>
      <c r="G810" s="131" t="str">
        <f t="shared" si="67"/>
        <v/>
      </c>
      <c r="H810" s="127"/>
      <c r="I810" s="127"/>
      <c r="J810" s="30"/>
      <c r="K810" s="28"/>
      <c r="L810" s="131" t="str">
        <f t="shared" si="68"/>
        <v/>
      </c>
      <c r="M810" s="127"/>
      <c r="N810" s="127"/>
      <c r="O810" s="28"/>
    </row>
    <row r="811" spans="1:15" x14ac:dyDescent="0.25">
      <c r="A811" s="28"/>
      <c r="B811" s="131"/>
      <c r="C811" s="65"/>
      <c r="D811" s="65"/>
      <c r="E811" s="30"/>
      <c r="F811" s="28"/>
      <c r="G811" s="131" t="str">
        <f t="shared" si="67"/>
        <v/>
      </c>
      <c r="H811" s="127"/>
      <c r="I811" s="127"/>
      <c r="J811" s="30"/>
      <c r="K811" s="28"/>
      <c r="L811" s="131" t="str">
        <f t="shared" si="68"/>
        <v/>
      </c>
      <c r="M811" s="127"/>
      <c r="N811" s="127"/>
      <c r="O811" s="28"/>
    </row>
    <row r="812" spans="1:15" x14ac:dyDescent="0.25">
      <c r="A812" s="28"/>
      <c r="B812" s="131"/>
      <c r="C812" s="65"/>
      <c r="D812" s="65"/>
      <c r="E812" s="30"/>
      <c r="F812" s="28"/>
      <c r="G812" s="131" t="str">
        <f t="shared" si="67"/>
        <v/>
      </c>
      <c r="H812" s="127"/>
      <c r="I812" s="127"/>
      <c r="J812" s="30"/>
      <c r="K812" s="28"/>
      <c r="L812" s="131" t="str">
        <f t="shared" si="68"/>
        <v/>
      </c>
      <c r="M812" s="127"/>
      <c r="N812" s="127"/>
      <c r="O812" s="28"/>
    </row>
    <row r="813" spans="1:15" x14ac:dyDescent="0.25">
      <c r="A813" s="28"/>
      <c r="B813" s="131"/>
      <c r="C813" s="65"/>
      <c r="D813" s="65"/>
      <c r="E813" s="30"/>
      <c r="F813" s="28"/>
      <c r="G813" s="131" t="str">
        <f t="shared" si="67"/>
        <v/>
      </c>
      <c r="H813" s="127"/>
      <c r="I813" s="127"/>
      <c r="J813" s="30"/>
      <c r="K813" s="28"/>
      <c r="L813" s="131" t="str">
        <f t="shared" si="68"/>
        <v/>
      </c>
      <c r="M813" s="127"/>
      <c r="N813" s="127"/>
      <c r="O813" s="28"/>
    </row>
    <row r="814" spans="1:15" x14ac:dyDescent="0.25">
      <c r="A814" s="28"/>
      <c r="B814" s="131"/>
      <c r="C814" s="65"/>
      <c r="D814" s="65"/>
      <c r="E814" s="30"/>
      <c r="F814" s="28"/>
      <c r="G814" s="131" t="str">
        <f t="shared" si="67"/>
        <v/>
      </c>
      <c r="H814" s="127"/>
      <c r="I814" s="127"/>
      <c r="J814" s="30"/>
      <c r="K814" s="28"/>
      <c r="L814" s="131" t="str">
        <f t="shared" si="68"/>
        <v/>
      </c>
      <c r="M814" s="127"/>
      <c r="N814" s="127"/>
      <c r="O814" s="28"/>
    </row>
    <row r="815" spans="1:15" x14ac:dyDescent="0.25">
      <c r="A815" s="28"/>
      <c r="B815" s="131"/>
      <c r="C815" s="65"/>
      <c r="D815" s="65"/>
      <c r="E815" s="30"/>
      <c r="F815" s="28"/>
      <c r="G815" s="131" t="str">
        <f t="shared" si="67"/>
        <v/>
      </c>
      <c r="H815" s="127"/>
      <c r="I815" s="127"/>
      <c r="J815" s="30"/>
      <c r="K815" s="28"/>
      <c r="L815" s="131" t="str">
        <f t="shared" si="68"/>
        <v/>
      </c>
      <c r="M815" s="127"/>
      <c r="N815" s="127"/>
      <c r="O815" s="28"/>
    </row>
    <row r="816" spans="1:15" x14ac:dyDescent="0.25">
      <c r="A816" s="28"/>
      <c r="B816" s="131"/>
      <c r="C816" s="65"/>
      <c r="D816" s="65"/>
      <c r="E816" s="30"/>
      <c r="F816" s="28"/>
      <c r="G816" s="131" t="str">
        <f t="shared" si="67"/>
        <v/>
      </c>
      <c r="H816" s="127"/>
      <c r="I816" s="127"/>
      <c r="J816" s="30"/>
      <c r="K816" s="28"/>
      <c r="L816" s="131" t="str">
        <f t="shared" si="68"/>
        <v/>
      </c>
      <c r="M816" s="127"/>
      <c r="N816" s="127"/>
      <c r="O816" s="28"/>
    </row>
    <row r="817" spans="1:15" x14ac:dyDescent="0.25">
      <c r="A817" s="28"/>
      <c r="B817" s="131"/>
      <c r="C817" s="65"/>
      <c r="D817" s="65"/>
      <c r="E817" s="30"/>
      <c r="F817" s="28"/>
      <c r="G817" s="131" t="str">
        <f t="shared" si="67"/>
        <v/>
      </c>
      <c r="H817" s="127"/>
      <c r="I817" s="127"/>
      <c r="J817" s="30"/>
      <c r="K817" s="28"/>
      <c r="L817" s="131" t="str">
        <f t="shared" si="68"/>
        <v/>
      </c>
      <c r="M817" s="127"/>
      <c r="N817" s="127"/>
      <c r="O817" s="28"/>
    </row>
    <row r="818" spans="1:15" x14ac:dyDescent="0.25">
      <c r="A818" s="28"/>
      <c r="B818" s="131"/>
      <c r="C818" s="65"/>
      <c r="D818" s="65"/>
      <c r="E818" s="30"/>
      <c r="F818" s="28"/>
      <c r="G818" s="131" t="str">
        <f t="shared" si="67"/>
        <v/>
      </c>
      <c r="H818" s="127"/>
      <c r="I818" s="127"/>
      <c r="J818" s="30"/>
      <c r="K818" s="28"/>
      <c r="L818" s="131" t="str">
        <f t="shared" si="68"/>
        <v/>
      </c>
      <c r="M818" s="127"/>
      <c r="N818" s="127"/>
      <c r="O818" s="28"/>
    </row>
    <row r="819" spans="1:15" x14ac:dyDescent="0.25">
      <c r="A819" s="28"/>
      <c r="B819" s="131"/>
      <c r="C819" s="65"/>
      <c r="D819" s="65"/>
      <c r="E819" s="30"/>
      <c r="F819" s="28"/>
      <c r="G819" s="131" t="str">
        <f t="shared" si="67"/>
        <v/>
      </c>
      <c r="H819" s="127"/>
      <c r="I819" s="127"/>
      <c r="J819" s="30"/>
      <c r="K819" s="28"/>
      <c r="L819" s="131" t="str">
        <f t="shared" si="68"/>
        <v/>
      </c>
      <c r="M819" s="127"/>
      <c r="N819" s="127"/>
      <c r="O819" s="28"/>
    </row>
    <row r="820" spans="1:15" x14ac:dyDescent="0.25">
      <c r="A820" s="28"/>
      <c r="B820" s="131"/>
      <c r="C820" s="65"/>
      <c r="D820" s="65"/>
      <c r="E820" s="30"/>
      <c r="F820" s="28"/>
      <c r="G820" s="131" t="str">
        <f t="shared" si="67"/>
        <v/>
      </c>
      <c r="H820" s="127"/>
      <c r="I820" s="127"/>
      <c r="J820" s="30"/>
      <c r="K820" s="28"/>
      <c r="L820" s="131" t="str">
        <f t="shared" si="68"/>
        <v/>
      </c>
      <c r="M820" s="127"/>
      <c r="N820" s="127"/>
      <c r="O820" s="28"/>
    </row>
    <row r="821" spans="1:15" x14ac:dyDescent="0.25">
      <c r="A821" s="28"/>
      <c r="B821" s="131"/>
      <c r="C821" s="65"/>
      <c r="D821" s="65"/>
      <c r="E821" s="30"/>
      <c r="F821" s="28"/>
      <c r="G821" s="131" t="str">
        <f t="shared" si="67"/>
        <v/>
      </c>
      <c r="H821" s="127"/>
      <c r="I821" s="127"/>
      <c r="J821" s="30"/>
      <c r="K821" s="28"/>
      <c r="L821" s="131" t="str">
        <f t="shared" si="68"/>
        <v/>
      </c>
      <c r="M821" s="127"/>
      <c r="N821" s="127"/>
      <c r="O821" s="28"/>
    </row>
    <row r="822" spans="1:15" x14ac:dyDescent="0.25">
      <c r="A822" s="28"/>
      <c r="B822" s="131"/>
      <c r="C822" s="65"/>
      <c r="D822" s="65"/>
      <c r="E822" s="30"/>
      <c r="F822" s="28"/>
      <c r="G822" s="131" t="str">
        <f t="shared" si="67"/>
        <v/>
      </c>
      <c r="H822" s="127"/>
      <c r="I822" s="127"/>
      <c r="J822" s="30"/>
      <c r="K822" s="28"/>
      <c r="L822" s="131" t="str">
        <f t="shared" si="68"/>
        <v/>
      </c>
      <c r="M822" s="127"/>
      <c r="N822" s="127"/>
      <c r="O822" s="28"/>
    </row>
    <row r="823" spans="1:15" x14ac:dyDescent="0.25">
      <c r="A823" s="28"/>
      <c r="B823" s="131"/>
      <c r="C823" s="65"/>
      <c r="D823" s="65"/>
      <c r="E823" s="30"/>
      <c r="F823" s="28"/>
      <c r="G823" s="131" t="str">
        <f t="shared" si="67"/>
        <v/>
      </c>
      <c r="H823" s="127"/>
      <c r="I823" s="127"/>
      <c r="J823" s="30"/>
      <c r="K823" s="28"/>
      <c r="L823" s="131" t="str">
        <f t="shared" si="68"/>
        <v/>
      </c>
      <c r="M823" s="127"/>
      <c r="N823" s="127"/>
      <c r="O823" s="28"/>
    </row>
    <row r="824" spans="1:15" x14ac:dyDescent="0.25">
      <c r="A824" s="28"/>
      <c r="B824" s="131"/>
      <c r="C824" s="65"/>
      <c r="D824" s="65"/>
      <c r="E824" s="30"/>
      <c r="F824" s="28"/>
      <c r="G824" s="131" t="str">
        <f t="shared" si="67"/>
        <v/>
      </c>
      <c r="H824" s="127"/>
      <c r="I824" s="127"/>
      <c r="J824" s="30"/>
      <c r="K824" s="28"/>
      <c r="L824" s="131" t="str">
        <f t="shared" si="68"/>
        <v/>
      </c>
      <c r="M824" s="127"/>
      <c r="N824" s="127"/>
      <c r="O824" s="28"/>
    </row>
    <row r="825" spans="1:15" x14ac:dyDescent="0.25">
      <c r="A825" s="28"/>
      <c r="B825" s="131"/>
      <c r="C825" s="65"/>
      <c r="D825" s="65"/>
      <c r="E825" s="30"/>
      <c r="F825" s="28"/>
      <c r="G825" s="131" t="str">
        <f t="shared" si="67"/>
        <v/>
      </c>
      <c r="H825" s="127"/>
      <c r="I825" s="127"/>
      <c r="J825" s="30"/>
      <c r="K825" s="28"/>
      <c r="L825" s="131" t="str">
        <f t="shared" si="68"/>
        <v/>
      </c>
      <c r="M825" s="127"/>
      <c r="N825" s="127"/>
      <c r="O825" s="28"/>
    </row>
    <row r="826" spans="1:15" x14ac:dyDescent="0.25">
      <c r="A826" s="28"/>
      <c r="B826" s="131"/>
      <c r="C826" s="65"/>
      <c r="D826" s="65"/>
      <c r="E826" s="30"/>
      <c r="F826" s="28"/>
      <c r="G826" s="131" t="str">
        <f t="shared" si="67"/>
        <v/>
      </c>
      <c r="H826" s="127"/>
      <c r="I826" s="127"/>
      <c r="J826" s="30"/>
      <c r="K826" s="28"/>
      <c r="L826" s="131" t="str">
        <f t="shared" si="68"/>
        <v/>
      </c>
      <c r="M826" s="127"/>
      <c r="N826" s="127"/>
      <c r="O826" s="28"/>
    </row>
    <row r="827" spans="1:15" x14ac:dyDescent="0.25">
      <c r="A827" s="28"/>
      <c r="B827" s="131"/>
      <c r="C827" s="65"/>
      <c r="D827" s="65"/>
      <c r="E827" s="30"/>
      <c r="F827" s="28"/>
      <c r="G827" s="131" t="str">
        <f t="shared" si="67"/>
        <v/>
      </c>
      <c r="H827" s="127"/>
      <c r="I827" s="127"/>
      <c r="J827" s="30"/>
      <c r="K827" s="28"/>
      <c r="L827" s="131" t="str">
        <f t="shared" si="68"/>
        <v/>
      </c>
      <c r="M827" s="127"/>
      <c r="N827" s="127"/>
      <c r="O827" s="28"/>
    </row>
    <row r="828" spans="1:15" x14ac:dyDescent="0.25">
      <c r="A828" s="28"/>
      <c r="B828" s="131"/>
      <c r="C828" s="65"/>
      <c r="D828" s="65"/>
      <c r="E828" s="30"/>
      <c r="F828" s="28"/>
      <c r="G828" s="131" t="str">
        <f t="shared" si="67"/>
        <v/>
      </c>
      <c r="H828" s="127"/>
      <c r="I828" s="127"/>
      <c r="J828" s="30"/>
      <c r="K828" s="28"/>
      <c r="L828" s="131" t="str">
        <f t="shared" si="68"/>
        <v/>
      </c>
      <c r="M828" s="127"/>
      <c r="N828" s="127"/>
      <c r="O828" s="28"/>
    </row>
    <row r="829" spans="1:15" x14ac:dyDescent="0.25">
      <c r="A829" s="28"/>
      <c r="B829" s="131"/>
      <c r="C829" s="65"/>
      <c r="D829" s="65"/>
      <c r="E829" s="30"/>
      <c r="F829" s="28"/>
      <c r="G829" s="131" t="str">
        <f t="shared" si="67"/>
        <v/>
      </c>
      <c r="H829" s="127"/>
      <c r="I829" s="127"/>
      <c r="J829" s="30"/>
      <c r="K829" s="28"/>
      <c r="L829" s="131" t="str">
        <f t="shared" si="68"/>
        <v/>
      </c>
      <c r="M829" s="127"/>
      <c r="N829" s="127"/>
      <c r="O829" s="28"/>
    </row>
    <row r="830" spans="1:15" x14ac:dyDescent="0.25">
      <c r="A830" s="28"/>
      <c r="B830" s="131"/>
      <c r="C830" s="65"/>
      <c r="D830" s="65"/>
      <c r="E830" s="30"/>
      <c r="F830" s="28"/>
      <c r="G830" s="131" t="str">
        <f t="shared" si="67"/>
        <v/>
      </c>
      <c r="H830" s="127"/>
      <c r="I830" s="127"/>
      <c r="J830" s="30"/>
      <c r="K830" s="28"/>
      <c r="L830" s="131" t="str">
        <f t="shared" si="68"/>
        <v/>
      </c>
      <c r="M830" s="127"/>
      <c r="N830" s="127"/>
      <c r="O830" s="28"/>
    </row>
    <row r="831" spans="1:15" x14ac:dyDescent="0.25">
      <c r="A831" s="28"/>
      <c r="B831" s="131"/>
      <c r="C831" s="65"/>
      <c r="D831" s="65"/>
      <c r="E831" s="30"/>
      <c r="F831" s="28"/>
      <c r="G831" s="131" t="str">
        <f t="shared" si="67"/>
        <v/>
      </c>
      <c r="H831" s="127"/>
      <c r="I831" s="127"/>
      <c r="J831" s="30"/>
      <c r="K831" s="28"/>
      <c r="L831" s="131" t="str">
        <f t="shared" si="68"/>
        <v/>
      </c>
      <c r="M831" s="127"/>
      <c r="N831" s="127"/>
      <c r="O831" s="28"/>
    </row>
    <row r="832" spans="1:15" x14ac:dyDescent="0.25">
      <c r="A832" s="28"/>
      <c r="B832" s="131"/>
      <c r="C832" s="65"/>
      <c r="D832" s="65"/>
      <c r="E832" s="30"/>
      <c r="F832" s="28"/>
      <c r="G832" s="131" t="str">
        <f t="shared" ref="G832:G895" si="69">IF(AND(H831&lt;&gt;"",ISNUMBER(G831)),G831+1,"")</f>
        <v/>
      </c>
      <c r="H832" s="127"/>
      <c r="I832" s="127"/>
      <c r="J832" s="30"/>
      <c r="K832" s="28"/>
      <c r="L832" s="131" t="str">
        <f t="shared" ref="L832:L895" si="70">IF(AND(M831&lt;&gt;"",ISNUMBER(L831)),L831+1,"")</f>
        <v/>
      </c>
      <c r="M832" s="127"/>
      <c r="N832" s="127"/>
      <c r="O832" s="28"/>
    </row>
    <row r="833" spans="1:15" x14ac:dyDescent="0.25">
      <c r="A833" s="28"/>
      <c r="B833" s="131"/>
      <c r="C833" s="65"/>
      <c r="D833" s="65"/>
      <c r="E833" s="30"/>
      <c r="F833" s="28"/>
      <c r="G833" s="131" t="str">
        <f t="shared" si="69"/>
        <v/>
      </c>
      <c r="H833" s="127"/>
      <c r="I833" s="127"/>
      <c r="J833" s="30"/>
      <c r="K833" s="28"/>
      <c r="L833" s="131" t="str">
        <f t="shared" si="70"/>
        <v/>
      </c>
      <c r="M833" s="127"/>
      <c r="N833" s="127"/>
      <c r="O833" s="28"/>
    </row>
    <row r="834" spans="1:15" x14ac:dyDescent="0.25">
      <c r="A834" s="28"/>
      <c r="B834" s="131"/>
      <c r="C834" s="65"/>
      <c r="D834" s="65"/>
      <c r="E834" s="30"/>
      <c r="F834" s="28"/>
      <c r="G834" s="131" t="str">
        <f t="shared" si="69"/>
        <v/>
      </c>
      <c r="H834" s="127"/>
      <c r="I834" s="127"/>
      <c r="J834" s="30"/>
      <c r="K834" s="28"/>
      <c r="L834" s="131" t="str">
        <f t="shared" si="70"/>
        <v/>
      </c>
      <c r="M834" s="127"/>
      <c r="N834" s="127"/>
      <c r="O834" s="28"/>
    </row>
    <row r="835" spans="1:15" x14ac:dyDescent="0.25">
      <c r="A835" s="28"/>
      <c r="B835" s="131"/>
      <c r="C835" s="65"/>
      <c r="D835" s="65"/>
      <c r="E835" s="30"/>
      <c r="F835" s="28"/>
      <c r="G835" s="131" t="str">
        <f t="shared" si="69"/>
        <v/>
      </c>
      <c r="H835" s="127"/>
      <c r="I835" s="127"/>
      <c r="J835" s="30"/>
      <c r="K835" s="28"/>
      <c r="L835" s="131" t="str">
        <f t="shared" si="70"/>
        <v/>
      </c>
      <c r="M835" s="127"/>
      <c r="N835" s="127"/>
      <c r="O835" s="28"/>
    </row>
    <row r="836" spans="1:15" x14ac:dyDescent="0.25">
      <c r="A836" s="28"/>
      <c r="B836" s="131"/>
      <c r="C836" s="65"/>
      <c r="D836" s="65"/>
      <c r="E836" s="30"/>
      <c r="F836" s="28"/>
      <c r="G836" s="131" t="str">
        <f t="shared" si="69"/>
        <v/>
      </c>
      <c r="H836" s="127"/>
      <c r="I836" s="127"/>
      <c r="J836" s="30"/>
      <c r="K836" s="28"/>
      <c r="L836" s="131" t="str">
        <f t="shared" si="70"/>
        <v/>
      </c>
      <c r="M836" s="127"/>
      <c r="N836" s="127"/>
      <c r="O836" s="28"/>
    </row>
    <row r="837" spans="1:15" x14ac:dyDescent="0.25">
      <c r="A837" s="28"/>
      <c r="B837" s="131"/>
      <c r="C837" s="65"/>
      <c r="D837" s="65"/>
      <c r="E837" s="30"/>
      <c r="F837" s="28"/>
      <c r="G837" s="131" t="str">
        <f t="shared" si="69"/>
        <v/>
      </c>
      <c r="H837" s="127"/>
      <c r="I837" s="127"/>
      <c r="J837" s="30"/>
      <c r="K837" s="28"/>
      <c r="L837" s="131" t="str">
        <f t="shared" si="70"/>
        <v/>
      </c>
      <c r="M837" s="127"/>
      <c r="N837" s="127"/>
      <c r="O837" s="28"/>
    </row>
    <row r="838" spans="1:15" x14ac:dyDescent="0.25">
      <c r="A838" s="28"/>
      <c r="B838" s="131"/>
      <c r="C838" s="65"/>
      <c r="D838" s="65"/>
      <c r="E838" s="30"/>
      <c r="F838" s="28"/>
      <c r="G838" s="131" t="str">
        <f t="shared" si="69"/>
        <v/>
      </c>
      <c r="H838" s="127"/>
      <c r="I838" s="127"/>
      <c r="J838" s="30"/>
      <c r="K838" s="28"/>
      <c r="L838" s="131" t="str">
        <f t="shared" si="70"/>
        <v/>
      </c>
      <c r="M838" s="127"/>
      <c r="N838" s="127"/>
      <c r="O838" s="28"/>
    </row>
    <row r="839" spans="1:15" x14ac:dyDescent="0.25">
      <c r="A839" s="28"/>
      <c r="B839" s="131"/>
      <c r="C839" s="65"/>
      <c r="D839" s="65"/>
      <c r="E839" s="30"/>
      <c r="F839" s="28"/>
      <c r="G839" s="131" t="str">
        <f t="shared" si="69"/>
        <v/>
      </c>
      <c r="H839" s="127"/>
      <c r="I839" s="127"/>
      <c r="J839" s="30"/>
      <c r="K839" s="28"/>
      <c r="L839" s="131" t="str">
        <f t="shared" si="70"/>
        <v/>
      </c>
      <c r="M839" s="127"/>
      <c r="N839" s="127"/>
      <c r="O839" s="28"/>
    </row>
    <row r="840" spans="1:15" x14ac:dyDescent="0.25">
      <c r="A840" s="28"/>
      <c r="B840" s="131"/>
      <c r="C840" s="65"/>
      <c r="D840" s="65"/>
      <c r="E840" s="30"/>
      <c r="F840" s="28"/>
      <c r="G840" s="131" t="str">
        <f t="shared" si="69"/>
        <v/>
      </c>
      <c r="H840" s="127"/>
      <c r="I840" s="127"/>
      <c r="J840" s="30"/>
      <c r="K840" s="28"/>
      <c r="L840" s="131" t="str">
        <f t="shared" si="70"/>
        <v/>
      </c>
      <c r="M840" s="127"/>
      <c r="N840" s="127"/>
      <c r="O840" s="28"/>
    </row>
    <row r="841" spans="1:15" x14ac:dyDescent="0.25">
      <c r="A841" s="28"/>
      <c r="B841" s="131"/>
      <c r="C841" s="65"/>
      <c r="D841" s="65"/>
      <c r="E841" s="30"/>
      <c r="F841" s="28"/>
      <c r="G841" s="131" t="str">
        <f t="shared" si="69"/>
        <v/>
      </c>
      <c r="H841" s="127"/>
      <c r="I841" s="127"/>
      <c r="J841" s="30"/>
      <c r="K841" s="28"/>
      <c r="L841" s="131" t="str">
        <f t="shared" si="70"/>
        <v/>
      </c>
      <c r="M841" s="127"/>
      <c r="N841" s="127"/>
      <c r="O841" s="28"/>
    </row>
    <row r="842" spans="1:15" x14ac:dyDescent="0.25">
      <c r="A842" s="28"/>
      <c r="B842" s="131"/>
      <c r="C842" s="65"/>
      <c r="D842" s="65"/>
      <c r="E842" s="30"/>
      <c r="F842" s="28"/>
      <c r="G842" s="131" t="str">
        <f t="shared" si="69"/>
        <v/>
      </c>
      <c r="H842" s="127"/>
      <c r="I842" s="127"/>
      <c r="J842" s="30"/>
      <c r="K842" s="28"/>
      <c r="L842" s="131" t="str">
        <f t="shared" si="70"/>
        <v/>
      </c>
      <c r="M842" s="127"/>
      <c r="N842" s="127"/>
      <c r="O842" s="28"/>
    </row>
    <row r="843" spans="1:15" x14ac:dyDescent="0.25">
      <c r="A843" s="28"/>
      <c r="B843" s="131"/>
      <c r="C843" s="65"/>
      <c r="D843" s="65"/>
      <c r="E843" s="30"/>
      <c r="F843" s="28"/>
      <c r="G843" s="131" t="str">
        <f t="shared" si="69"/>
        <v/>
      </c>
      <c r="H843" s="127"/>
      <c r="I843" s="127"/>
      <c r="J843" s="30"/>
      <c r="K843" s="28"/>
      <c r="L843" s="131" t="str">
        <f t="shared" si="70"/>
        <v/>
      </c>
      <c r="M843" s="127"/>
      <c r="N843" s="127"/>
      <c r="O843" s="28"/>
    </row>
    <row r="844" spans="1:15" x14ac:dyDescent="0.25">
      <c r="A844" s="28"/>
      <c r="B844" s="131"/>
      <c r="C844" s="65"/>
      <c r="D844" s="65"/>
      <c r="E844" s="30"/>
      <c r="F844" s="28"/>
      <c r="G844" s="131" t="str">
        <f t="shared" si="69"/>
        <v/>
      </c>
      <c r="H844" s="127"/>
      <c r="I844" s="127"/>
      <c r="J844" s="30"/>
      <c r="K844" s="28"/>
      <c r="L844" s="131" t="str">
        <f t="shared" si="70"/>
        <v/>
      </c>
      <c r="M844" s="127"/>
      <c r="N844" s="127"/>
      <c r="O844" s="28"/>
    </row>
    <row r="845" spans="1:15" x14ac:dyDescent="0.25">
      <c r="A845" s="28"/>
      <c r="B845" s="131"/>
      <c r="C845" s="65"/>
      <c r="D845" s="65"/>
      <c r="E845" s="30"/>
      <c r="F845" s="28"/>
      <c r="G845" s="131" t="str">
        <f t="shared" si="69"/>
        <v/>
      </c>
      <c r="H845" s="127"/>
      <c r="I845" s="127"/>
      <c r="J845" s="30"/>
      <c r="K845" s="28"/>
      <c r="L845" s="131" t="str">
        <f t="shared" si="70"/>
        <v/>
      </c>
      <c r="M845" s="127"/>
      <c r="N845" s="127"/>
      <c r="O845" s="28"/>
    </row>
    <row r="846" spans="1:15" x14ac:dyDescent="0.25">
      <c r="A846" s="28"/>
      <c r="B846" s="131"/>
      <c r="C846" s="65"/>
      <c r="D846" s="65"/>
      <c r="E846" s="30"/>
      <c r="F846" s="28"/>
      <c r="G846" s="131" t="str">
        <f t="shared" si="69"/>
        <v/>
      </c>
      <c r="H846" s="127"/>
      <c r="I846" s="127"/>
      <c r="J846" s="30"/>
      <c r="K846" s="28"/>
      <c r="L846" s="131" t="str">
        <f t="shared" si="70"/>
        <v/>
      </c>
      <c r="M846" s="127"/>
      <c r="N846" s="127"/>
      <c r="O846" s="28"/>
    </row>
    <row r="847" spans="1:15" x14ac:dyDescent="0.25">
      <c r="A847" s="28"/>
      <c r="B847" s="131"/>
      <c r="C847" s="65"/>
      <c r="D847" s="65"/>
      <c r="E847" s="30"/>
      <c r="F847" s="28"/>
      <c r="G847" s="131" t="str">
        <f t="shared" si="69"/>
        <v/>
      </c>
      <c r="H847" s="127"/>
      <c r="I847" s="127"/>
      <c r="J847" s="30"/>
      <c r="K847" s="28"/>
      <c r="L847" s="131" t="str">
        <f t="shared" si="70"/>
        <v/>
      </c>
      <c r="M847" s="127"/>
      <c r="N847" s="127"/>
      <c r="O847" s="28"/>
    </row>
    <row r="848" spans="1:15" x14ac:dyDescent="0.25">
      <c r="A848" s="28"/>
      <c r="B848" s="131"/>
      <c r="C848" s="65"/>
      <c r="D848" s="65"/>
      <c r="E848" s="30"/>
      <c r="F848" s="28"/>
      <c r="G848" s="131" t="str">
        <f t="shared" si="69"/>
        <v/>
      </c>
      <c r="H848" s="127"/>
      <c r="I848" s="127"/>
      <c r="J848" s="30"/>
      <c r="K848" s="28"/>
      <c r="L848" s="131" t="str">
        <f t="shared" si="70"/>
        <v/>
      </c>
      <c r="M848" s="127"/>
      <c r="N848" s="127"/>
      <c r="O848" s="28"/>
    </row>
    <row r="849" spans="1:15" x14ac:dyDescent="0.25">
      <c r="A849" s="28"/>
      <c r="B849" s="131"/>
      <c r="C849" s="65"/>
      <c r="D849" s="65"/>
      <c r="E849" s="30"/>
      <c r="F849" s="28"/>
      <c r="G849" s="131" t="str">
        <f t="shared" si="69"/>
        <v/>
      </c>
      <c r="H849" s="127"/>
      <c r="I849" s="127"/>
      <c r="J849" s="30"/>
      <c r="K849" s="28"/>
      <c r="L849" s="131" t="str">
        <f t="shared" si="70"/>
        <v/>
      </c>
      <c r="M849" s="127"/>
      <c r="N849" s="127"/>
      <c r="O849" s="28"/>
    </row>
    <row r="850" spans="1:15" x14ac:dyDescent="0.25">
      <c r="A850" s="28"/>
      <c r="B850" s="131"/>
      <c r="C850" s="65"/>
      <c r="D850" s="65"/>
      <c r="E850" s="30"/>
      <c r="F850" s="28"/>
      <c r="G850" s="131" t="str">
        <f t="shared" si="69"/>
        <v/>
      </c>
      <c r="H850" s="127"/>
      <c r="I850" s="127"/>
      <c r="J850" s="30"/>
      <c r="K850" s="28"/>
      <c r="L850" s="131" t="str">
        <f t="shared" si="70"/>
        <v/>
      </c>
      <c r="M850" s="127"/>
      <c r="N850" s="127"/>
      <c r="O850" s="28"/>
    </row>
    <row r="851" spans="1:15" x14ac:dyDescent="0.25">
      <c r="A851" s="28"/>
      <c r="B851" s="131"/>
      <c r="C851" s="65"/>
      <c r="D851" s="65"/>
      <c r="E851" s="30"/>
      <c r="F851" s="28"/>
      <c r="G851" s="131" t="str">
        <f t="shared" si="69"/>
        <v/>
      </c>
      <c r="H851" s="127"/>
      <c r="I851" s="127"/>
      <c r="J851" s="30"/>
      <c r="K851" s="28"/>
      <c r="L851" s="131" t="str">
        <f t="shared" si="70"/>
        <v/>
      </c>
      <c r="M851" s="127"/>
      <c r="N851" s="127"/>
      <c r="O851" s="28"/>
    </row>
    <row r="852" spans="1:15" x14ac:dyDescent="0.25">
      <c r="A852" s="28"/>
      <c r="B852" s="131"/>
      <c r="C852" s="65"/>
      <c r="D852" s="65"/>
      <c r="E852" s="30"/>
      <c r="F852" s="28"/>
      <c r="G852" s="131" t="str">
        <f t="shared" si="69"/>
        <v/>
      </c>
      <c r="H852" s="127"/>
      <c r="I852" s="127"/>
      <c r="J852" s="30"/>
      <c r="K852" s="28"/>
      <c r="L852" s="131" t="str">
        <f t="shared" si="70"/>
        <v/>
      </c>
      <c r="M852" s="127"/>
      <c r="N852" s="127"/>
      <c r="O852" s="28"/>
    </row>
    <row r="853" spans="1:15" x14ac:dyDescent="0.25">
      <c r="A853" s="28"/>
      <c r="B853" s="131"/>
      <c r="C853" s="65"/>
      <c r="D853" s="65"/>
      <c r="E853" s="30"/>
      <c r="F853" s="28"/>
      <c r="G853" s="131" t="str">
        <f t="shared" si="69"/>
        <v/>
      </c>
      <c r="H853" s="127"/>
      <c r="I853" s="127"/>
      <c r="J853" s="30"/>
      <c r="K853" s="28"/>
      <c r="L853" s="131" t="str">
        <f t="shared" si="70"/>
        <v/>
      </c>
      <c r="M853" s="127"/>
      <c r="N853" s="127"/>
      <c r="O853" s="28"/>
    </row>
    <row r="854" spans="1:15" x14ac:dyDescent="0.25">
      <c r="A854" s="28"/>
      <c r="B854" s="131"/>
      <c r="C854" s="65"/>
      <c r="D854" s="65"/>
      <c r="E854" s="30"/>
      <c r="F854" s="28"/>
      <c r="G854" s="131" t="str">
        <f t="shared" si="69"/>
        <v/>
      </c>
      <c r="H854" s="127"/>
      <c r="I854" s="127"/>
      <c r="J854" s="30"/>
      <c r="K854" s="28"/>
      <c r="L854" s="131" t="str">
        <f t="shared" si="70"/>
        <v/>
      </c>
      <c r="M854" s="127"/>
      <c r="N854" s="127"/>
      <c r="O854" s="28"/>
    </row>
    <row r="855" spans="1:15" x14ac:dyDescent="0.25">
      <c r="A855" s="28"/>
      <c r="B855" s="131"/>
      <c r="C855" s="65"/>
      <c r="D855" s="65"/>
      <c r="E855" s="30"/>
      <c r="F855" s="28"/>
      <c r="G855" s="131" t="str">
        <f t="shared" si="69"/>
        <v/>
      </c>
      <c r="H855" s="127"/>
      <c r="I855" s="127"/>
      <c r="J855" s="30"/>
      <c r="K855" s="28"/>
      <c r="L855" s="131" t="str">
        <f t="shared" si="70"/>
        <v/>
      </c>
      <c r="M855" s="127"/>
      <c r="N855" s="127"/>
      <c r="O855" s="28"/>
    </row>
    <row r="856" spans="1:15" x14ac:dyDescent="0.25">
      <c r="A856" s="28"/>
      <c r="B856" s="131"/>
      <c r="C856" s="65"/>
      <c r="D856" s="65"/>
      <c r="E856" s="30"/>
      <c r="F856" s="28"/>
      <c r="G856" s="131" t="str">
        <f t="shared" si="69"/>
        <v/>
      </c>
      <c r="H856" s="127"/>
      <c r="I856" s="127"/>
      <c r="J856" s="30"/>
      <c r="K856" s="28"/>
      <c r="L856" s="131" t="str">
        <f t="shared" si="70"/>
        <v/>
      </c>
      <c r="M856" s="127"/>
      <c r="N856" s="127"/>
      <c r="O856" s="28"/>
    </row>
    <row r="857" spans="1:15" x14ac:dyDescent="0.25">
      <c r="A857" s="28"/>
      <c r="B857" s="131"/>
      <c r="C857" s="65"/>
      <c r="D857" s="65"/>
      <c r="E857" s="30"/>
      <c r="F857" s="28"/>
      <c r="G857" s="131" t="str">
        <f t="shared" si="69"/>
        <v/>
      </c>
      <c r="H857" s="127"/>
      <c r="I857" s="127"/>
      <c r="J857" s="30"/>
      <c r="K857" s="28"/>
      <c r="L857" s="131" t="str">
        <f t="shared" si="70"/>
        <v/>
      </c>
      <c r="M857" s="127"/>
      <c r="N857" s="127"/>
      <c r="O857" s="28"/>
    </row>
    <row r="858" spans="1:15" x14ac:dyDescent="0.25">
      <c r="A858" s="28"/>
      <c r="B858" s="131"/>
      <c r="C858" s="65"/>
      <c r="D858" s="65"/>
      <c r="E858" s="30"/>
      <c r="F858" s="28"/>
      <c r="G858" s="131" t="str">
        <f t="shared" si="69"/>
        <v/>
      </c>
      <c r="H858" s="127"/>
      <c r="I858" s="127"/>
      <c r="J858" s="30"/>
      <c r="K858" s="28"/>
      <c r="L858" s="131" t="str">
        <f t="shared" si="70"/>
        <v/>
      </c>
      <c r="M858" s="127"/>
      <c r="N858" s="127"/>
      <c r="O858" s="28"/>
    </row>
    <row r="859" spans="1:15" x14ac:dyDescent="0.25">
      <c r="A859" s="28"/>
      <c r="B859" s="131"/>
      <c r="C859" s="65"/>
      <c r="D859" s="65"/>
      <c r="E859" s="30"/>
      <c r="F859" s="28"/>
      <c r="G859" s="131" t="str">
        <f t="shared" si="69"/>
        <v/>
      </c>
      <c r="H859" s="127"/>
      <c r="I859" s="127"/>
      <c r="J859" s="30"/>
      <c r="K859" s="28"/>
      <c r="L859" s="131" t="str">
        <f t="shared" si="70"/>
        <v/>
      </c>
      <c r="M859" s="127"/>
      <c r="N859" s="127"/>
      <c r="O859" s="28"/>
    </row>
    <row r="860" spans="1:15" x14ac:dyDescent="0.25">
      <c r="A860" s="28"/>
      <c r="B860" s="131"/>
      <c r="C860" s="65"/>
      <c r="D860" s="65"/>
      <c r="E860" s="30"/>
      <c r="F860" s="28"/>
      <c r="G860" s="131" t="str">
        <f t="shared" si="69"/>
        <v/>
      </c>
      <c r="H860" s="127"/>
      <c r="I860" s="127"/>
      <c r="J860" s="30"/>
      <c r="K860" s="28"/>
      <c r="L860" s="131" t="str">
        <f t="shared" si="70"/>
        <v/>
      </c>
      <c r="M860" s="127"/>
      <c r="N860" s="127"/>
      <c r="O860" s="28"/>
    </row>
    <row r="861" spans="1:15" x14ac:dyDescent="0.25">
      <c r="A861" s="28"/>
      <c r="B861" s="131"/>
      <c r="C861" s="65"/>
      <c r="D861" s="65"/>
      <c r="E861" s="30"/>
      <c r="F861" s="28"/>
      <c r="G861" s="131" t="str">
        <f t="shared" si="69"/>
        <v/>
      </c>
      <c r="H861" s="127"/>
      <c r="I861" s="127"/>
      <c r="J861" s="30"/>
      <c r="K861" s="28"/>
      <c r="L861" s="131" t="str">
        <f t="shared" si="70"/>
        <v/>
      </c>
      <c r="M861" s="127"/>
      <c r="N861" s="127"/>
      <c r="O861" s="28"/>
    </row>
    <row r="862" spans="1:15" x14ac:dyDescent="0.25">
      <c r="A862" s="28"/>
      <c r="B862" s="131"/>
      <c r="C862" s="65"/>
      <c r="D862" s="65"/>
      <c r="E862" s="30"/>
      <c r="F862" s="28"/>
      <c r="G862" s="131" t="str">
        <f t="shared" si="69"/>
        <v/>
      </c>
      <c r="H862" s="127"/>
      <c r="I862" s="127"/>
      <c r="J862" s="30"/>
      <c r="K862" s="28"/>
      <c r="L862" s="131" t="str">
        <f t="shared" si="70"/>
        <v/>
      </c>
      <c r="M862" s="127"/>
      <c r="N862" s="127"/>
      <c r="O862" s="28"/>
    </row>
    <row r="863" spans="1:15" x14ac:dyDescent="0.25">
      <c r="A863" s="28"/>
      <c r="B863" s="131"/>
      <c r="C863" s="65"/>
      <c r="D863" s="65"/>
      <c r="E863" s="30"/>
      <c r="F863" s="28"/>
      <c r="G863" s="131" t="str">
        <f t="shared" si="69"/>
        <v/>
      </c>
      <c r="H863" s="127"/>
      <c r="I863" s="127"/>
      <c r="J863" s="30"/>
      <c r="K863" s="28"/>
      <c r="L863" s="131" t="str">
        <f t="shared" si="70"/>
        <v/>
      </c>
      <c r="M863" s="127"/>
      <c r="N863" s="127"/>
      <c r="O863" s="28"/>
    </row>
    <row r="864" spans="1:15" x14ac:dyDescent="0.25">
      <c r="A864" s="28"/>
      <c r="B864" s="131"/>
      <c r="C864" s="65"/>
      <c r="D864" s="65"/>
      <c r="E864" s="30"/>
      <c r="F864" s="28"/>
      <c r="G864" s="131" t="str">
        <f t="shared" si="69"/>
        <v/>
      </c>
      <c r="H864" s="127"/>
      <c r="I864" s="127"/>
      <c r="J864" s="30"/>
      <c r="K864" s="28"/>
      <c r="L864" s="131" t="str">
        <f t="shared" si="70"/>
        <v/>
      </c>
      <c r="M864" s="127"/>
      <c r="N864" s="127"/>
      <c r="O864" s="28"/>
    </row>
    <row r="865" spans="1:15" x14ac:dyDescent="0.25">
      <c r="A865" s="28"/>
      <c r="B865" s="131"/>
      <c r="C865" s="65"/>
      <c r="D865" s="65"/>
      <c r="E865" s="30"/>
      <c r="F865" s="28"/>
      <c r="G865" s="131" t="str">
        <f t="shared" si="69"/>
        <v/>
      </c>
      <c r="H865" s="127"/>
      <c r="I865" s="127"/>
      <c r="J865" s="30"/>
      <c r="K865" s="28"/>
      <c r="L865" s="131" t="str">
        <f t="shared" si="70"/>
        <v/>
      </c>
      <c r="M865" s="127"/>
      <c r="N865" s="127"/>
      <c r="O865" s="28"/>
    </row>
    <row r="866" spans="1:15" x14ac:dyDescent="0.25">
      <c r="A866" s="28"/>
      <c r="B866" s="131"/>
      <c r="C866" s="65"/>
      <c r="D866" s="65"/>
      <c r="E866" s="30"/>
      <c r="F866" s="28"/>
      <c r="G866" s="131" t="str">
        <f t="shared" si="69"/>
        <v/>
      </c>
      <c r="H866" s="127"/>
      <c r="I866" s="127"/>
      <c r="J866" s="30"/>
      <c r="K866" s="28"/>
      <c r="L866" s="131" t="str">
        <f t="shared" si="70"/>
        <v/>
      </c>
      <c r="M866" s="127"/>
      <c r="N866" s="127"/>
      <c r="O866" s="28"/>
    </row>
    <row r="867" spans="1:15" x14ac:dyDescent="0.25">
      <c r="A867" s="28"/>
      <c r="B867" s="131"/>
      <c r="C867" s="65"/>
      <c r="D867" s="65"/>
      <c r="E867" s="30"/>
      <c r="F867" s="28"/>
      <c r="G867" s="131" t="str">
        <f t="shared" si="69"/>
        <v/>
      </c>
      <c r="H867" s="127"/>
      <c r="I867" s="127"/>
      <c r="J867" s="30"/>
      <c r="K867" s="28"/>
      <c r="L867" s="131" t="str">
        <f t="shared" si="70"/>
        <v/>
      </c>
      <c r="M867" s="127"/>
      <c r="N867" s="127"/>
      <c r="O867" s="28"/>
    </row>
    <row r="868" spans="1:15" x14ac:dyDescent="0.25">
      <c r="A868" s="28"/>
      <c r="B868" s="131"/>
      <c r="C868" s="65"/>
      <c r="D868" s="65"/>
      <c r="E868" s="30"/>
      <c r="F868" s="28"/>
      <c r="G868" s="131" t="str">
        <f t="shared" si="69"/>
        <v/>
      </c>
      <c r="H868" s="127"/>
      <c r="I868" s="127"/>
      <c r="J868" s="30"/>
      <c r="K868" s="28"/>
      <c r="L868" s="131" t="str">
        <f t="shared" si="70"/>
        <v/>
      </c>
      <c r="M868" s="127"/>
      <c r="N868" s="127"/>
      <c r="O868" s="28"/>
    </row>
    <row r="869" spans="1:15" x14ac:dyDescent="0.25">
      <c r="A869" s="28"/>
      <c r="B869" s="131"/>
      <c r="C869" s="65"/>
      <c r="D869" s="65"/>
      <c r="E869" s="30"/>
      <c r="F869" s="28"/>
      <c r="G869" s="131" t="str">
        <f t="shared" si="69"/>
        <v/>
      </c>
      <c r="H869" s="127"/>
      <c r="I869" s="127"/>
      <c r="J869" s="30"/>
      <c r="K869" s="28"/>
      <c r="L869" s="131" t="str">
        <f t="shared" si="70"/>
        <v/>
      </c>
      <c r="M869" s="127"/>
      <c r="N869" s="127"/>
      <c r="O869" s="28"/>
    </row>
    <row r="870" spans="1:15" x14ac:dyDescent="0.25">
      <c r="A870" s="28"/>
      <c r="B870" s="131"/>
      <c r="C870" s="65"/>
      <c r="D870" s="65"/>
      <c r="E870" s="30"/>
      <c r="F870" s="28"/>
      <c r="G870" s="131" t="str">
        <f t="shared" si="69"/>
        <v/>
      </c>
      <c r="H870" s="127"/>
      <c r="I870" s="127"/>
      <c r="J870" s="30"/>
      <c r="K870" s="28"/>
      <c r="L870" s="131" t="str">
        <f t="shared" si="70"/>
        <v/>
      </c>
      <c r="M870" s="127"/>
      <c r="N870" s="127"/>
      <c r="O870" s="28"/>
    </row>
    <row r="871" spans="1:15" x14ac:dyDescent="0.25">
      <c r="A871" s="28"/>
      <c r="B871" s="131"/>
      <c r="C871" s="65"/>
      <c r="D871" s="65"/>
      <c r="E871" s="30"/>
      <c r="F871" s="28"/>
      <c r="G871" s="131" t="str">
        <f t="shared" si="69"/>
        <v/>
      </c>
      <c r="H871" s="127"/>
      <c r="I871" s="127"/>
      <c r="J871" s="30"/>
      <c r="K871" s="28"/>
      <c r="L871" s="131" t="str">
        <f t="shared" si="70"/>
        <v/>
      </c>
      <c r="M871" s="127"/>
      <c r="N871" s="127"/>
      <c r="O871" s="28"/>
    </row>
    <row r="872" spans="1:15" x14ac:dyDescent="0.25">
      <c r="A872" s="28"/>
      <c r="B872" s="131"/>
      <c r="C872" s="65"/>
      <c r="D872" s="65"/>
      <c r="E872" s="30"/>
      <c r="F872" s="28"/>
      <c r="G872" s="131" t="str">
        <f t="shared" si="69"/>
        <v/>
      </c>
      <c r="H872" s="127"/>
      <c r="I872" s="127"/>
      <c r="J872" s="30"/>
      <c r="K872" s="28"/>
      <c r="L872" s="131" t="str">
        <f t="shared" si="70"/>
        <v/>
      </c>
      <c r="M872" s="127"/>
      <c r="N872" s="127"/>
      <c r="O872" s="28"/>
    </row>
    <row r="873" spans="1:15" x14ac:dyDescent="0.25">
      <c r="A873" s="28"/>
      <c r="B873" s="131"/>
      <c r="C873" s="65"/>
      <c r="D873" s="65"/>
      <c r="E873" s="30"/>
      <c r="F873" s="28"/>
      <c r="G873" s="131" t="str">
        <f t="shared" si="69"/>
        <v/>
      </c>
      <c r="H873" s="127"/>
      <c r="I873" s="127"/>
      <c r="J873" s="30"/>
      <c r="K873" s="28"/>
      <c r="L873" s="131" t="str">
        <f t="shared" si="70"/>
        <v/>
      </c>
      <c r="M873" s="127"/>
      <c r="N873" s="127"/>
      <c r="O873" s="28"/>
    </row>
    <row r="874" spans="1:15" x14ac:dyDescent="0.25">
      <c r="A874" s="28"/>
      <c r="B874" s="131"/>
      <c r="C874" s="65"/>
      <c r="D874" s="65"/>
      <c r="E874" s="30"/>
      <c r="F874" s="28"/>
      <c r="G874" s="131" t="str">
        <f t="shared" si="69"/>
        <v/>
      </c>
      <c r="H874" s="127"/>
      <c r="I874" s="127"/>
      <c r="J874" s="30"/>
      <c r="K874" s="28"/>
      <c r="L874" s="131" t="str">
        <f t="shared" si="70"/>
        <v/>
      </c>
      <c r="M874" s="127"/>
      <c r="N874" s="127"/>
      <c r="O874" s="28"/>
    </row>
    <row r="875" spans="1:15" x14ac:dyDescent="0.25">
      <c r="A875" s="28"/>
      <c r="B875" s="131"/>
      <c r="C875" s="65"/>
      <c r="D875" s="65"/>
      <c r="E875" s="30"/>
      <c r="F875" s="28"/>
      <c r="G875" s="131" t="str">
        <f t="shared" si="69"/>
        <v/>
      </c>
      <c r="H875" s="127"/>
      <c r="I875" s="127"/>
      <c r="J875" s="30"/>
      <c r="K875" s="28"/>
      <c r="L875" s="131" t="str">
        <f t="shared" si="70"/>
        <v/>
      </c>
      <c r="M875" s="127"/>
      <c r="N875" s="127"/>
      <c r="O875" s="28"/>
    </row>
    <row r="876" spans="1:15" x14ac:dyDescent="0.25">
      <c r="A876" s="28"/>
      <c r="B876" s="131"/>
      <c r="C876" s="65"/>
      <c r="D876" s="65"/>
      <c r="E876" s="30"/>
      <c r="F876" s="28"/>
      <c r="G876" s="131" t="str">
        <f t="shared" si="69"/>
        <v/>
      </c>
      <c r="H876" s="127"/>
      <c r="I876" s="127"/>
      <c r="J876" s="30"/>
      <c r="K876" s="28"/>
      <c r="L876" s="131" t="str">
        <f t="shared" si="70"/>
        <v/>
      </c>
      <c r="M876" s="127"/>
      <c r="N876" s="127"/>
      <c r="O876" s="28"/>
    </row>
    <row r="877" spans="1:15" x14ac:dyDescent="0.25">
      <c r="A877" s="28"/>
      <c r="B877" s="131"/>
      <c r="C877" s="65"/>
      <c r="D877" s="65"/>
      <c r="E877" s="30"/>
      <c r="F877" s="28"/>
      <c r="G877" s="131" t="str">
        <f t="shared" si="69"/>
        <v/>
      </c>
      <c r="H877" s="127"/>
      <c r="I877" s="127"/>
      <c r="J877" s="30"/>
      <c r="K877" s="28"/>
      <c r="L877" s="131" t="str">
        <f t="shared" si="70"/>
        <v/>
      </c>
      <c r="M877" s="127"/>
      <c r="N877" s="127"/>
      <c r="O877" s="28"/>
    </row>
    <row r="878" spans="1:15" x14ac:dyDescent="0.25">
      <c r="A878" s="28"/>
      <c r="B878" s="131"/>
      <c r="C878" s="65"/>
      <c r="D878" s="65"/>
      <c r="E878" s="30"/>
      <c r="F878" s="28"/>
      <c r="G878" s="131" t="str">
        <f t="shared" si="69"/>
        <v/>
      </c>
      <c r="H878" s="127"/>
      <c r="I878" s="127"/>
      <c r="J878" s="30"/>
      <c r="K878" s="28"/>
      <c r="L878" s="131" t="str">
        <f t="shared" si="70"/>
        <v/>
      </c>
      <c r="M878" s="127"/>
      <c r="N878" s="127"/>
      <c r="O878" s="28"/>
    </row>
    <row r="879" spans="1:15" x14ac:dyDescent="0.25">
      <c r="A879" s="28"/>
      <c r="B879" s="131"/>
      <c r="C879" s="65"/>
      <c r="D879" s="65"/>
      <c r="E879" s="30"/>
      <c r="F879" s="28"/>
      <c r="G879" s="131" t="str">
        <f t="shared" si="69"/>
        <v/>
      </c>
      <c r="H879" s="127"/>
      <c r="I879" s="127"/>
      <c r="J879" s="30"/>
      <c r="K879" s="28"/>
      <c r="L879" s="131" t="str">
        <f t="shared" si="70"/>
        <v/>
      </c>
      <c r="M879" s="127"/>
      <c r="N879" s="127"/>
      <c r="O879" s="28"/>
    </row>
    <row r="880" spans="1:15" x14ac:dyDescent="0.25">
      <c r="A880" s="28"/>
      <c r="B880" s="131"/>
      <c r="C880" s="65"/>
      <c r="D880" s="65"/>
      <c r="E880" s="30"/>
      <c r="F880" s="28"/>
      <c r="G880" s="131" t="str">
        <f t="shared" si="69"/>
        <v/>
      </c>
      <c r="H880" s="127"/>
      <c r="I880" s="127"/>
      <c r="J880" s="30"/>
      <c r="K880" s="28"/>
      <c r="L880" s="131" t="str">
        <f t="shared" si="70"/>
        <v/>
      </c>
      <c r="M880" s="127"/>
      <c r="N880" s="127"/>
      <c r="O880" s="28"/>
    </row>
    <row r="881" spans="1:15" x14ac:dyDescent="0.25">
      <c r="A881" s="28"/>
      <c r="B881" s="131"/>
      <c r="C881" s="65"/>
      <c r="D881" s="65"/>
      <c r="E881" s="30"/>
      <c r="F881" s="28"/>
      <c r="G881" s="131" t="str">
        <f t="shared" si="69"/>
        <v/>
      </c>
      <c r="H881" s="127"/>
      <c r="I881" s="127"/>
      <c r="J881" s="30"/>
      <c r="K881" s="28"/>
      <c r="L881" s="131" t="str">
        <f t="shared" si="70"/>
        <v/>
      </c>
      <c r="M881" s="127"/>
      <c r="N881" s="127"/>
      <c r="O881" s="28"/>
    </row>
    <row r="882" spans="1:15" x14ac:dyDescent="0.25">
      <c r="A882" s="28"/>
      <c r="B882" s="131"/>
      <c r="C882" s="65"/>
      <c r="D882" s="65"/>
      <c r="E882" s="30"/>
      <c r="F882" s="28"/>
      <c r="G882" s="131" t="str">
        <f t="shared" si="69"/>
        <v/>
      </c>
      <c r="H882" s="127"/>
      <c r="I882" s="127"/>
      <c r="J882" s="30"/>
      <c r="K882" s="28"/>
      <c r="L882" s="131" t="str">
        <f t="shared" si="70"/>
        <v/>
      </c>
      <c r="M882" s="127"/>
      <c r="N882" s="127"/>
      <c r="O882" s="28"/>
    </row>
    <row r="883" spans="1:15" x14ac:dyDescent="0.25">
      <c r="A883" s="28"/>
      <c r="B883" s="131"/>
      <c r="C883" s="65"/>
      <c r="D883" s="65"/>
      <c r="E883" s="30"/>
      <c r="F883" s="28"/>
      <c r="G883" s="131" t="str">
        <f t="shared" si="69"/>
        <v/>
      </c>
      <c r="H883" s="127"/>
      <c r="I883" s="127"/>
      <c r="J883" s="30"/>
      <c r="K883" s="28"/>
      <c r="L883" s="131" t="str">
        <f t="shared" si="70"/>
        <v/>
      </c>
      <c r="M883" s="127"/>
      <c r="N883" s="127"/>
      <c r="O883" s="28"/>
    </row>
    <row r="884" spans="1:15" x14ac:dyDescent="0.25">
      <c r="A884" s="28"/>
      <c r="B884" s="131"/>
      <c r="C884" s="65"/>
      <c r="D884" s="65"/>
      <c r="E884" s="30"/>
      <c r="F884" s="28"/>
      <c r="G884" s="131" t="str">
        <f t="shared" si="69"/>
        <v/>
      </c>
      <c r="H884" s="127"/>
      <c r="I884" s="127"/>
      <c r="J884" s="30"/>
      <c r="K884" s="28"/>
      <c r="L884" s="131" t="str">
        <f t="shared" si="70"/>
        <v/>
      </c>
      <c r="M884" s="127"/>
      <c r="N884" s="127"/>
      <c r="O884" s="28"/>
    </row>
    <row r="885" spans="1:15" x14ac:dyDescent="0.25">
      <c r="A885" s="28"/>
      <c r="B885" s="131"/>
      <c r="C885" s="65"/>
      <c r="D885" s="65"/>
      <c r="E885" s="30"/>
      <c r="F885" s="28"/>
      <c r="G885" s="131" t="str">
        <f t="shared" si="69"/>
        <v/>
      </c>
      <c r="H885" s="127"/>
      <c r="I885" s="127"/>
      <c r="J885" s="30"/>
      <c r="K885" s="28"/>
      <c r="L885" s="131" t="str">
        <f t="shared" si="70"/>
        <v/>
      </c>
      <c r="M885" s="127"/>
      <c r="N885" s="127"/>
      <c r="O885" s="28"/>
    </row>
    <row r="886" spans="1:15" x14ac:dyDescent="0.25">
      <c r="A886" s="28"/>
      <c r="B886" s="131"/>
      <c r="C886" s="65"/>
      <c r="D886" s="65"/>
      <c r="E886" s="30"/>
      <c r="F886" s="28"/>
      <c r="G886" s="131" t="str">
        <f t="shared" si="69"/>
        <v/>
      </c>
      <c r="H886" s="127"/>
      <c r="I886" s="127"/>
      <c r="J886" s="30"/>
      <c r="K886" s="28"/>
      <c r="L886" s="131" t="str">
        <f t="shared" si="70"/>
        <v/>
      </c>
      <c r="M886" s="127"/>
      <c r="N886" s="127"/>
      <c r="O886" s="28"/>
    </row>
    <row r="887" spans="1:15" x14ac:dyDescent="0.25">
      <c r="A887" s="28"/>
      <c r="B887" s="131"/>
      <c r="C887" s="65"/>
      <c r="D887" s="65"/>
      <c r="E887" s="30"/>
      <c r="F887" s="28"/>
      <c r="G887" s="131" t="str">
        <f t="shared" si="69"/>
        <v/>
      </c>
      <c r="H887" s="127"/>
      <c r="I887" s="127"/>
      <c r="J887" s="30"/>
      <c r="K887" s="28"/>
      <c r="L887" s="131" t="str">
        <f t="shared" si="70"/>
        <v/>
      </c>
      <c r="M887" s="127"/>
      <c r="N887" s="127"/>
      <c r="O887" s="28"/>
    </row>
    <row r="888" spans="1:15" x14ac:dyDescent="0.25">
      <c r="A888" s="28"/>
      <c r="B888" s="131"/>
      <c r="C888" s="65"/>
      <c r="D888" s="65"/>
      <c r="E888" s="30"/>
      <c r="F888" s="28"/>
      <c r="G888" s="131" t="str">
        <f t="shared" si="69"/>
        <v/>
      </c>
      <c r="H888" s="127"/>
      <c r="I888" s="127"/>
      <c r="J888" s="30"/>
      <c r="K888" s="28"/>
      <c r="L888" s="131" t="str">
        <f t="shared" si="70"/>
        <v/>
      </c>
      <c r="M888" s="127"/>
      <c r="N888" s="127"/>
      <c r="O888" s="28"/>
    </row>
    <row r="889" spans="1:15" x14ac:dyDescent="0.25">
      <c r="A889" s="28"/>
      <c r="B889" s="131"/>
      <c r="C889" s="65"/>
      <c r="D889" s="65"/>
      <c r="E889" s="30"/>
      <c r="F889" s="28"/>
      <c r="G889" s="131" t="str">
        <f t="shared" si="69"/>
        <v/>
      </c>
      <c r="H889" s="127"/>
      <c r="I889" s="127"/>
      <c r="J889" s="30"/>
      <c r="K889" s="28"/>
      <c r="L889" s="131" t="str">
        <f t="shared" si="70"/>
        <v/>
      </c>
      <c r="M889" s="127"/>
      <c r="N889" s="127"/>
      <c r="O889" s="28"/>
    </row>
    <row r="890" spans="1:15" x14ac:dyDescent="0.25">
      <c r="A890" s="28"/>
      <c r="B890" s="131"/>
      <c r="C890" s="65"/>
      <c r="D890" s="65"/>
      <c r="E890" s="30"/>
      <c r="F890" s="28"/>
      <c r="G890" s="131" t="str">
        <f t="shared" si="69"/>
        <v/>
      </c>
      <c r="H890" s="127"/>
      <c r="I890" s="127"/>
      <c r="J890" s="30"/>
      <c r="K890" s="28"/>
      <c r="L890" s="131" t="str">
        <f t="shared" si="70"/>
        <v/>
      </c>
      <c r="M890" s="127"/>
      <c r="N890" s="127"/>
      <c r="O890" s="28"/>
    </row>
    <row r="891" spans="1:15" x14ac:dyDescent="0.25">
      <c r="A891" s="28"/>
      <c r="B891" s="131"/>
      <c r="C891" s="65"/>
      <c r="D891" s="65"/>
      <c r="E891" s="30"/>
      <c r="F891" s="28"/>
      <c r="G891" s="131" t="str">
        <f t="shared" si="69"/>
        <v/>
      </c>
      <c r="H891" s="127"/>
      <c r="I891" s="127"/>
      <c r="J891" s="30"/>
      <c r="K891" s="28"/>
      <c r="L891" s="131" t="str">
        <f t="shared" si="70"/>
        <v/>
      </c>
      <c r="M891" s="127"/>
      <c r="N891" s="127"/>
      <c r="O891" s="28"/>
    </row>
    <row r="892" spans="1:15" x14ac:dyDescent="0.25">
      <c r="A892" s="28"/>
      <c r="B892" s="131"/>
      <c r="C892" s="65"/>
      <c r="D892" s="65"/>
      <c r="E892" s="30"/>
      <c r="F892" s="28"/>
      <c r="G892" s="131" t="str">
        <f t="shared" si="69"/>
        <v/>
      </c>
      <c r="H892" s="127"/>
      <c r="I892" s="127"/>
      <c r="J892" s="30"/>
      <c r="K892" s="28"/>
      <c r="L892" s="131" t="str">
        <f t="shared" si="70"/>
        <v/>
      </c>
      <c r="M892" s="127"/>
      <c r="N892" s="127"/>
      <c r="O892" s="28"/>
    </row>
    <row r="893" spans="1:15" x14ac:dyDescent="0.25">
      <c r="A893" s="28"/>
      <c r="B893" s="131"/>
      <c r="C893" s="65"/>
      <c r="D893" s="65"/>
      <c r="E893" s="30"/>
      <c r="F893" s="28"/>
      <c r="G893" s="131" t="str">
        <f t="shared" si="69"/>
        <v/>
      </c>
      <c r="H893" s="127"/>
      <c r="I893" s="127"/>
      <c r="J893" s="30"/>
      <c r="K893" s="28"/>
      <c r="L893" s="131" t="str">
        <f t="shared" si="70"/>
        <v/>
      </c>
      <c r="M893" s="127"/>
      <c r="N893" s="127"/>
      <c r="O893" s="28"/>
    </row>
    <row r="894" spans="1:15" x14ac:dyDescent="0.25">
      <c r="A894" s="28"/>
      <c r="B894" s="131"/>
      <c r="C894" s="65"/>
      <c r="D894" s="65"/>
      <c r="E894" s="30"/>
      <c r="F894" s="28"/>
      <c r="G894" s="131" t="str">
        <f t="shared" si="69"/>
        <v/>
      </c>
      <c r="H894" s="127"/>
      <c r="I894" s="127"/>
      <c r="J894" s="30"/>
      <c r="K894" s="28"/>
      <c r="L894" s="131" t="str">
        <f t="shared" si="70"/>
        <v/>
      </c>
      <c r="M894" s="127"/>
      <c r="N894" s="127"/>
      <c r="O894" s="28"/>
    </row>
    <row r="895" spans="1:15" x14ac:dyDescent="0.25">
      <c r="A895" s="28"/>
      <c r="B895" s="131"/>
      <c r="C895" s="65"/>
      <c r="D895" s="65"/>
      <c r="E895" s="30"/>
      <c r="F895" s="28"/>
      <c r="G895" s="131" t="str">
        <f t="shared" si="69"/>
        <v/>
      </c>
      <c r="H895" s="127"/>
      <c r="I895" s="127"/>
      <c r="J895" s="30"/>
      <c r="K895" s="28"/>
      <c r="L895" s="131" t="str">
        <f t="shared" si="70"/>
        <v/>
      </c>
      <c r="M895" s="127"/>
      <c r="N895" s="127"/>
      <c r="O895" s="28"/>
    </row>
    <row r="896" spans="1:15" x14ac:dyDescent="0.25">
      <c r="A896" s="28"/>
      <c r="B896" s="131"/>
      <c r="C896" s="65"/>
      <c r="D896" s="65"/>
      <c r="E896" s="30"/>
      <c r="F896" s="28"/>
      <c r="G896" s="131" t="str">
        <f t="shared" ref="G896:G959" si="71">IF(AND(H895&lt;&gt;"",ISNUMBER(G895)),G895+1,"")</f>
        <v/>
      </c>
      <c r="H896" s="127"/>
      <c r="I896" s="127"/>
      <c r="J896" s="30"/>
      <c r="K896" s="28"/>
      <c r="L896" s="131" t="str">
        <f t="shared" ref="L896:L959" si="72">IF(AND(M895&lt;&gt;"",ISNUMBER(L895)),L895+1,"")</f>
        <v/>
      </c>
      <c r="M896" s="127"/>
      <c r="N896" s="127"/>
      <c r="O896" s="28"/>
    </row>
    <row r="897" spans="1:15" x14ac:dyDescent="0.25">
      <c r="A897" s="28"/>
      <c r="B897" s="131"/>
      <c r="C897" s="65"/>
      <c r="D897" s="65"/>
      <c r="E897" s="30"/>
      <c r="F897" s="28"/>
      <c r="G897" s="131" t="str">
        <f t="shared" si="71"/>
        <v/>
      </c>
      <c r="H897" s="127"/>
      <c r="I897" s="127"/>
      <c r="J897" s="30"/>
      <c r="K897" s="28"/>
      <c r="L897" s="131" t="str">
        <f t="shared" si="72"/>
        <v/>
      </c>
      <c r="M897" s="127"/>
      <c r="N897" s="127"/>
      <c r="O897" s="28"/>
    </row>
    <row r="898" spans="1:15" x14ac:dyDescent="0.25">
      <c r="A898" s="28"/>
      <c r="B898" s="131"/>
      <c r="C898" s="65"/>
      <c r="D898" s="65"/>
      <c r="E898" s="30"/>
      <c r="F898" s="28"/>
      <c r="G898" s="131" t="str">
        <f t="shared" si="71"/>
        <v/>
      </c>
      <c r="H898" s="127"/>
      <c r="I898" s="127"/>
      <c r="J898" s="30"/>
      <c r="K898" s="28"/>
      <c r="L898" s="131" t="str">
        <f t="shared" si="72"/>
        <v/>
      </c>
      <c r="M898" s="127"/>
      <c r="N898" s="127"/>
      <c r="O898" s="28"/>
    </row>
    <row r="899" spans="1:15" x14ac:dyDescent="0.25">
      <c r="A899" s="28"/>
      <c r="B899" s="131"/>
      <c r="C899" s="65"/>
      <c r="D899" s="65"/>
      <c r="E899" s="30"/>
      <c r="F899" s="28"/>
      <c r="G899" s="131" t="str">
        <f t="shared" si="71"/>
        <v/>
      </c>
      <c r="H899" s="127"/>
      <c r="I899" s="127"/>
      <c r="J899" s="30"/>
      <c r="K899" s="28"/>
      <c r="L899" s="131" t="str">
        <f t="shared" si="72"/>
        <v/>
      </c>
      <c r="M899" s="127"/>
      <c r="N899" s="127"/>
      <c r="O899" s="28"/>
    </row>
    <row r="900" spans="1:15" x14ac:dyDescent="0.25">
      <c r="A900" s="28"/>
      <c r="B900" s="131"/>
      <c r="C900" s="65"/>
      <c r="D900" s="65"/>
      <c r="E900" s="30"/>
      <c r="F900" s="28"/>
      <c r="G900" s="131" t="str">
        <f t="shared" si="71"/>
        <v/>
      </c>
      <c r="H900" s="127"/>
      <c r="I900" s="127"/>
      <c r="J900" s="30"/>
      <c r="K900" s="28"/>
      <c r="L900" s="131" t="str">
        <f t="shared" si="72"/>
        <v/>
      </c>
      <c r="M900" s="127"/>
      <c r="N900" s="127"/>
      <c r="O900" s="28"/>
    </row>
    <row r="901" spans="1:15" x14ac:dyDescent="0.25">
      <c r="A901" s="28"/>
      <c r="B901" s="131"/>
      <c r="C901" s="65"/>
      <c r="D901" s="65"/>
      <c r="E901" s="30"/>
      <c r="F901" s="28"/>
      <c r="G901" s="131" t="str">
        <f t="shared" si="71"/>
        <v/>
      </c>
      <c r="H901" s="127"/>
      <c r="I901" s="127"/>
      <c r="J901" s="30"/>
      <c r="K901" s="28"/>
      <c r="L901" s="131" t="str">
        <f t="shared" si="72"/>
        <v/>
      </c>
      <c r="M901" s="127"/>
      <c r="N901" s="127"/>
      <c r="O901" s="28"/>
    </row>
    <row r="902" spans="1:15" x14ac:dyDescent="0.25">
      <c r="A902" s="28"/>
      <c r="B902" s="131"/>
      <c r="C902" s="65"/>
      <c r="D902" s="65"/>
      <c r="E902" s="30"/>
      <c r="F902" s="28"/>
      <c r="G902" s="131" t="str">
        <f t="shared" si="71"/>
        <v/>
      </c>
      <c r="H902" s="127"/>
      <c r="I902" s="127"/>
      <c r="J902" s="30"/>
      <c r="K902" s="28"/>
      <c r="L902" s="131" t="str">
        <f t="shared" si="72"/>
        <v/>
      </c>
      <c r="M902" s="127"/>
      <c r="N902" s="127"/>
      <c r="O902" s="28"/>
    </row>
    <row r="903" spans="1:15" x14ac:dyDescent="0.25">
      <c r="A903" s="28"/>
      <c r="B903" s="131"/>
      <c r="C903" s="65"/>
      <c r="D903" s="65"/>
      <c r="E903" s="30"/>
      <c r="F903" s="28"/>
      <c r="G903" s="131" t="str">
        <f t="shared" si="71"/>
        <v/>
      </c>
      <c r="H903" s="127"/>
      <c r="I903" s="127"/>
      <c r="J903" s="30"/>
      <c r="K903" s="28"/>
      <c r="L903" s="131" t="str">
        <f t="shared" si="72"/>
        <v/>
      </c>
      <c r="M903" s="127"/>
      <c r="N903" s="127"/>
      <c r="O903" s="28"/>
    </row>
    <row r="904" spans="1:15" x14ac:dyDescent="0.25">
      <c r="A904" s="28"/>
      <c r="B904" s="131"/>
      <c r="C904" s="65"/>
      <c r="D904" s="65"/>
      <c r="E904" s="30"/>
      <c r="F904" s="28"/>
      <c r="G904" s="131" t="str">
        <f t="shared" si="71"/>
        <v/>
      </c>
      <c r="H904" s="127"/>
      <c r="I904" s="127"/>
      <c r="J904" s="30"/>
      <c r="K904" s="28"/>
      <c r="L904" s="131" t="str">
        <f t="shared" si="72"/>
        <v/>
      </c>
      <c r="M904" s="127"/>
      <c r="N904" s="127"/>
      <c r="O904" s="28"/>
    </row>
    <row r="905" spans="1:15" x14ac:dyDescent="0.25">
      <c r="A905" s="28"/>
      <c r="B905" s="131"/>
      <c r="C905" s="65"/>
      <c r="D905" s="65"/>
      <c r="E905" s="30"/>
      <c r="F905" s="28"/>
      <c r="G905" s="131" t="str">
        <f t="shared" si="71"/>
        <v/>
      </c>
      <c r="H905" s="127"/>
      <c r="I905" s="127"/>
      <c r="J905" s="30"/>
      <c r="K905" s="28"/>
      <c r="L905" s="131" t="str">
        <f t="shared" si="72"/>
        <v/>
      </c>
      <c r="M905" s="127"/>
      <c r="N905" s="127"/>
      <c r="O905" s="28"/>
    </row>
    <row r="906" spans="1:15" x14ac:dyDescent="0.25">
      <c r="A906" s="28"/>
      <c r="B906" s="131"/>
      <c r="C906" s="65"/>
      <c r="D906" s="65"/>
      <c r="E906" s="30"/>
      <c r="F906" s="28"/>
      <c r="G906" s="131" t="str">
        <f t="shared" si="71"/>
        <v/>
      </c>
      <c r="H906" s="127"/>
      <c r="I906" s="127"/>
      <c r="J906" s="30"/>
      <c r="K906" s="28"/>
      <c r="L906" s="131" t="str">
        <f t="shared" si="72"/>
        <v/>
      </c>
      <c r="M906" s="127"/>
      <c r="N906" s="127"/>
      <c r="O906" s="28"/>
    </row>
    <row r="907" spans="1:15" x14ac:dyDescent="0.25">
      <c r="A907" s="28"/>
      <c r="B907" s="131"/>
      <c r="C907" s="65"/>
      <c r="D907" s="65"/>
      <c r="E907" s="30"/>
      <c r="F907" s="28"/>
      <c r="G907" s="131" t="str">
        <f t="shared" si="71"/>
        <v/>
      </c>
      <c r="H907" s="127"/>
      <c r="I907" s="127"/>
      <c r="J907" s="30"/>
      <c r="K907" s="28"/>
      <c r="L907" s="131" t="str">
        <f t="shared" si="72"/>
        <v/>
      </c>
      <c r="M907" s="127"/>
      <c r="N907" s="127"/>
      <c r="O907" s="28"/>
    </row>
    <row r="908" spans="1:15" x14ac:dyDescent="0.25">
      <c r="A908" s="28"/>
      <c r="B908" s="131"/>
      <c r="C908" s="65"/>
      <c r="D908" s="65"/>
      <c r="E908" s="30"/>
      <c r="F908" s="28"/>
      <c r="G908" s="131" t="str">
        <f t="shared" si="71"/>
        <v/>
      </c>
      <c r="H908" s="127"/>
      <c r="I908" s="127"/>
      <c r="J908" s="30"/>
      <c r="K908" s="28"/>
      <c r="L908" s="131" t="str">
        <f t="shared" si="72"/>
        <v/>
      </c>
      <c r="M908" s="127"/>
      <c r="N908" s="127"/>
      <c r="O908" s="28"/>
    </row>
    <row r="909" spans="1:15" x14ac:dyDescent="0.25">
      <c r="A909" s="28"/>
      <c r="B909" s="131"/>
      <c r="C909" s="65"/>
      <c r="D909" s="65"/>
      <c r="E909" s="30"/>
      <c r="F909" s="28"/>
      <c r="G909" s="131" t="str">
        <f t="shared" si="71"/>
        <v/>
      </c>
      <c r="H909" s="127"/>
      <c r="I909" s="127"/>
      <c r="J909" s="30"/>
      <c r="K909" s="28"/>
      <c r="L909" s="131" t="str">
        <f t="shared" si="72"/>
        <v/>
      </c>
      <c r="M909" s="127"/>
      <c r="N909" s="127"/>
      <c r="O909" s="28"/>
    </row>
    <row r="910" spans="1:15" x14ac:dyDescent="0.25">
      <c r="A910" s="28"/>
      <c r="B910" s="131"/>
      <c r="C910" s="65"/>
      <c r="D910" s="65"/>
      <c r="E910" s="30"/>
      <c r="F910" s="28"/>
      <c r="G910" s="131" t="str">
        <f t="shared" si="71"/>
        <v/>
      </c>
      <c r="H910" s="127"/>
      <c r="I910" s="127"/>
      <c r="J910" s="30"/>
      <c r="K910" s="28"/>
      <c r="L910" s="131" t="str">
        <f t="shared" si="72"/>
        <v/>
      </c>
      <c r="M910" s="127"/>
      <c r="N910" s="127"/>
      <c r="O910" s="28"/>
    </row>
    <row r="911" spans="1:15" x14ac:dyDescent="0.25">
      <c r="A911" s="28"/>
      <c r="B911" s="131"/>
      <c r="C911" s="65"/>
      <c r="D911" s="65"/>
      <c r="E911" s="30"/>
      <c r="F911" s="28"/>
      <c r="G911" s="131" t="str">
        <f t="shared" si="71"/>
        <v/>
      </c>
      <c r="H911" s="127"/>
      <c r="I911" s="127"/>
      <c r="J911" s="30"/>
      <c r="K911" s="28"/>
      <c r="L911" s="131" t="str">
        <f t="shared" si="72"/>
        <v/>
      </c>
      <c r="M911" s="127"/>
      <c r="N911" s="127"/>
      <c r="O911" s="28"/>
    </row>
    <row r="912" spans="1:15" x14ac:dyDescent="0.25">
      <c r="A912" s="28"/>
      <c r="B912" s="131"/>
      <c r="C912" s="65"/>
      <c r="D912" s="65"/>
      <c r="E912" s="30"/>
      <c r="F912" s="28"/>
      <c r="G912" s="131" t="str">
        <f t="shared" si="71"/>
        <v/>
      </c>
      <c r="H912" s="127"/>
      <c r="I912" s="127"/>
      <c r="J912" s="30"/>
      <c r="K912" s="28"/>
      <c r="L912" s="131" t="str">
        <f t="shared" si="72"/>
        <v/>
      </c>
      <c r="M912" s="127"/>
      <c r="N912" s="127"/>
      <c r="O912" s="28"/>
    </row>
    <row r="913" spans="1:15" x14ac:dyDescent="0.25">
      <c r="A913" s="28"/>
      <c r="B913" s="131"/>
      <c r="C913" s="65"/>
      <c r="D913" s="65"/>
      <c r="E913" s="30"/>
      <c r="F913" s="28"/>
      <c r="G913" s="131" t="str">
        <f t="shared" si="71"/>
        <v/>
      </c>
      <c r="H913" s="127"/>
      <c r="I913" s="127"/>
      <c r="J913" s="30"/>
      <c r="K913" s="28"/>
      <c r="L913" s="131" t="str">
        <f t="shared" si="72"/>
        <v/>
      </c>
      <c r="M913" s="127"/>
      <c r="N913" s="127"/>
      <c r="O913" s="28"/>
    </row>
    <row r="914" spans="1:15" x14ac:dyDescent="0.25">
      <c r="A914" s="28"/>
      <c r="B914" s="131"/>
      <c r="C914" s="65"/>
      <c r="D914" s="65"/>
      <c r="E914" s="30"/>
      <c r="F914" s="28"/>
      <c r="G914" s="131" t="str">
        <f t="shared" si="71"/>
        <v/>
      </c>
      <c r="H914" s="127"/>
      <c r="I914" s="127"/>
      <c r="J914" s="30"/>
      <c r="K914" s="28"/>
      <c r="L914" s="131" t="str">
        <f t="shared" si="72"/>
        <v/>
      </c>
      <c r="M914" s="127"/>
      <c r="N914" s="127"/>
      <c r="O914" s="28"/>
    </row>
    <row r="915" spans="1:15" x14ac:dyDescent="0.25">
      <c r="A915" s="28"/>
      <c r="B915" s="131"/>
      <c r="C915" s="65"/>
      <c r="D915" s="65"/>
      <c r="E915" s="30"/>
      <c r="F915" s="28"/>
      <c r="G915" s="131" t="str">
        <f t="shared" si="71"/>
        <v/>
      </c>
      <c r="H915" s="127"/>
      <c r="I915" s="127"/>
      <c r="J915" s="30"/>
      <c r="K915" s="28"/>
      <c r="L915" s="131" t="str">
        <f t="shared" si="72"/>
        <v/>
      </c>
      <c r="M915" s="127"/>
      <c r="N915" s="127"/>
      <c r="O915" s="28"/>
    </row>
    <row r="916" spans="1:15" x14ac:dyDescent="0.25">
      <c r="A916" s="28"/>
      <c r="B916" s="131"/>
      <c r="C916" s="65"/>
      <c r="D916" s="65"/>
      <c r="E916" s="30"/>
      <c r="F916" s="28"/>
      <c r="G916" s="131" t="str">
        <f t="shared" si="71"/>
        <v/>
      </c>
      <c r="H916" s="127"/>
      <c r="I916" s="127"/>
      <c r="J916" s="30"/>
      <c r="K916" s="28"/>
      <c r="L916" s="131" t="str">
        <f t="shared" si="72"/>
        <v/>
      </c>
      <c r="M916" s="127"/>
      <c r="N916" s="127"/>
      <c r="O916" s="28"/>
    </row>
    <row r="917" spans="1:15" x14ac:dyDescent="0.25">
      <c r="A917" s="28"/>
      <c r="B917" s="131"/>
      <c r="C917" s="65"/>
      <c r="D917" s="65"/>
      <c r="E917" s="30"/>
      <c r="F917" s="28"/>
      <c r="G917" s="131" t="str">
        <f t="shared" si="71"/>
        <v/>
      </c>
      <c r="H917" s="127"/>
      <c r="I917" s="127"/>
      <c r="J917" s="30"/>
      <c r="K917" s="28"/>
      <c r="L917" s="131" t="str">
        <f t="shared" si="72"/>
        <v/>
      </c>
      <c r="M917" s="127"/>
      <c r="N917" s="127"/>
      <c r="O917" s="28"/>
    </row>
    <row r="918" spans="1:15" x14ac:dyDescent="0.25">
      <c r="A918" s="28"/>
      <c r="B918" s="131"/>
      <c r="C918" s="65"/>
      <c r="D918" s="65"/>
      <c r="E918" s="30"/>
      <c r="F918" s="28"/>
      <c r="G918" s="131" t="str">
        <f t="shared" si="71"/>
        <v/>
      </c>
      <c r="H918" s="127"/>
      <c r="I918" s="127"/>
      <c r="J918" s="30"/>
      <c r="K918" s="28"/>
      <c r="L918" s="131" t="str">
        <f t="shared" si="72"/>
        <v/>
      </c>
      <c r="M918" s="127"/>
      <c r="N918" s="127"/>
      <c r="O918" s="28"/>
    </row>
    <row r="919" spans="1:15" x14ac:dyDescent="0.25">
      <c r="A919" s="28"/>
      <c r="B919" s="131"/>
      <c r="C919" s="65"/>
      <c r="D919" s="65"/>
      <c r="E919" s="30"/>
      <c r="F919" s="28"/>
      <c r="G919" s="131" t="str">
        <f t="shared" si="71"/>
        <v/>
      </c>
      <c r="H919" s="127"/>
      <c r="I919" s="127"/>
      <c r="J919" s="30"/>
      <c r="K919" s="28"/>
      <c r="L919" s="131" t="str">
        <f t="shared" si="72"/>
        <v/>
      </c>
      <c r="M919" s="127"/>
      <c r="N919" s="127"/>
      <c r="O919" s="28"/>
    </row>
    <row r="920" spans="1:15" x14ac:dyDescent="0.25">
      <c r="A920" s="28"/>
      <c r="B920" s="131"/>
      <c r="C920" s="65"/>
      <c r="D920" s="65"/>
      <c r="E920" s="30"/>
      <c r="F920" s="28"/>
      <c r="G920" s="131" t="str">
        <f t="shared" si="71"/>
        <v/>
      </c>
      <c r="H920" s="127"/>
      <c r="I920" s="127"/>
      <c r="J920" s="30"/>
      <c r="K920" s="28"/>
      <c r="L920" s="131" t="str">
        <f t="shared" si="72"/>
        <v/>
      </c>
      <c r="M920" s="127"/>
      <c r="N920" s="127"/>
      <c r="O920" s="28"/>
    </row>
    <row r="921" spans="1:15" x14ac:dyDescent="0.25">
      <c r="A921" s="28"/>
      <c r="B921" s="131"/>
      <c r="C921" s="65"/>
      <c r="D921" s="65"/>
      <c r="E921" s="30"/>
      <c r="F921" s="28"/>
      <c r="G921" s="131" t="str">
        <f t="shared" si="71"/>
        <v/>
      </c>
      <c r="H921" s="127"/>
      <c r="I921" s="127"/>
      <c r="J921" s="30"/>
      <c r="K921" s="28"/>
      <c r="L921" s="131" t="str">
        <f t="shared" si="72"/>
        <v/>
      </c>
      <c r="M921" s="127"/>
      <c r="N921" s="127"/>
      <c r="O921" s="28"/>
    </row>
    <row r="922" spans="1:15" x14ac:dyDescent="0.25">
      <c r="A922" s="28"/>
      <c r="B922" s="131"/>
      <c r="C922" s="65"/>
      <c r="D922" s="65"/>
      <c r="E922" s="30"/>
      <c r="F922" s="28"/>
      <c r="G922" s="131" t="str">
        <f t="shared" si="71"/>
        <v/>
      </c>
      <c r="H922" s="127"/>
      <c r="I922" s="127"/>
      <c r="J922" s="30"/>
      <c r="K922" s="28"/>
      <c r="L922" s="131" t="str">
        <f t="shared" si="72"/>
        <v/>
      </c>
      <c r="M922" s="127"/>
      <c r="N922" s="127"/>
      <c r="O922" s="28"/>
    </row>
    <row r="923" spans="1:15" x14ac:dyDescent="0.25">
      <c r="A923" s="28"/>
      <c r="B923" s="131"/>
      <c r="C923" s="65"/>
      <c r="D923" s="65"/>
      <c r="E923" s="30"/>
      <c r="F923" s="28"/>
      <c r="G923" s="131" t="str">
        <f t="shared" si="71"/>
        <v/>
      </c>
      <c r="H923" s="127"/>
      <c r="I923" s="127"/>
      <c r="J923" s="30"/>
      <c r="K923" s="28"/>
      <c r="L923" s="131" t="str">
        <f t="shared" si="72"/>
        <v/>
      </c>
      <c r="M923" s="127"/>
      <c r="N923" s="127"/>
      <c r="O923" s="28"/>
    </row>
    <row r="924" spans="1:15" x14ac:dyDescent="0.25">
      <c r="A924" s="28"/>
      <c r="B924" s="131"/>
      <c r="C924" s="65"/>
      <c r="D924" s="65"/>
      <c r="E924" s="30"/>
      <c r="F924" s="28"/>
      <c r="G924" s="131" t="str">
        <f t="shared" si="71"/>
        <v/>
      </c>
      <c r="H924" s="127"/>
      <c r="I924" s="127"/>
      <c r="J924" s="30"/>
      <c r="K924" s="28"/>
      <c r="L924" s="131" t="str">
        <f t="shared" si="72"/>
        <v/>
      </c>
      <c r="M924" s="127"/>
      <c r="N924" s="127"/>
      <c r="O924" s="28"/>
    </row>
    <row r="925" spans="1:15" x14ac:dyDescent="0.25">
      <c r="A925" s="28"/>
      <c r="B925" s="131"/>
      <c r="C925" s="65"/>
      <c r="D925" s="65"/>
      <c r="E925" s="30"/>
      <c r="F925" s="28"/>
      <c r="G925" s="131" t="str">
        <f t="shared" si="71"/>
        <v/>
      </c>
      <c r="H925" s="127"/>
      <c r="I925" s="127"/>
      <c r="J925" s="30"/>
      <c r="K925" s="28"/>
      <c r="L925" s="131" t="str">
        <f t="shared" si="72"/>
        <v/>
      </c>
      <c r="M925" s="127"/>
      <c r="N925" s="127"/>
      <c r="O925" s="28"/>
    </row>
    <row r="926" spans="1:15" x14ac:dyDescent="0.25">
      <c r="A926" s="28"/>
      <c r="B926" s="131"/>
      <c r="C926" s="65"/>
      <c r="D926" s="65"/>
      <c r="E926" s="30"/>
      <c r="F926" s="28"/>
      <c r="G926" s="131" t="str">
        <f t="shared" si="71"/>
        <v/>
      </c>
      <c r="H926" s="127"/>
      <c r="I926" s="127"/>
      <c r="J926" s="30"/>
      <c r="K926" s="28"/>
      <c r="L926" s="131" t="str">
        <f t="shared" si="72"/>
        <v/>
      </c>
      <c r="M926" s="127"/>
      <c r="N926" s="127"/>
      <c r="O926" s="28"/>
    </row>
    <row r="927" spans="1:15" x14ac:dyDescent="0.25">
      <c r="A927" s="28"/>
      <c r="B927" s="131"/>
      <c r="C927" s="65"/>
      <c r="D927" s="65"/>
      <c r="E927" s="30"/>
      <c r="F927" s="28"/>
      <c r="G927" s="131" t="str">
        <f t="shared" si="71"/>
        <v/>
      </c>
      <c r="H927" s="127"/>
      <c r="I927" s="127"/>
      <c r="J927" s="30"/>
      <c r="K927" s="28"/>
      <c r="L927" s="131" t="str">
        <f t="shared" si="72"/>
        <v/>
      </c>
      <c r="M927" s="127"/>
      <c r="N927" s="127"/>
      <c r="O927" s="28"/>
    </row>
    <row r="928" spans="1:15" x14ac:dyDescent="0.25">
      <c r="A928" s="28"/>
      <c r="B928" s="131"/>
      <c r="C928" s="65"/>
      <c r="D928" s="65"/>
      <c r="E928" s="30"/>
      <c r="F928" s="28"/>
      <c r="G928" s="131" t="str">
        <f t="shared" si="71"/>
        <v/>
      </c>
      <c r="H928" s="127"/>
      <c r="I928" s="127"/>
      <c r="J928" s="30"/>
      <c r="K928" s="28"/>
      <c r="L928" s="131" t="str">
        <f t="shared" si="72"/>
        <v/>
      </c>
      <c r="M928" s="127"/>
      <c r="N928" s="127"/>
      <c r="O928" s="28"/>
    </row>
    <row r="929" spans="1:15" x14ac:dyDescent="0.25">
      <c r="A929" s="28"/>
      <c r="B929" s="131"/>
      <c r="C929" s="65"/>
      <c r="D929" s="65"/>
      <c r="E929" s="30"/>
      <c r="F929" s="28"/>
      <c r="G929" s="131" t="str">
        <f t="shared" si="71"/>
        <v/>
      </c>
      <c r="H929" s="127"/>
      <c r="I929" s="127"/>
      <c r="J929" s="30"/>
      <c r="K929" s="28"/>
      <c r="L929" s="131" t="str">
        <f t="shared" si="72"/>
        <v/>
      </c>
      <c r="M929" s="127"/>
      <c r="N929" s="127"/>
      <c r="O929" s="28"/>
    </row>
    <row r="930" spans="1:15" x14ac:dyDescent="0.25">
      <c r="A930" s="28"/>
      <c r="B930" s="131"/>
      <c r="C930" s="65"/>
      <c r="D930" s="65"/>
      <c r="E930" s="30"/>
      <c r="F930" s="28"/>
      <c r="G930" s="131" t="str">
        <f t="shared" si="71"/>
        <v/>
      </c>
      <c r="H930" s="127"/>
      <c r="I930" s="127"/>
      <c r="J930" s="30"/>
      <c r="K930" s="28"/>
      <c r="L930" s="131" t="str">
        <f t="shared" si="72"/>
        <v/>
      </c>
      <c r="M930" s="127"/>
      <c r="N930" s="127"/>
      <c r="O930" s="28"/>
    </row>
    <row r="931" spans="1:15" x14ac:dyDescent="0.25">
      <c r="A931" s="28"/>
      <c r="B931" s="131"/>
      <c r="C931" s="65"/>
      <c r="D931" s="65"/>
      <c r="E931" s="30"/>
      <c r="F931" s="28"/>
      <c r="G931" s="131" t="str">
        <f t="shared" si="71"/>
        <v/>
      </c>
      <c r="H931" s="127"/>
      <c r="I931" s="127"/>
      <c r="J931" s="30"/>
      <c r="K931" s="28"/>
      <c r="L931" s="131" t="str">
        <f t="shared" si="72"/>
        <v/>
      </c>
      <c r="M931" s="127"/>
      <c r="N931" s="127"/>
      <c r="O931" s="28"/>
    </row>
    <row r="932" spans="1:15" x14ac:dyDescent="0.25">
      <c r="A932" s="28"/>
      <c r="B932" s="131"/>
      <c r="C932" s="65"/>
      <c r="D932" s="65"/>
      <c r="E932" s="30"/>
      <c r="F932" s="28"/>
      <c r="G932" s="131" t="str">
        <f t="shared" si="71"/>
        <v/>
      </c>
      <c r="H932" s="127"/>
      <c r="I932" s="127"/>
      <c r="J932" s="30"/>
      <c r="K932" s="28"/>
      <c r="L932" s="131" t="str">
        <f t="shared" si="72"/>
        <v/>
      </c>
      <c r="M932" s="127"/>
      <c r="N932" s="127"/>
      <c r="O932" s="28"/>
    </row>
    <row r="933" spans="1:15" x14ac:dyDescent="0.25">
      <c r="A933" s="28"/>
      <c r="B933" s="131"/>
      <c r="C933" s="65"/>
      <c r="D933" s="65"/>
      <c r="E933" s="30"/>
      <c r="F933" s="28"/>
      <c r="G933" s="131" t="str">
        <f t="shared" si="71"/>
        <v/>
      </c>
      <c r="H933" s="127"/>
      <c r="I933" s="127"/>
      <c r="J933" s="30"/>
      <c r="K933" s="28"/>
      <c r="L933" s="131" t="str">
        <f t="shared" si="72"/>
        <v/>
      </c>
      <c r="M933" s="127"/>
      <c r="N933" s="127"/>
      <c r="O933" s="28"/>
    </row>
    <row r="934" spans="1:15" x14ac:dyDescent="0.25">
      <c r="A934" s="28"/>
      <c r="B934" s="131"/>
      <c r="C934" s="65"/>
      <c r="D934" s="65"/>
      <c r="E934" s="30"/>
      <c r="F934" s="28"/>
      <c r="G934" s="131" t="str">
        <f t="shared" si="71"/>
        <v/>
      </c>
      <c r="H934" s="127"/>
      <c r="I934" s="127"/>
      <c r="J934" s="30"/>
      <c r="K934" s="28"/>
      <c r="L934" s="131" t="str">
        <f t="shared" si="72"/>
        <v/>
      </c>
      <c r="M934" s="127"/>
      <c r="N934" s="127"/>
      <c r="O934" s="28"/>
    </row>
    <row r="935" spans="1:15" x14ac:dyDescent="0.25">
      <c r="A935" s="28"/>
      <c r="B935" s="131"/>
      <c r="C935" s="65"/>
      <c r="D935" s="65"/>
      <c r="E935" s="30"/>
      <c r="F935" s="28"/>
      <c r="G935" s="131" t="str">
        <f t="shared" si="71"/>
        <v/>
      </c>
      <c r="H935" s="127"/>
      <c r="I935" s="127"/>
      <c r="J935" s="30"/>
      <c r="K935" s="28"/>
      <c r="L935" s="131" t="str">
        <f t="shared" si="72"/>
        <v/>
      </c>
      <c r="M935" s="127"/>
      <c r="N935" s="127"/>
      <c r="O935" s="28"/>
    </row>
    <row r="936" spans="1:15" x14ac:dyDescent="0.25">
      <c r="A936" s="28"/>
      <c r="B936" s="131"/>
      <c r="C936" s="65"/>
      <c r="D936" s="65"/>
      <c r="E936" s="30"/>
      <c r="F936" s="28"/>
      <c r="G936" s="131" t="str">
        <f t="shared" si="71"/>
        <v/>
      </c>
      <c r="H936" s="127"/>
      <c r="I936" s="127"/>
      <c r="J936" s="30"/>
      <c r="K936" s="28"/>
      <c r="L936" s="131" t="str">
        <f t="shared" si="72"/>
        <v/>
      </c>
      <c r="M936" s="127"/>
      <c r="N936" s="127"/>
      <c r="O936" s="28"/>
    </row>
    <row r="937" spans="1:15" x14ac:dyDescent="0.25">
      <c r="A937" s="28"/>
      <c r="B937" s="131"/>
      <c r="C937" s="65"/>
      <c r="D937" s="65"/>
      <c r="E937" s="30"/>
      <c r="F937" s="28"/>
      <c r="G937" s="131" t="str">
        <f t="shared" si="71"/>
        <v/>
      </c>
      <c r="H937" s="127"/>
      <c r="I937" s="127"/>
      <c r="J937" s="30"/>
      <c r="K937" s="28"/>
      <c r="L937" s="131" t="str">
        <f t="shared" si="72"/>
        <v/>
      </c>
      <c r="M937" s="127"/>
      <c r="N937" s="127"/>
      <c r="O937" s="28"/>
    </row>
    <row r="938" spans="1:15" x14ac:dyDescent="0.25">
      <c r="A938" s="28"/>
      <c r="B938" s="131"/>
      <c r="C938" s="65"/>
      <c r="D938" s="65"/>
      <c r="E938" s="30"/>
      <c r="F938" s="28"/>
      <c r="G938" s="131" t="str">
        <f t="shared" si="71"/>
        <v/>
      </c>
      <c r="H938" s="127"/>
      <c r="I938" s="127"/>
      <c r="J938" s="30"/>
      <c r="K938" s="28"/>
      <c r="L938" s="131" t="str">
        <f t="shared" si="72"/>
        <v/>
      </c>
      <c r="M938" s="127"/>
      <c r="N938" s="127"/>
      <c r="O938" s="28"/>
    </row>
    <row r="939" spans="1:15" x14ac:dyDescent="0.25">
      <c r="A939" s="28"/>
      <c r="B939" s="131"/>
      <c r="C939" s="65"/>
      <c r="D939" s="65"/>
      <c r="E939" s="30"/>
      <c r="F939" s="28"/>
      <c r="G939" s="131" t="str">
        <f t="shared" si="71"/>
        <v/>
      </c>
      <c r="H939" s="127"/>
      <c r="I939" s="127"/>
      <c r="J939" s="30"/>
      <c r="K939" s="28"/>
      <c r="L939" s="131" t="str">
        <f t="shared" si="72"/>
        <v/>
      </c>
      <c r="M939" s="127"/>
      <c r="N939" s="127"/>
      <c r="O939" s="28"/>
    </row>
    <row r="940" spans="1:15" x14ac:dyDescent="0.25">
      <c r="A940" s="28"/>
      <c r="B940" s="131"/>
      <c r="C940" s="65"/>
      <c r="D940" s="65"/>
      <c r="E940" s="30"/>
      <c r="F940" s="28"/>
      <c r="G940" s="131" t="str">
        <f t="shared" si="71"/>
        <v/>
      </c>
      <c r="H940" s="127"/>
      <c r="I940" s="127"/>
      <c r="J940" s="30"/>
      <c r="K940" s="28"/>
      <c r="L940" s="131" t="str">
        <f t="shared" si="72"/>
        <v/>
      </c>
      <c r="M940" s="127"/>
      <c r="N940" s="127"/>
      <c r="O940" s="28"/>
    </row>
    <row r="941" spans="1:15" x14ac:dyDescent="0.25">
      <c r="A941" s="28"/>
      <c r="B941" s="131"/>
      <c r="C941" s="65"/>
      <c r="D941" s="65"/>
      <c r="E941" s="30"/>
      <c r="F941" s="28"/>
      <c r="G941" s="131" t="str">
        <f t="shared" si="71"/>
        <v/>
      </c>
      <c r="H941" s="127"/>
      <c r="I941" s="127"/>
      <c r="J941" s="30"/>
      <c r="K941" s="28"/>
      <c r="L941" s="131" t="str">
        <f t="shared" si="72"/>
        <v/>
      </c>
      <c r="M941" s="127"/>
      <c r="N941" s="127"/>
      <c r="O941" s="28"/>
    </row>
    <row r="942" spans="1:15" x14ac:dyDescent="0.25">
      <c r="A942" s="28"/>
      <c r="B942" s="131"/>
      <c r="C942" s="65"/>
      <c r="D942" s="65"/>
      <c r="E942" s="30"/>
      <c r="F942" s="28"/>
      <c r="G942" s="131" t="str">
        <f t="shared" si="71"/>
        <v/>
      </c>
      <c r="H942" s="127"/>
      <c r="I942" s="127"/>
      <c r="J942" s="30"/>
      <c r="K942" s="28"/>
      <c r="L942" s="131" t="str">
        <f t="shared" si="72"/>
        <v/>
      </c>
      <c r="M942" s="127"/>
      <c r="N942" s="127"/>
      <c r="O942" s="28"/>
    </row>
    <row r="943" spans="1:15" x14ac:dyDescent="0.25">
      <c r="A943" s="28"/>
      <c r="B943" s="131"/>
      <c r="C943" s="65"/>
      <c r="D943" s="65"/>
      <c r="E943" s="30"/>
      <c r="F943" s="28"/>
      <c r="G943" s="131" t="str">
        <f t="shared" si="71"/>
        <v/>
      </c>
      <c r="H943" s="127"/>
      <c r="I943" s="127"/>
      <c r="J943" s="30"/>
      <c r="K943" s="28"/>
      <c r="L943" s="131" t="str">
        <f t="shared" si="72"/>
        <v/>
      </c>
      <c r="M943" s="127"/>
      <c r="N943" s="127"/>
      <c r="O943" s="28"/>
    </row>
    <row r="944" spans="1:15" x14ac:dyDescent="0.25">
      <c r="A944" s="28"/>
      <c r="B944" s="131"/>
      <c r="C944" s="65"/>
      <c r="D944" s="65"/>
      <c r="E944" s="30"/>
      <c r="F944" s="28"/>
      <c r="G944" s="131" t="str">
        <f t="shared" si="71"/>
        <v/>
      </c>
      <c r="H944" s="127"/>
      <c r="I944" s="127"/>
      <c r="J944" s="30"/>
      <c r="K944" s="28"/>
      <c r="L944" s="131" t="str">
        <f t="shared" si="72"/>
        <v/>
      </c>
      <c r="M944" s="127"/>
      <c r="N944" s="127"/>
      <c r="O944" s="28"/>
    </row>
    <row r="945" spans="1:15" x14ac:dyDescent="0.25">
      <c r="A945" s="28"/>
      <c r="B945" s="131"/>
      <c r="C945" s="65"/>
      <c r="D945" s="65"/>
      <c r="E945" s="30"/>
      <c r="F945" s="28"/>
      <c r="G945" s="131" t="str">
        <f t="shared" si="71"/>
        <v/>
      </c>
      <c r="H945" s="127"/>
      <c r="I945" s="127"/>
      <c r="J945" s="30"/>
      <c r="K945" s="28"/>
      <c r="L945" s="131" t="str">
        <f t="shared" si="72"/>
        <v/>
      </c>
      <c r="M945" s="127"/>
      <c r="N945" s="127"/>
      <c r="O945" s="28"/>
    </row>
    <row r="946" spans="1:15" x14ac:dyDescent="0.25">
      <c r="A946" s="28"/>
      <c r="B946" s="131"/>
      <c r="C946" s="65"/>
      <c r="D946" s="65"/>
      <c r="E946" s="30"/>
      <c r="F946" s="28"/>
      <c r="G946" s="131" t="str">
        <f t="shared" si="71"/>
        <v/>
      </c>
      <c r="H946" s="127"/>
      <c r="I946" s="127"/>
      <c r="J946" s="30"/>
      <c r="K946" s="28"/>
      <c r="L946" s="131" t="str">
        <f t="shared" si="72"/>
        <v/>
      </c>
      <c r="M946" s="127"/>
      <c r="N946" s="127"/>
      <c r="O946" s="28"/>
    </row>
    <row r="947" spans="1:15" x14ac:dyDescent="0.25">
      <c r="A947" s="28"/>
      <c r="B947" s="131"/>
      <c r="C947" s="65"/>
      <c r="D947" s="65"/>
      <c r="E947" s="30"/>
      <c r="F947" s="28"/>
      <c r="G947" s="131" t="str">
        <f t="shared" si="71"/>
        <v/>
      </c>
      <c r="H947" s="127"/>
      <c r="I947" s="127"/>
      <c r="J947" s="30"/>
      <c r="K947" s="28"/>
      <c r="L947" s="131" t="str">
        <f t="shared" si="72"/>
        <v/>
      </c>
      <c r="M947" s="127"/>
      <c r="N947" s="127"/>
      <c r="O947" s="28"/>
    </row>
    <row r="948" spans="1:15" x14ac:dyDescent="0.25">
      <c r="A948" s="28"/>
      <c r="B948" s="131"/>
      <c r="C948" s="65"/>
      <c r="D948" s="65"/>
      <c r="E948" s="30"/>
      <c r="F948" s="28"/>
      <c r="G948" s="131" t="str">
        <f t="shared" si="71"/>
        <v/>
      </c>
      <c r="H948" s="127"/>
      <c r="I948" s="127"/>
      <c r="J948" s="30"/>
      <c r="K948" s="28"/>
      <c r="L948" s="131" t="str">
        <f t="shared" si="72"/>
        <v/>
      </c>
      <c r="M948" s="127"/>
      <c r="N948" s="127"/>
      <c r="O948" s="28"/>
    </row>
    <row r="949" spans="1:15" x14ac:dyDescent="0.25">
      <c r="A949" s="28"/>
      <c r="B949" s="131"/>
      <c r="C949" s="65"/>
      <c r="D949" s="65"/>
      <c r="E949" s="30"/>
      <c r="F949" s="28"/>
      <c r="G949" s="131" t="str">
        <f t="shared" si="71"/>
        <v/>
      </c>
      <c r="H949" s="127"/>
      <c r="I949" s="127"/>
      <c r="J949" s="30"/>
      <c r="K949" s="28"/>
      <c r="L949" s="131" t="str">
        <f t="shared" si="72"/>
        <v/>
      </c>
      <c r="M949" s="127"/>
      <c r="N949" s="127"/>
      <c r="O949" s="28"/>
    </row>
    <row r="950" spans="1:15" x14ac:dyDescent="0.25">
      <c r="A950" s="28"/>
      <c r="B950" s="131"/>
      <c r="C950" s="65"/>
      <c r="D950" s="65"/>
      <c r="E950" s="30"/>
      <c r="F950" s="28"/>
      <c r="G950" s="131" t="str">
        <f t="shared" si="71"/>
        <v/>
      </c>
      <c r="H950" s="127"/>
      <c r="I950" s="127"/>
      <c r="J950" s="30"/>
      <c r="K950" s="28"/>
      <c r="L950" s="131" t="str">
        <f t="shared" si="72"/>
        <v/>
      </c>
      <c r="M950" s="127"/>
      <c r="N950" s="127"/>
      <c r="O950" s="28"/>
    </row>
    <row r="951" spans="1:15" x14ac:dyDescent="0.25">
      <c r="A951" s="28"/>
      <c r="B951" s="131"/>
      <c r="C951" s="65"/>
      <c r="D951" s="65"/>
      <c r="E951" s="30"/>
      <c r="F951" s="28"/>
      <c r="G951" s="131" t="str">
        <f t="shared" si="71"/>
        <v/>
      </c>
      <c r="H951" s="127"/>
      <c r="I951" s="127"/>
      <c r="J951" s="30"/>
      <c r="K951" s="28"/>
      <c r="L951" s="131" t="str">
        <f t="shared" si="72"/>
        <v/>
      </c>
      <c r="M951" s="127"/>
      <c r="N951" s="127"/>
      <c r="O951" s="28"/>
    </row>
    <row r="952" spans="1:15" x14ac:dyDescent="0.25">
      <c r="A952" s="28"/>
      <c r="B952" s="131"/>
      <c r="C952" s="65"/>
      <c r="D952" s="65"/>
      <c r="E952" s="30"/>
      <c r="F952" s="28"/>
      <c r="G952" s="131" t="str">
        <f t="shared" si="71"/>
        <v/>
      </c>
      <c r="H952" s="127"/>
      <c r="I952" s="127"/>
      <c r="J952" s="30"/>
      <c r="K952" s="28"/>
      <c r="L952" s="131" t="str">
        <f t="shared" si="72"/>
        <v/>
      </c>
      <c r="M952" s="127"/>
      <c r="N952" s="127"/>
      <c r="O952" s="28"/>
    </row>
    <row r="953" spans="1:15" x14ac:dyDescent="0.25">
      <c r="A953" s="28"/>
      <c r="B953" s="131"/>
      <c r="C953" s="65"/>
      <c r="D953" s="65"/>
      <c r="E953" s="30"/>
      <c r="F953" s="28"/>
      <c r="G953" s="131" t="str">
        <f t="shared" si="71"/>
        <v/>
      </c>
      <c r="H953" s="127"/>
      <c r="I953" s="127"/>
      <c r="J953" s="30"/>
      <c r="K953" s="28"/>
      <c r="L953" s="131" t="str">
        <f t="shared" si="72"/>
        <v/>
      </c>
      <c r="M953" s="127"/>
      <c r="N953" s="127"/>
      <c r="O953" s="28"/>
    </row>
    <row r="954" spans="1:15" x14ac:dyDescent="0.25">
      <c r="A954" s="28"/>
      <c r="B954" s="131"/>
      <c r="C954" s="65"/>
      <c r="D954" s="65"/>
      <c r="E954" s="30"/>
      <c r="F954" s="28"/>
      <c r="G954" s="131" t="str">
        <f t="shared" si="71"/>
        <v/>
      </c>
      <c r="H954" s="127"/>
      <c r="I954" s="127"/>
      <c r="J954" s="30"/>
      <c r="K954" s="28"/>
      <c r="L954" s="131" t="str">
        <f t="shared" si="72"/>
        <v/>
      </c>
      <c r="M954" s="127"/>
      <c r="N954" s="127"/>
      <c r="O954" s="28"/>
    </row>
    <row r="955" spans="1:15" x14ac:dyDescent="0.25">
      <c r="A955" s="28"/>
      <c r="B955" s="131"/>
      <c r="C955" s="65"/>
      <c r="D955" s="65"/>
      <c r="E955" s="30"/>
      <c r="F955" s="28"/>
      <c r="G955" s="131" t="str">
        <f t="shared" si="71"/>
        <v/>
      </c>
      <c r="H955" s="127"/>
      <c r="I955" s="127"/>
      <c r="J955" s="30"/>
      <c r="K955" s="28"/>
      <c r="L955" s="131" t="str">
        <f t="shared" si="72"/>
        <v/>
      </c>
      <c r="M955" s="127"/>
      <c r="N955" s="127"/>
      <c r="O955" s="28"/>
    </row>
    <row r="956" spans="1:15" x14ac:dyDescent="0.25">
      <c r="A956" s="28"/>
      <c r="B956" s="131"/>
      <c r="C956" s="65"/>
      <c r="D956" s="65"/>
      <c r="E956" s="30"/>
      <c r="F956" s="28"/>
      <c r="G956" s="131" t="str">
        <f t="shared" si="71"/>
        <v/>
      </c>
      <c r="H956" s="127"/>
      <c r="I956" s="127"/>
      <c r="J956" s="30"/>
      <c r="K956" s="28"/>
      <c r="L956" s="131" t="str">
        <f t="shared" si="72"/>
        <v/>
      </c>
      <c r="M956" s="127"/>
      <c r="N956" s="127"/>
      <c r="O956" s="28"/>
    </row>
    <row r="957" spans="1:15" x14ac:dyDescent="0.25">
      <c r="A957" s="28"/>
      <c r="B957" s="131"/>
      <c r="C957" s="65"/>
      <c r="D957" s="65"/>
      <c r="E957" s="30"/>
      <c r="F957" s="28"/>
      <c r="G957" s="131" t="str">
        <f t="shared" si="71"/>
        <v/>
      </c>
      <c r="H957" s="127"/>
      <c r="I957" s="127"/>
      <c r="J957" s="30"/>
      <c r="K957" s="28"/>
      <c r="L957" s="131" t="str">
        <f t="shared" si="72"/>
        <v/>
      </c>
      <c r="M957" s="127"/>
      <c r="N957" s="127"/>
      <c r="O957" s="28"/>
    </row>
    <row r="958" spans="1:15" x14ac:dyDescent="0.25">
      <c r="A958" s="28"/>
      <c r="B958" s="131"/>
      <c r="C958" s="65"/>
      <c r="D958" s="65"/>
      <c r="E958" s="30"/>
      <c r="F958" s="28"/>
      <c r="G958" s="131" t="str">
        <f t="shared" si="71"/>
        <v/>
      </c>
      <c r="H958" s="127"/>
      <c r="I958" s="127"/>
      <c r="J958" s="30"/>
      <c r="K958" s="28"/>
      <c r="L958" s="131" t="str">
        <f t="shared" si="72"/>
        <v/>
      </c>
      <c r="M958" s="127"/>
      <c r="N958" s="127"/>
      <c r="O958" s="28"/>
    </row>
    <row r="959" spans="1:15" x14ac:dyDescent="0.25">
      <c r="A959" s="28"/>
      <c r="B959" s="131"/>
      <c r="C959" s="65"/>
      <c r="D959" s="65"/>
      <c r="E959" s="30"/>
      <c r="F959" s="28"/>
      <c r="G959" s="131" t="str">
        <f t="shared" si="71"/>
        <v/>
      </c>
      <c r="H959" s="127"/>
      <c r="I959" s="127"/>
      <c r="J959" s="30"/>
      <c r="K959" s="28"/>
      <c r="L959" s="131" t="str">
        <f t="shared" si="72"/>
        <v/>
      </c>
      <c r="M959" s="127"/>
      <c r="N959" s="127"/>
      <c r="O959" s="28"/>
    </row>
    <row r="960" spans="1:15" x14ac:dyDescent="0.25">
      <c r="A960" s="28"/>
      <c r="B960" s="131"/>
      <c r="C960" s="65"/>
      <c r="D960" s="65"/>
      <c r="E960" s="30"/>
      <c r="F960" s="28"/>
      <c r="G960" s="131" t="str">
        <f t="shared" ref="G960:G1023" si="73">IF(AND(H959&lt;&gt;"",ISNUMBER(G959)),G959+1,"")</f>
        <v/>
      </c>
      <c r="H960" s="127"/>
      <c r="I960" s="127"/>
      <c r="J960" s="30"/>
      <c r="K960" s="28"/>
      <c r="L960" s="131" t="str">
        <f t="shared" ref="L960:L1023" si="74">IF(AND(M959&lt;&gt;"",ISNUMBER(L959)),L959+1,"")</f>
        <v/>
      </c>
      <c r="M960" s="127"/>
      <c r="N960" s="127"/>
      <c r="O960" s="28"/>
    </row>
    <row r="961" spans="1:15" x14ac:dyDescent="0.25">
      <c r="A961" s="28"/>
      <c r="B961" s="131"/>
      <c r="C961" s="65"/>
      <c r="D961" s="65"/>
      <c r="E961" s="30"/>
      <c r="F961" s="28"/>
      <c r="G961" s="131" t="str">
        <f t="shared" si="73"/>
        <v/>
      </c>
      <c r="H961" s="127"/>
      <c r="I961" s="127"/>
      <c r="J961" s="30"/>
      <c r="K961" s="28"/>
      <c r="L961" s="131" t="str">
        <f t="shared" si="74"/>
        <v/>
      </c>
      <c r="M961" s="127"/>
      <c r="N961" s="127"/>
      <c r="O961" s="28"/>
    </row>
    <row r="962" spans="1:15" x14ac:dyDescent="0.25">
      <c r="A962" s="28"/>
      <c r="B962" s="131"/>
      <c r="C962" s="65"/>
      <c r="D962" s="65"/>
      <c r="E962" s="30"/>
      <c r="F962" s="28"/>
      <c r="G962" s="131" t="str">
        <f t="shared" si="73"/>
        <v/>
      </c>
      <c r="H962" s="127"/>
      <c r="I962" s="127"/>
      <c r="J962" s="30"/>
      <c r="K962" s="28"/>
      <c r="L962" s="131" t="str">
        <f t="shared" si="74"/>
        <v/>
      </c>
      <c r="M962" s="127"/>
      <c r="N962" s="127"/>
      <c r="O962" s="28"/>
    </row>
    <row r="963" spans="1:15" x14ac:dyDescent="0.25">
      <c r="A963" s="28"/>
      <c r="B963" s="131"/>
      <c r="C963" s="65"/>
      <c r="D963" s="65"/>
      <c r="E963" s="30"/>
      <c r="F963" s="28"/>
      <c r="G963" s="131" t="str">
        <f t="shared" si="73"/>
        <v/>
      </c>
      <c r="H963" s="127"/>
      <c r="I963" s="127"/>
      <c r="J963" s="30"/>
      <c r="K963" s="28"/>
      <c r="L963" s="131" t="str">
        <f t="shared" si="74"/>
        <v/>
      </c>
      <c r="M963" s="127"/>
      <c r="N963" s="127"/>
      <c r="O963" s="28"/>
    </row>
    <row r="964" spans="1:15" x14ac:dyDescent="0.25">
      <c r="A964" s="28"/>
      <c r="B964" s="131"/>
      <c r="C964" s="65"/>
      <c r="D964" s="65"/>
      <c r="E964" s="30"/>
      <c r="F964" s="28"/>
      <c r="G964" s="131" t="str">
        <f t="shared" si="73"/>
        <v/>
      </c>
      <c r="H964" s="127"/>
      <c r="I964" s="127"/>
      <c r="J964" s="30"/>
      <c r="K964" s="28"/>
      <c r="L964" s="131" t="str">
        <f t="shared" si="74"/>
        <v/>
      </c>
      <c r="M964" s="127"/>
      <c r="N964" s="127"/>
      <c r="O964" s="28"/>
    </row>
    <row r="965" spans="1:15" x14ac:dyDescent="0.25">
      <c r="A965" s="28"/>
      <c r="B965" s="131"/>
      <c r="C965" s="65"/>
      <c r="D965" s="65"/>
      <c r="E965" s="30"/>
      <c r="F965" s="28"/>
      <c r="G965" s="131" t="str">
        <f t="shared" si="73"/>
        <v/>
      </c>
      <c r="H965" s="127"/>
      <c r="I965" s="127"/>
      <c r="J965" s="30"/>
      <c r="K965" s="28"/>
      <c r="L965" s="131" t="str">
        <f t="shared" si="74"/>
        <v/>
      </c>
      <c r="M965" s="127"/>
      <c r="N965" s="127"/>
      <c r="O965" s="28"/>
    </row>
    <row r="966" spans="1:15" x14ac:dyDescent="0.25">
      <c r="A966" s="28"/>
      <c r="B966" s="131"/>
      <c r="C966" s="65"/>
      <c r="D966" s="65"/>
      <c r="E966" s="30"/>
      <c r="F966" s="28"/>
      <c r="G966" s="131" t="str">
        <f t="shared" si="73"/>
        <v/>
      </c>
      <c r="H966" s="127"/>
      <c r="I966" s="127"/>
      <c r="J966" s="30"/>
      <c r="K966" s="28"/>
      <c r="L966" s="131" t="str">
        <f t="shared" si="74"/>
        <v/>
      </c>
      <c r="M966" s="127"/>
      <c r="N966" s="127"/>
      <c r="O966" s="28"/>
    </row>
    <row r="967" spans="1:15" x14ac:dyDescent="0.25">
      <c r="A967" s="28"/>
      <c r="B967" s="131"/>
      <c r="C967" s="65"/>
      <c r="D967" s="65"/>
      <c r="E967" s="30"/>
      <c r="F967" s="28"/>
      <c r="G967" s="131" t="str">
        <f t="shared" si="73"/>
        <v/>
      </c>
      <c r="H967" s="127"/>
      <c r="I967" s="127"/>
      <c r="J967" s="30"/>
      <c r="K967" s="28"/>
      <c r="L967" s="131" t="str">
        <f t="shared" si="74"/>
        <v/>
      </c>
      <c r="M967" s="127"/>
      <c r="N967" s="127"/>
      <c r="O967" s="28"/>
    </row>
    <row r="968" spans="1:15" x14ac:dyDescent="0.25">
      <c r="A968" s="28"/>
      <c r="B968" s="131"/>
      <c r="C968" s="65"/>
      <c r="D968" s="65"/>
      <c r="E968" s="30"/>
      <c r="F968" s="28"/>
      <c r="G968" s="131" t="str">
        <f t="shared" si="73"/>
        <v/>
      </c>
      <c r="H968" s="127"/>
      <c r="I968" s="127"/>
      <c r="J968" s="30"/>
      <c r="K968" s="28"/>
      <c r="L968" s="131" t="str">
        <f t="shared" si="74"/>
        <v/>
      </c>
      <c r="M968" s="127"/>
      <c r="N968" s="127"/>
      <c r="O968" s="28"/>
    </row>
    <row r="969" spans="1:15" x14ac:dyDescent="0.25">
      <c r="A969" s="28"/>
      <c r="B969" s="131"/>
      <c r="C969" s="65"/>
      <c r="D969" s="65"/>
      <c r="E969" s="30"/>
      <c r="F969" s="28"/>
      <c r="G969" s="131" t="str">
        <f t="shared" si="73"/>
        <v/>
      </c>
      <c r="H969" s="127"/>
      <c r="I969" s="127"/>
      <c r="J969" s="30"/>
      <c r="K969" s="28"/>
      <c r="L969" s="131" t="str">
        <f t="shared" si="74"/>
        <v/>
      </c>
      <c r="M969" s="127"/>
      <c r="N969" s="127"/>
      <c r="O969" s="28"/>
    </row>
    <row r="970" spans="1:15" x14ac:dyDescent="0.25">
      <c r="A970" s="28"/>
      <c r="B970" s="131"/>
      <c r="C970" s="65"/>
      <c r="D970" s="65"/>
      <c r="E970" s="30"/>
      <c r="F970" s="28"/>
      <c r="G970" s="131" t="str">
        <f t="shared" si="73"/>
        <v/>
      </c>
      <c r="H970" s="127"/>
      <c r="I970" s="127"/>
      <c r="J970" s="30"/>
      <c r="K970" s="28"/>
      <c r="L970" s="131" t="str">
        <f t="shared" si="74"/>
        <v/>
      </c>
      <c r="M970" s="127"/>
      <c r="N970" s="127"/>
      <c r="O970" s="28"/>
    </row>
    <row r="971" spans="1:15" x14ac:dyDescent="0.25">
      <c r="A971" s="28"/>
      <c r="B971" s="131"/>
      <c r="C971" s="65"/>
      <c r="D971" s="65"/>
      <c r="E971" s="30"/>
      <c r="F971" s="28"/>
      <c r="G971" s="131" t="str">
        <f t="shared" si="73"/>
        <v/>
      </c>
      <c r="H971" s="127"/>
      <c r="I971" s="127"/>
      <c r="J971" s="30"/>
      <c r="K971" s="28"/>
      <c r="L971" s="131" t="str">
        <f t="shared" si="74"/>
        <v/>
      </c>
      <c r="M971" s="127"/>
      <c r="N971" s="127"/>
      <c r="O971" s="28"/>
    </row>
    <row r="972" spans="1:15" x14ac:dyDescent="0.25">
      <c r="A972" s="28"/>
      <c r="B972" s="131"/>
      <c r="C972" s="65"/>
      <c r="D972" s="65"/>
      <c r="E972" s="30"/>
      <c r="F972" s="28"/>
      <c r="G972" s="131" t="str">
        <f t="shared" si="73"/>
        <v/>
      </c>
      <c r="H972" s="127"/>
      <c r="I972" s="127"/>
      <c r="J972" s="30"/>
      <c r="K972" s="28"/>
      <c r="L972" s="131" t="str">
        <f t="shared" si="74"/>
        <v/>
      </c>
      <c r="M972" s="127"/>
      <c r="N972" s="127"/>
      <c r="O972" s="28"/>
    </row>
    <row r="973" spans="1:15" x14ac:dyDescent="0.25">
      <c r="A973" s="28"/>
      <c r="B973" s="131"/>
      <c r="C973" s="65"/>
      <c r="D973" s="65"/>
      <c r="E973" s="30"/>
      <c r="F973" s="28"/>
      <c r="G973" s="131" t="str">
        <f t="shared" si="73"/>
        <v/>
      </c>
      <c r="H973" s="127"/>
      <c r="I973" s="127"/>
      <c r="J973" s="30"/>
      <c r="K973" s="28"/>
      <c r="L973" s="131" t="str">
        <f t="shared" si="74"/>
        <v/>
      </c>
      <c r="M973" s="127"/>
      <c r="N973" s="127"/>
      <c r="O973" s="28"/>
    </row>
    <row r="974" spans="1:15" x14ac:dyDescent="0.25">
      <c r="A974" s="28"/>
      <c r="B974" s="131"/>
      <c r="C974" s="65"/>
      <c r="D974" s="65"/>
      <c r="E974" s="30"/>
      <c r="F974" s="28"/>
      <c r="G974" s="131" t="str">
        <f t="shared" si="73"/>
        <v/>
      </c>
      <c r="H974" s="127"/>
      <c r="I974" s="127"/>
      <c r="J974" s="30"/>
      <c r="K974" s="28"/>
      <c r="L974" s="131" t="str">
        <f t="shared" si="74"/>
        <v/>
      </c>
      <c r="M974" s="127"/>
      <c r="N974" s="127"/>
      <c r="O974" s="28"/>
    </row>
    <row r="975" spans="1:15" x14ac:dyDescent="0.25">
      <c r="A975" s="28"/>
      <c r="B975" s="131"/>
      <c r="C975" s="65"/>
      <c r="D975" s="65"/>
      <c r="E975" s="30"/>
      <c r="F975" s="28"/>
      <c r="G975" s="131" t="str">
        <f t="shared" si="73"/>
        <v/>
      </c>
      <c r="H975" s="127"/>
      <c r="I975" s="127"/>
      <c r="J975" s="30"/>
      <c r="K975" s="28"/>
      <c r="L975" s="131" t="str">
        <f t="shared" si="74"/>
        <v/>
      </c>
      <c r="M975" s="127"/>
      <c r="N975" s="127"/>
      <c r="O975" s="28"/>
    </row>
    <row r="976" spans="1:15" x14ac:dyDescent="0.25">
      <c r="A976" s="28"/>
      <c r="B976" s="131"/>
      <c r="C976" s="65"/>
      <c r="D976" s="65"/>
      <c r="E976" s="30"/>
      <c r="F976" s="28"/>
      <c r="G976" s="131" t="str">
        <f t="shared" si="73"/>
        <v/>
      </c>
      <c r="H976" s="127"/>
      <c r="I976" s="127"/>
      <c r="J976" s="30"/>
      <c r="K976" s="28"/>
      <c r="L976" s="131" t="str">
        <f t="shared" si="74"/>
        <v/>
      </c>
      <c r="M976" s="127"/>
      <c r="N976" s="127"/>
      <c r="O976" s="28"/>
    </row>
    <row r="977" spans="1:15" x14ac:dyDescent="0.25">
      <c r="A977" s="28"/>
      <c r="B977" s="131"/>
      <c r="C977" s="65"/>
      <c r="D977" s="65"/>
      <c r="E977" s="30"/>
      <c r="F977" s="28"/>
      <c r="G977" s="131" t="str">
        <f t="shared" si="73"/>
        <v/>
      </c>
      <c r="H977" s="127"/>
      <c r="I977" s="127"/>
      <c r="J977" s="30"/>
      <c r="K977" s="28"/>
      <c r="L977" s="131" t="str">
        <f t="shared" si="74"/>
        <v/>
      </c>
      <c r="M977" s="127"/>
      <c r="N977" s="127"/>
      <c r="O977" s="28"/>
    </row>
    <row r="978" spans="1:15" x14ac:dyDescent="0.25">
      <c r="A978" s="28"/>
      <c r="B978" s="131"/>
      <c r="C978" s="65"/>
      <c r="D978" s="65"/>
      <c r="E978" s="30"/>
      <c r="F978" s="28"/>
      <c r="G978" s="131" t="str">
        <f t="shared" si="73"/>
        <v/>
      </c>
      <c r="H978" s="127"/>
      <c r="I978" s="127"/>
      <c r="J978" s="30"/>
      <c r="K978" s="28"/>
      <c r="L978" s="131" t="str">
        <f t="shared" si="74"/>
        <v/>
      </c>
      <c r="M978" s="127"/>
      <c r="N978" s="127"/>
      <c r="O978" s="28"/>
    </row>
    <row r="979" spans="1:15" x14ac:dyDescent="0.25">
      <c r="A979" s="28"/>
      <c r="B979" s="131"/>
      <c r="C979" s="65"/>
      <c r="D979" s="65"/>
      <c r="E979" s="30"/>
      <c r="F979" s="28"/>
      <c r="G979" s="131" t="str">
        <f t="shared" si="73"/>
        <v/>
      </c>
      <c r="H979" s="127"/>
      <c r="I979" s="127"/>
      <c r="J979" s="30"/>
      <c r="K979" s="28"/>
      <c r="L979" s="131" t="str">
        <f t="shared" si="74"/>
        <v/>
      </c>
      <c r="M979" s="127"/>
      <c r="N979" s="127"/>
      <c r="O979" s="28"/>
    </row>
    <row r="980" spans="1:15" x14ac:dyDescent="0.25">
      <c r="A980" s="28"/>
      <c r="B980" s="131"/>
      <c r="C980" s="65"/>
      <c r="D980" s="65"/>
      <c r="E980" s="30"/>
      <c r="F980" s="28"/>
      <c r="G980" s="131" t="str">
        <f t="shared" si="73"/>
        <v/>
      </c>
      <c r="H980" s="127"/>
      <c r="I980" s="127"/>
      <c r="J980" s="30"/>
      <c r="K980" s="28"/>
      <c r="L980" s="131" t="str">
        <f t="shared" si="74"/>
        <v/>
      </c>
      <c r="M980" s="127"/>
      <c r="N980" s="127"/>
      <c r="O980" s="28"/>
    </row>
    <row r="981" spans="1:15" x14ac:dyDescent="0.25">
      <c r="A981" s="28"/>
      <c r="B981" s="131"/>
      <c r="C981" s="65"/>
      <c r="D981" s="65"/>
      <c r="E981" s="30"/>
      <c r="F981" s="28"/>
      <c r="G981" s="131" t="str">
        <f t="shared" si="73"/>
        <v/>
      </c>
      <c r="H981" s="127"/>
      <c r="I981" s="127"/>
      <c r="J981" s="30"/>
      <c r="K981" s="28"/>
      <c r="L981" s="131" t="str">
        <f t="shared" si="74"/>
        <v/>
      </c>
      <c r="M981" s="127"/>
      <c r="N981" s="127"/>
      <c r="O981" s="28"/>
    </row>
    <row r="982" spans="1:15" x14ac:dyDescent="0.25">
      <c r="A982" s="28"/>
      <c r="B982" s="131"/>
      <c r="C982" s="65"/>
      <c r="D982" s="65"/>
      <c r="E982" s="30"/>
      <c r="F982" s="28"/>
      <c r="G982" s="131" t="str">
        <f t="shared" si="73"/>
        <v/>
      </c>
      <c r="H982" s="127"/>
      <c r="I982" s="127"/>
      <c r="J982" s="30"/>
      <c r="K982" s="28"/>
      <c r="L982" s="131" t="str">
        <f t="shared" si="74"/>
        <v/>
      </c>
      <c r="M982" s="127"/>
      <c r="N982" s="127"/>
      <c r="O982" s="28"/>
    </row>
    <row r="983" spans="1:15" x14ac:dyDescent="0.25">
      <c r="A983" s="28"/>
      <c r="B983" s="131"/>
      <c r="C983" s="65"/>
      <c r="D983" s="65"/>
      <c r="E983" s="30"/>
      <c r="F983" s="28"/>
      <c r="G983" s="131" t="str">
        <f t="shared" si="73"/>
        <v/>
      </c>
      <c r="H983" s="127"/>
      <c r="I983" s="127"/>
      <c r="J983" s="30"/>
      <c r="K983" s="28"/>
      <c r="L983" s="131" t="str">
        <f t="shared" si="74"/>
        <v/>
      </c>
      <c r="M983" s="127"/>
      <c r="N983" s="127"/>
      <c r="O983" s="28"/>
    </row>
    <row r="984" spans="1:15" x14ac:dyDescent="0.25">
      <c r="A984" s="28"/>
      <c r="B984" s="131"/>
      <c r="C984" s="65"/>
      <c r="D984" s="65"/>
      <c r="E984" s="30"/>
      <c r="F984" s="28"/>
      <c r="G984" s="131" t="str">
        <f t="shared" si="73"/>
        <v/>
      </c>
      <c r="H984" s="127"/>
      <c r="I984" s="127"/>
      <c r="J984" s="30"/>
      <c r="K984" s="28"/>
      <c r="L984" s="131" t="str">
        <f t="shared" si="74"/>
        <v/>
      </c>
      <c r="M984" s="127"/>
      <c r="N984" s="127"/>
      <c r="O984" s="28"/>
    </row>
    <row r="985" spans="1:15" x14ac:dyDescent="0.25">
      <c r="A985" s="28"/>
      <c r="B985" s="131"/>
      <c r="C985" s="65"/>
      <c r="D985" s="65"/>
      <c r="E985" s="30"/>
      <c r="F985" s="28"/>
      <c r="G985" s="131" t="str">
        <f t="shared" si="73"/>
        <v/>
      </c>
      <c r="H985" s="127"/>
      <c r="I985" s="127"/>
      <c r="J985" s="30"/>
      <c r="K985" s="28"/>
      <c r="L985" s="131" t="str">
        <f t="shared" si="74"/>
        <v/>
      </c>
      <c r="M985" s="127"/>
      <c r="N985" s="127"/>
      <c r="O985" s="28"/>
    </row>
    <row r="986" spans="1:15" x14ac:dyDescent="0.25">
      <c r="A986" s="28"/>
      <c r="B986" s="131"/>
      <c r="C986" s="65"/>
      <c r="D986" s="65"/>
      <c r="E986" s="30"/>
      <c r="F986" s="28"/>
      <c r="G986" s="131" t="str">
        <f t="shared" si="73"/>
        <v/>
      </c>
      <c r="H986" s="127"/>
      <c r="I986" s="127"/>
      <c r="J986" s="30"/>
      <c r="K986" s="28"/>
      <c r="L986" s="131" t="str">
        <f t="shared" si="74"/>
        <v/>
      </c>
      <c r="M986" s="127"/>
      <c r="N986" s="127"/>
      <c r="O986" s="28"/>
    </row>
    <row r="987" spans="1:15" x14ac:dyDescent="0.25">
      <c r="A987" s="28"/>
      <c r="B987" s="131"/>
      <c r="C987" s="65"/>
      <c r="D987" s="65"/>
      <c r="E987" s="30"/>
      <c r="F987" s="28"/>
      <c r="G987" s="131" t="str">
        <f t="shared" si="73"/>
        <v/>
      </c>
      <c r="H987" s="127"/>
      <c r="I987" s="127"/>
      <c r="J987" s="30"/>
      <c r="K987" s="28"/>
      <c r="L987" s="131" t="str">
        <f t="shared" si="74"/>
        <v/>
      </c>
      <c r="M987" s="127"/>
      <c r="N987" s="127"/>
      <c r="O987" s="28"/>
    </row>
    <row r="988" spans="1:15" x14ac:dyDescent="0.25">
      <c r="A988" s="28"/>
      <c r="B988" s="131"/>
      <c r="C988" s="65"/>
      <c r="D988" s="65"/>
      <c r="E988" s="30"/>
      <c r="F988" s="28"/>
      <c r="G988" s="131" t="str">
        <f t="shared" si="73"/>
        <v/>
      </c>
      <c r="H988" s="127"/>
      <c r="I988" s="127"/>
      <c r="J988" s="30"/>
      <c r="K988" s="28"/>
      <c r="L988" s="131" t="str">
        <f t="shared" si="74"/>
        <v/>
      </c>
      <c r="M988" s="127"/>
      <c r="N988" s="127"/>
      <c r="O988" s="28"/>
    </row>
    <row r="989" spans="1:15" x14ac:dyDescent="0.25">
      <c r="A989" s="28"/>
      <c r="B989" s="131"/>
      <c r="C989" s="65"/>
      <c r="D989" s="65"/>
      <c r="E989" s="30"/>
      <c r="F989" s="28"/>
      <c r="G989" s="131" t="str">
        <f t="shared" si="73"/>
        <v/>
      </c>
      <c r="H989" s="127"/>
      <c r="I989" s="127"/>
      <c r="J989" s="30"/>
      <c r="K989" s="28"/>
      <c r="L989" s="131" t="str">
        <f t="shared" si="74"/>
        <v/>
      </c>
      <c r="M989" s="127"/>
      <c r="N989" s="127"/>
      <c r="O989" s="28"/>
    </row>
    <row r="990" spans="1:15" x14ac:dyDescent="0.25">
      <c r="A990" s="28"/>
      <c r="B990" s="131"/>
      <c r="C990" s="65"/>
      <c r="D990" s="65"/>
      <c r="E990" s="30"/>
      <c r="F990" s="28"/>
      <c r="G990" s="131" t="str">
        <f t="shared" si="73"/>
        <v/>
      </c>
      <c r="H990" s="127"/>
      <c r="I990" s="127"/>
      <c r="J990" s="30"/>
      <c r="K990" s="28"/>
      <c r="L990" s="131" t="str">
        <f t="shared" si="74"/>
        <v/>
      </c>
      <c r="M990" s="127"/>
      <c r="N990" s="127"/>
      <c r="O990" s="28"/>
    </row>
    <row r="991" spans="1:15" x14ac:dyDescent="0.25">
      <c r="A991" s="28"/>
      <c r="B991" s="131"/>
      <c r="C991" s="65"/>
      <c r="D991" s="65"/>
      <c r="E991" s="30"/>
      <c r="F991" s="28"/>
      <c r="G991" s="131" t="str">
        <f t="shared" si="73"/>
        <v/>
      </c>
      <c r="H991" s="127"/>
      <c r="I991" s="127"/>
      <c r="J991" s="30"/>
      <c r="K991" s="28"/>
      <c r="L991" s="131" t="str">
        <f t="shared" si="74"/>
        <v/>
      </c>
      <c r="M991" s="127"/>
      <c r="N991" s="127"/>
      <c r="O991" s="28"/>
    </row>
    <row r="992" spans="1:15" x14ac:dyDescent="0.25">
      <c r="A992" s="28"/>
      <c r="B992" s="131"/>
      <c r="C992" s="65"/>
      <c r="D992" s="65"/>
      <c r="E992" s="30"/>
      <c r="F992" s="28"/>
      <c r="G992" s="131" t="str">
        <f t="shared" si="73"/>
        <v/>
      </c>
      <c r="H992" s="127"/>
      <c r="I992" s="127"/>
      <c r="J992" s="30"/>
      <c r="K992" s="28"/>
      <c r="L992" s="131" t="str">
        <f t="shared" si="74"/>
        <v/>
      </c>
      <c r="M992" s="127"/>
      <c r="N992" s="127"/>
      <c r="O992" s="28"/>
    </row>
    <row r="993" spans="1:15" x14ac:dyDescent="0.25">
      <c r="A993" s="28"/>
      <c r="B993" s="131"/>
      <c r="C993" s="65"/>
      <c r="D993" s="65"/>
      <c r="E993" s="30"/>
      <c r="F993" s="28"/>
      <c r="G993" s="131" t="str">
        <f t="shared" si="73"/>
        <v/>
      </c>
      <c r="H993" s="127"/>
      <c r="I993" s="127"/>
      <c r="J993" s="30"/>
      <c r="K993" s="28"/>
      <c r="L993" s="131" t="str">
        <f t="shared" si="74"/>
        <v/>
      </c>
      <c r="M993" s="127"/>
      <c r="N993" s="127"/>
      <c r="O993" s="28"/>
    </row>
    <row r="994" spans="1:15" x14ac:dyDescent="0.25">
      <c r="A994" s="28"/>
      <c r="B994" s="131"/>
      <c r="C994" s="65"/>
      <c r="D994" s="65"/>
      <c r="E994" s="30"/>
      <c r="F994" s="28"/>
      <c r="G994" s="131" t="str">
        <f t="shared" si="73"/>
        <v/>
      </c>
      <c r="H994" s="127"/>
      <c r="I994" s="127"/>
      <c r="J994" s="30"/>
      <c r="K994" s="28"/>
      <c r="L994" s="131" t="str">
        <f t="shared" si="74"/>
        <v/>
      </c>
      <c r="M994" s="127"/>
      <c r="N994" s="127"/>
      <c r="O994" s="28"/>
    </row>
    <row r="995" spans="1:15" x14ac:dyDescent="0.25">
      <c r="A995" s="28"/>
      <c r="B995" s="131"/>
      <c r="C995" s="65"/>
      <c r="D995" s="65"/>
      <c r="E995" s="30"/>
      <c r="F995" s="28"/>
      <c r="G995" s="131" t="str">
        <f t="shared" si="73"/>
        <v/>
      </c>
      <c r="H995" s="127"/>
      <c r="I995" s="127"/>
      <c r="J995" s="30"/>
      <c r="K995" s="28"/>
      <c r="L995" s="131" t="str">
        <f t="shared" si="74"/>
        <v/>
      </c>
      <c r="M995" s="127"/>
      <c r="N995" s="127"/>
      <c r="O995" s="28"/>
    </row>
    <row r="996" spans="1:15" x14ac:dyDescent="0.25">
      <c r="A996" s="28"/>
      <c r="B996" s="131"/>
      <c r="C996" s="65"/>
      <c r="D996" s="65"/>
      <c r="E996" s="30"/>
      <c r="F996" s="28"/>
      <c r="G996" s="131" t="str">
        <f t="shared" si="73"/>
        <v/>
      </c>
      <c r="H996" s="127"/>
      <c r="I996" s="127"/>
      <c r="J996" s="30"/>
      <c r="K996" s="28"/>
      <c r="L996" s="131" t="str">
        <f t="shared" si="74"/>
        <v/>
      </c>
      <c r="M996" s="127"/>
      <c r="N996" s="127"/>
      <c r="O996" s="28"/>
    </row>
    <row r="997" spans="1:15" x14ac:dyDescent="0.25">
      <c r="A997" s="28"/>
      <c r="B997" s="131"/>
      <c r="C997" s="65"/>
      <c r="D997" s="65"/>
      <c r="E997" s="30"/>
      <c r="F997" s="28"/>
      <c r="G997" s="131" t="str">
        <f t="shared" si="73"/>
        <v/>
      </c>
      <c r="H997" s="127"/>
      <c r="I997" s="127"/>
      <c r="J997" s="30"/>
      <c r="K997" s="28"/>
      <c r="L997" s="131" t="str">
        <f t="shared" si="74"/>
        <v/>
      </c>
      <c r="M997" s="127"/>
      <c r="N997" s="127"/>
      <c r="O997" s="28"/>
    </row>
    <row r="998" spans="1:15" x14ac:dyDescent="0.25">
      <c r="A998" s="28"/>
      <c r="B998" s="131"/>
      <c r="C998" s="65"/>
      <c r="D998" s="65"/>
      <c r="E998" s="30"/>
      <c r="F998" s="28"/>
      <c r="G998" s="131" t="str">
        <f t="shared" si="73"/>
        <v/>
      </c>
      <c r="H998" s="127"/>
      <c r="I998" s="127"/>
      <c r="J998" s="30"/>
      <c r="K998" s="28"/>
      <c r="L998" s="131" t="str">
        <f t="shared" si="74"/>
        <v/>
      </c>
      <c r="M998" s="127"/>
      <c r="N998" s="127"/>
      <c r="O998" s="28"/>
    </row>
    <row r="999" spans="1:15" x14ac:dyDescent="0.25">
      <c r="A999" s="28"/>
      <c r="B999" s="131"/>
      <c r="C999" s="65"/>
      <c r="D999" s="65"/>
      <c r="E999" s="30"/>
      <c r="F999" s="28"/>
      <c r="G999" s="131" t="str">
        <f t="shared" si="73"/>
        <v/>
      </c>
      <c r="H999" s="127"/>
      <c r="I999" s="127"/>
      <c r="J999" s="30"/>
      <c r="K999" s="28"/>
      <c r="L999" s="131" t="str">
        <f t="shared" si="74"/>
        <v/>
      </c>
      <c r="M999" s="127"/>
      <c r="N999" s="127"/>
      <c r="O999" s="28"/>
    </row>
    <row r="1000" spans="1:15" x14ac:dyDescent="0.25">
      <c r="A1000" s="28"/>
      <c r="B1000" s="131"/>
      <c r="C1000" s="65"/>
      <c r="D1000" s="65"/>
      <c r="E1000" s="30"/>
      <c r="F1000" s="28"/>
      <c r="G1000" s="131" t="str">
        <f t="shared" si="73"/>
        <v/>
      </c>
      <c r="H1000" s="127"/>
      <c r="I1000" s="127"/>
      <c r="J1000" s="30"/>
      <c r="K1000" s="28"/>
      <c r="L1000" s="131" t="str">
        <f t="shared" si="74"/>
        <v/>
      </c>
      <c r="M1000" s="127"/>
      <c r="N1000" s="127"/>
      <c r="O1000" s="28"/>
    </row>
    <row r="1001" spans="1:15" x14ac:dyDescent="0.25">
      <c r="A1001" s="28"/>
      <c r="B1001" s="131"/>
      <c r="C1001" s="65"/>
      <c r="D1001" s="65"/>
      <c r="E1001" s="30"/>
      <c r="F1001" s="28"/>
      <c r="G1001" s="131" t="str">
        <f t="shared" si="73"/>
        <v/>
      </c>
      <c r="H1001" s="127"/>
      <c r="I1001" s="127"/>
      <c r="J1001" s="30"/>
      <c r="K1001" s="28"/>
      <c r="L1001" s="131" t="str">
        <f t="shared" si="74"/>
        <v/>
      </c>
      <c r="M1001" s="127"/>
      <c r="N1001" s="127"/>
      <c r="O1001" s="28"/>
    </row>
    <row r="1002" spans="1:15" x14ac:dyDescent="0.25">
      <c r="A1002" s="28"/>
      <c r="B1002" s="131"/>
      <c r="C1002" s="65"/>
      <c r="D1002" s="65"/>
      <c r="E1002" s="30"/>
      <c r="F1002" s="28"/>
      <c r="G1002" s="131" t="str">
        <f t="shared" si="73"/>
        <v/>
      </c>
      <c r="H1002" s="127"/>
      <c r="I1002" s="127"/>
      <c r="J1002" s="30"/>
      <c r="K1002" s="28"/>
      <c r="L1002" s="131" t="str">
        <f t="shared" si="74"/>
        <v/>
      </c>
      <c r="M1002" s="127"/>
      <c r="N1002" s="127"/>
      <c r="O1002" s="28"/>
    </row>
    <row r="1003" spans="1:15" x14ac:dyDescent="0.25">
      <c r="A1003" s="28"/>
      <c r="B1003" s="131"/>
      <c r="C1003" s="65"/>
      <c r="D1003" s="65"/>
      <c r="E1003" s="30"/>
      <c r="F1003" s="28"/>
      <c r="G1003" s="131" t="str">
        <f t="shared" si="73"/>
        <v/>
      </c>
      <c r="H1003" s="127"/>
      <c r="I1003" s="127"/>
      <c r="J1003" s="30"/>
      <c r="K1003" s="28"/>
      <c r="L1003" s="131" t="str">
        <f t="shared" si="74"/>
        <v/>
      </c>
      <c r="M1003" s="127"/>
      <c r="N1003" s="127"/>
      <c r="O1003" s="28"/>
    </row>
    <row r="1004" spans="1:15" x14ac:dyDescent="0.25">
      <c r="A1004" s="28"/>
      <c r="B1004" s="131"/>
      <c r="C1004" s="65"/>
      <c r="D1004" s="65"/>
      <c r="E1004" s="30"/>
      <c r="F1004" s="28"/>
      <c r="G1004" s="131" t="str">
        <f t="shared" si="73"/>
        <v/>
      </c>
      <c r="H1004" s="127"/>
      <c r="I1004" s="127"/>
      <c r="J1004" s="30"/>
      <c r="K1004" s="28"/>
      <c r="L1004" s="131" t="str">
        <f t="shared" si="74"/>
        <v/>
      </c>
      <c r="M1004" s="127"/>
      <c r="N1004" s="127"/>
      <c r="O1004" s="28"/>
    </row>
    <row r="1005" spans="1:15" x14ac:dyDescent="0.25">
      <c r="A1005" s="28"/>
      <c r="B1005" s="131"/>
      <c r="C1005" s="65"/>
      <c r="D1005" s="65"/>
      <c r="E1005" s="30"/>
      <c r="F1005" s="28"/>
      <c r="G1005" s="131" t="str">
        <f t="shared" si="73"/>
        <v/>
      </c>
      <c r="H1005" s="127"/>
      <c r="I1005" s="127"/>
      <c r="J1005" s="30"/>
      <c r="K1005" s="28"/>
      <c r="L1005" s="131" t="str">
        <f t="shared" si="74"/>
        <v/>
      </c>
      <c r="M1005" s="127"/>
      <c r="N1005" s="127"/>
      <c r="O1005" s="28"/>
    </row>
    <row r="1006" spans="1:15" x14ac:dyDescent="0.25">
      <c r="A1006" s="28"/>
      <c r="B1006" s="131"/>
      <c r="C1006" s="65"/>
      <c r="D1006" s="65"/>
      <c r="E1006" s="30"/>
      <c r="F1006" s="28"/>
      <c r="G1006" s="131" t="str">
        <f t="shared" si="73"/>
        <v/>
      </c>
      <c r="H1006" s="127"/>
      <c r="I1006" s="127"/>
      <c r="J1006" s="30"/>
      <c r="K1006" s="28"/>
      <c r="L1006" s="131" t="str">
        <f t="shared" si="74"/>
        <v/>
      </c>
      <c r="M1006" s="127"/>
      <c r="N1006" s="127"/>
      <c r="O1006" s="28"/>
    </row>
    <row r="1007" spans="1:15" x14ac:dyDescent="0.25">
      <c r="A1007" s="28"/>
      <c r="B1007" s="131"/>
      <c r="C1007" s="65"/>
      <c r="D1007" s="65"/>
      <c r="E1007" s="30"/>
      <c r="F1007" s="28"/>
      <c r="G1007" s="131" t="str">
        <f t="shared" si="73"/>
        <v/>
      </c>
      <c r="H1007" s="127"/>
      <c r="I1007" s="127"/>
      <c r="J1007" s="30"/>
      <c r="K1007" s="28"/>
      <c r="L1007" s="131" t="str">
        <f t="shared" si="74"/>
        <v/>
      </c>
      <c r="M1007" s="127"/>
      <c r="N1007" s="127"/>
      <c r="O1007" s="28"/>
    </row>
    <row r="1008" spans="1:15" x14ac:dyDescent="0.25">
      <c r="A1008" s="28"/>
      <c r="B1008" s="131"/>
      <c r="C1008" s="65"/>
      <c r="D1008" s="65"/>
      <c r="E1008" s="30"/>
      <c r="F1008" s="28"/>
      <c r="G1008" s="131" t="str">
        <f t="shared" si="73"/>
        <v/>
      </c>
      <c r="H1008" s="127"/>
      <c r="I1008" s="127"/>
      <c r="J1008" s="30"/>
      <c r="K1008" s="28"/>
      <c r="L1008" s="131" t="str">
        <f t="shared" si="74"/>
        <v/>
      </c>
      <c r="M1008" s="127"/>
      <c r="N1008" s="127"/>
      <c r="O1008" s="28"/>
    </row>
    <row r="1009" spans="1:15" x14ac:dyDescent="0.25">
      <c r="A1009" s="28"/>
      <c r="B1009" s="131"/>
      <c r="C1009" s="65"/>
      <c r="D1009" s="65"/>
      <c r="E1009" s="30"/>
      <c r="F1009" s="28"/>
      <c r="G1009" s="131" t="str">
        <f t="shared" si="73"/>
        <v/>
      </c>
      <c r="H1009" s="127"/>
      <c r="I1009" s="127"/>
      <c r="J1009" s="30"/>
      <c r="K1009" s="28"/>
      <c r="L1009" s="131" t="str">
        <f t="shared" si="74"/>
        <v/>
      </c>
      <c r="M1009" s="127"/>
      <c r="N1009" s="127"/>
      <c r="O1009" s="28"/>
    </row>
    <row r="1010" spans="1:15" x14ac:dyDescent="0.25">
      <c r="A1010" s="28"/>
      <c r="B1010" s="131"/>
      <c r="C1010" s="65"/>
      <c r="D1010" s="65"/>
      <c r="E1010" s="30"/>
      <c r="F1010" s="28"/>
      <c r="G1010" s="131" t="str">
        <f t="shared" si="73"/>
        <v/>
      </c>
      <c r="H1010" s="127"/>
      <c r="I1010" s="127"/>
      <c r="J1010" s="30"/>
      <c r="K1010" s="28"/>
      <c r="L1010" s="131" t="str">
        <f t="shared" si="74"/>
        <v/>
      </c>
      <c r="M1010" s="127"/>
      <c r="N1010" s="127"/>
      <c r="O1010" s="28"/>
    </row>
    <row r="1011" spans="1:15" x14ac:dyDescent="0.25">
      <c r="A1011" s="28"/>
      <c r="B1011" s="131"/>
      <c r="C1011" s="65"/>
      <c r="D1011" s="65"/>
      <c r="E1011" s="30"/>
      <c r="F1011" s="28"/>
      <c r="G1011" s="131" t="str">
        <f t="shared" si="73"/>
        <v/>
      </c>
      <c r="H1011" s="127"/>
      <c r="I1011" s="127"/>
      <c r="J1011" s="30"/>
      <c r="K1011" s="28"/>
      <c r="L1011" s="131" t="str">
        <f t="shared" si="74"/>
        <v/>
      </c>
      <c r="M1011" s="127"/>
      <c r="N1011" s="127"/>
      <c r="O1011" s="28"/>
    </row>
    <row r="1012" spans="1:15" x14ac:dyDescent="0.25">
      <c r="A1012" s="28"/>
      <c r="B1012" s="131"/>
      <c r="C1012" s="65"/>
      <c r="D1012" s="65"/>
      <c r="E1012" s="30"/>
      <c r="F1012" s="28"/>
      <c r="G1012" s="131" t="str">
        <f t="shared" si="73"/>
        <v/>
      </c>
      <c r="H1012" s="127"/>
      <c r="I1012" s="127"/>
      <c r="J1012" s="30"/>
      <c r="K1012" s="28"/>
      <c r="L1012" s="131" t="str">
        <f t="shared" si="74"/>
        <v/>
      </c>
      <c r="M1012" s="127"/>
      <c r="N1012" s="127"/>
      <c r="O1012" s="28"/>
    </row>
    <row r="1013" spans="1:15" x14ac:dyDescent="0.25">
      <c r="A1013" s="28"/>
      <c r="B1013" s="131"/>
      <c r="C1013" s="65"/>
      <c r="D1013" s="65"/>
      <c r="E1013" s="30"/>
      <c r="F1013" s="28"/>
      <c r="G1013" s="131" t="str">
        <f t="shared" si="73"/>
        <v/>
      </c>
      <c r="H1013" s="127"/>
      <c r="I1013" s="127"/>
      <c r="J1013" s="30"/>
      <c r="K1013" s="28"/>
      <c r="L1013" s="131" t="str">
        <f t="shared" si="74"/>
        <v/>
      </c>
      <c r="M1013" s="127"/>
      <c r="N1013" s="127"/>
      <c r="O1013" s="28"/>
    </row>
    <row r="1014" spans="1:15" x14ac:dyDescent="0.25">
      <c r="A1014" s="28"/>
      <c r="B1014" s="131"/>
      <c r="C1014" s="65"/>
      <c r="D1014" s="65"/>
      <c r="E1014" s="30"/>
      <c r="F1014" s="28"/>
      <c r="G1014" s="131" t="str">
        <f t="shared" si="73"/>
        <v/>
      </c>
      <c r="H1014" s="127"/>
      <c r="I1014" s="127"/>
      <c r="J1014" s="30"/>
      <c r="K1014" s="28"/>
      <c r="L1014" s="131" t="str">
        <f t="shared" si="74"/>
        <v/>
      </c>
      <c r="M1014" s="127"/>
      <c r="N1014" s="127"/>
      <c r="O1014" s="28"/>
    </row>
    <row r="1015" spans="1:15" x14ac:dyDescent="0.25">
      <c r="A1015" s="28"/>
      <c r="B1015" s="131"/>
      <c r="C1015" s="65"/>
      <c r="D1015" s="65"/>
      <c r="E1015" s="30"/>
      <c r="F1015" s="28"/>
      <c r="G1015" s="131" t="str">
        <f t="shared" si="73"/>
        <v/>
      </c>
      <c r="H1015" s="127"/>
      <c r="I1015" s="127"/>
      <c r="J1015" s="30"/>
      <c r="K1015" s="28"/>
      <c r="L1015" s="131" t="str">
        <f t="shared" si="74"/>
        <v/>
      </c>
      <c r="M1015" s="127"/>
      <c r="N1015" s="127"/>
      <c r="O1015" s="28"/>
    </row>
    <row r="1016" spans="1:15" x14ac:dyDescent="0.25">
      <c r="A1016" s="28"/>
      <c r="B1016" s="131"/>
      <c r="C1016" s="65"/>
      <c r="D1016" s="65"/>
      <c r="E1016" s="30"/>
      <c r="F1016" s="28"/>
      <c r="G1016" s="131" t="str">
        <f t="shared" si="73"/>
        <v/>
      </c>
      <c r="H1016" s="127"/>
      <c r="I1016" s="127"/>
      <c r="J1016" s="30"/>
      <c r="K1016" s="28"/>
      <c r="L1016" s="131" t="str">
        <f t="shared" si="74"/>
        <v/>
      </c>
      <c r="M1016" s="127"/>
      <c r="N1016" s="127"/>
      <c r="O1016" s="28"/>
    </row>
    <row r="1017" spans="1:15" x14ac:dyDescent="0.25">
      <c r="A1017" s="28"/>
      <c r="B1017" s="131"/>
      <c r="C1017" s="65"/>
      <c r="D1017" s="65"/>
      <c r="E1017" s="30"/>
      <c r="F1017" s="28"/>
      <c r="G1017" s="131" t="str">
        <f t="shared" si="73"/>
        <v/>
      </c>
      <c r="H1017" s="127"/>
      <c r="I1017" s="127"/>
      <c r="J1017" s="30"/>
      <c r="K1017" s="28"/>
      <c r="L1017" s="131" t="str">
        <f t="shared" si="74"/>
        <v/>
      </c>
      <c r="M1017" s="127"/>
      <c r="N1017" s="127"/>
      <c r="O1017" s="28"/>
    </row>
    <row r="1018" spans="1:15" x14ac:dyDescent="0.25">
      <c r="A1018" s="28"/>
      <c r="B1018" s="131"/>
      <c r="C1018" s="65"/>
      <c r="D1018" s="65"/>
      <c r="E1018" s="30"/>
      <c r="F1018" s="28"/>
      <c r="G1018" s="131" t="str">
        <f t="shared" si="73"/>
        <v/>
      </c>
      <c r="H1018" s="127"/>
      <c r="I1018" s="127"/>
      <c r="J1018" s="30"/>
      <c r="K1018" s="28"/>
      <c r="L1018" s="131" t="str">
        <f t="shared" si="74"/>
        <v/>
      </c>
      <c r="M1018" s="127"/>
      <c r="N1018" s="127"/>
      <c r="O1018" s="28"/>
    </row>
    <row r="1019" spans="1:15" x14ac:dyDescent="0.25">
      <c r="A1019" s="28"/>
      <c r="B1019" s="131"/>
      <c r="C1019" s="65"/>
      <c r="D1019" s="65"/>
      <c r="E1019" s="30"/>
      <c r="F1019" s="28"/>
      <c r="G1019" s="131" t="str">
        <f t="shared" si="73"/>
        <v/>
      </c>
      <c r="H1019" s="127"/>
      <c r="I1019" s="127"/>
      <c r="J1019" s="30"/>
      <c r="K1019" s="28"/>
      <c r="L1019" s="131" t="str">
        <f t="shared" si="74"/>
        <v/>
      </c>
      <c r="M1019" s="127"/>
      <c r="N1019" s="127"/>
      <c r="O1019" s="28"/>
    </row>
    <row r="1020" spans="1:15" x14ac:dyDescent="0.25">
      <c r="A1020" s="28"/>
      <c r="B1020" s="131"/>
      <c r="C1020" s="65"/>
      <c r="D1020" s="65"/>
      <c r="E1020" s="30"/>
      <c r="F1020" s="28"/>
      <c r="G1020" s="131" t="str">
        <f t="shared" si="73"/>
        <v/>
      </c>
      <c r="H1020" s="127"/>
      <c r="I1020" s="127"/>
      <c r="J1020" s="30"/>
      <c r="K1020" s="28"/>
      <c r="L1020" s="131" t="str">
        <f t="shared" si="74"/>
        <v/>
      </c>
      <c r="M1020" s="127"/>
      <c r="N1020" s="127"/>
      <c r="O1020" s="28"/>
    </row>
    <row r="1021" spans="1:15" x14ac:dyDescent="0.25">
      <c r="A1021" s="28"/>
      <c r="B1021" s="131"/>
      <c r="C1021" s="65"/>
      <c r="D1021" s="65"/>
      <c r="E1021" s="30"/>
      <c r="F1021" s="28"/>
      <c r="G1021" s="131" t="str">
        <f t="shared" si="73"/>
        <v/>
      </c>
      <c r="H1021" s="127"/>
      <c r="I1021" s="127"/>
      <c r="J1021" s="30"/>
      <c r="K1021" s="28"/>
      <c r="L1021" s="131" t="str">
        <f t="shared" si="74"/>
        <v/>
      </c>
      <c r="M1021" s="127"/>
      <c r="N1021" s="127"/>
      <c r="O1021" s="28"/>
    </row>
    <row r="1022" spans="1:15" x14ac:dyDescent="0.25">
      <c r="A1022" s="28"/>
      <c r="B1022" s="131"/>
      <c r="C1022" s="65"/>
      <c r="D1022" s="65"/>
      <c r="E1022" s="30"/>
      <c r="F1022" s="28"/>
      <c r="G1022" s="131" t="str">
        <f t="shared" si="73"/>
        <v/>
      </c>
      <c r="H1022" s="127"/>
      <c r="I1022" s="127"/>
      <c r="J1022" s="30"/>
      <c r="K1022" s="28"/>
      <c r="L1022" s="131" t="str">
        <f t="shared" si="74"/>
        <v/>
      </c>
      <c r="M1022" s="127"/>
      <c r="N1022" s="127"/>
      <c r="O1022" s="28"/>
    </row>
    <row r="1023" spans="1:15" x14ac:dyDescent="0.25">
      <c r="A1023" s="28"/>
      <c r="B1023" s="131"/>
      <c r="C1023" s="65"/>
      <c r="D1023" s="65"/>
      <c r="E1023" s="30"/>
      <c r="F1023" s="28"/>
      <c r="G1023" s="131" t="str">
        <f t="shared" si="73"/>
        <v/>
      </c>
      <c r="H1023" s="127"/>
      <c r="I1023" s="127"/>
      <c r="J1023" s="30"/>
      <c r="K1023" s="28"/>
      <c r="L1023" s="131" t="str">
        <f t="shared" si="74"/>
        <v/>
      </c>
      <c r="M1023" s="127"/>
      <c r="N1023" s="127"/>
      <c r="O1023" s="28"/>
    </row>
    <row r="1024" spans="1:15" x14ac:dyDescent="0.25">
      <c r="A1024" s="28"/>
      <c r="B1024" s="131"/>
      <c r="C1024" s="65"/>
      <c r="D1024" s="65"/>
      <c r="E1024" s="30"/>
      <c r="F1024" s="28"/>
      <c r="G1024" s="131" t="str">
        <f t="shared" ref="G1024:G1065" si="75">IF(AND(H1023&lt;&gt;"",ISNUMBER(G1023)),G1023+1,"")</f>
        <v/>
      </c>
      <c r="H1024" s="127"/>
      <c r="I1024" s="127"/>
      <c r="J1024" s="30"/>
      <c r="K1024" s="28"/>
      <c r="L1024" s="131" t="str">
        <f t="shared" ref="L1024:L1065" si="76">IF(AND(M1023&lt;&gt;"",ISNUMBER(L1023)),L1023+1,"")</f>
        <v/>
      </c>
      <c r="M1024" s="127"/>
      <c r="N1024" s="127"/>
      <c r="O1024" s="28"/>
    </row>
    <row r="1025" spans="1:15" x14ac:dyDescent="0.25">
      <c r="A1025" s="28"/>
      <c r="B1025" s="131"/>
      <c r="C1025" s="65"/>
      <c r="D1025" s="65"/>
      <c r="E1025" s="30"/>
      <c r="F1025" s="28"/>
      <c r="G1025" s="131" t="str">
        <f t="shared" si="75"/>
        <v/>
      </c>
      <c r="H1025" s="127"/>
      <c r="I1025" s="127"/>
      <c r="J1025" s="30"/>
      <c r="K1025" s="28"/>
      <c r="L1025" s="131" t="str">
        <f t="shared" si="76"/>
        <v/>
      </c>
      <c r="M1025" s="127"/>
      <c r="N1025" s="127"/>
      <c r="O1025" s="28"/>
    </row>
    <row r="1026" spans="1:15" x14ac:dyDescent="0.25">
      <c r="A1026" s="28"/>
      <c r="B1026" s="131"/>
      <c r="C1026" s="65"/>
      <c r="D1026" s="65"/>
      <c r="E1026" s="30"/>
      <c r="F1026" s="28"/>
      <c r="G1026" s="131" t="str">
        <f t="shared" si="75"/>
        <v/>
      </c>
      <c r="H1026" s="127"/>
      <c r="I1026" s="127"/>
      <c r="J1026" s="30"/>
      <c r="K1026" s="28"/>
      <c r="L1026" s="131" t="str">
        <f t="shared" si="76"/>
        <v/>
      </c>
      <c r="M1026" s="127"/>
      <c r="N1026" s="127"/>
      <c r="O1026" s="28"/>
    </row>
    <row r="1027" spans="1:15" x14ac:dyDescent="0.25">
      <c r="A1027" s="28"/>
      <c r="B1027" s="131"/>
      <c r="C1027" s="65"/>
      <c r="D1027" s="65"/>
      <c r="E1027" s="30"/>
      <c r="F1027" s="28"/>
      <c r="G1027" s="131" t="str">
        <f t="shared" si="75"/>
        <v/>
      </c>
      <c r="H1027" s="127"/>
      <c r="I1027" s="127"/>
      <c r="J1027" s="30"/>
      <c r="K1027" s="28"/>
      <c r="L1027" s="131" t="str">
        <f t="shared" si="76"/>
        <v/>
      </c>
      <c r="M1027" s="127"/>
      <c r="N1027" s="127"/>
      <c r="O1027" s="28"/>
    </row>
    <row r="1028" spans="1:15" x14ac:dyDescent="0.25">
      <c r="A1028" s="28"/>
      <c r="B1028" s="131"/>
      <c r="C1028" s="65"/>
      <c r="D1028" s="65"/>
      <c r="E1028" s="30"/>
      <c r="F1028" s="28"/>
      <c r="G1028" s="131" t="str">
        <f t="shared" si="75"/>
        <v/>
      </c>
      <c r="H1028" s="127"/>
      <c r="I1028" s="127"/>
      <c r="J1028" s="30"/>
      <c r="K1028" s="28"/>
      <c r="L1028" s="131" t="str">
        <f t="shared" si="76"/>
        <v/>
      </c>
      <c r="M1028" s="127"/>
      <c r="N1028" s="127"/>
      <c r="O1028" s="28"/>
    </row>
    <row r="1029" spans="1:15" x14ac:dyDescent="0.25">
      <c r="A1029" s="28"/>
      <c r="B1029" s="131"/>
      <c r="C1029" s="65"/>
      <c r="D1029" s="65"/>
      <c r="E1029" s="30"/>
      <c r="F1029" s="28"/>
      <c r="G1029" s="131" t="str">
        <f t="shared" si="75"/>
        <v/>
      </c>
      <c r="H1029" s="127"/>
      <c r="I1029" s="127"/>
      <c r="J1029" s="30"/>
      <c r="K1029" s="28"/>
      <c r="L1029" s="131" t="str">
        <f t="shared" si="76"/>
        <v/>
      </c>
      <c r="M1029" s="127"/>
      <c r="N1029" s="127"/>
      <c r="O1029" s="28"/>
    </row>
    <row r="1030" spans="1:15" x14ac:dyDescent="0.25">
      <c r="A1030" s="28"/>
      <c r="B1030" s="131"/>
      <c r="C1030" s="65"/>
      <c r="D1030" s="65"/>
      <c r="E1030" s="30"/>
      <c r="F1030" s="28"/>
      <c r="G1030" s="131" t="str">
        <f t="shared" si="75"/>
        <v/>
      </c>
      <c r="H1030" s="127"/>
      <c r="I1030" s="127"/>
      <c r="J1030" s="30"/>
      <c r="K1030" s="28"/>
      <c r="L1030" s="131" t="str">
        <f t="shared" si="76"/>
        <v/>
      </c>
      <c r="M1030" s="127"/>
      <c r="N1030" s="127"/>
      <c r="O1030" s="28"/>
    </row>
    <row r="1031" spans="1:15" x14ac:dyDescent="0.25">
      <c r="A1031" s="28"/>
      <c r="B1031" s="131"/>
      <c r="C1031" s="65"/>
      <c r="D1031" s="65"/>
      <c r="E1031" s="30"/>
      <c r="F1031" s="28"/>
      <c r="G1031" s="131" t="str">
        <f t="shared" si="75"/>
        <v/>
      </c>
      <c r="H1031" s="127"/>
      <c r="I1031" s="127"/>
      <c r="J1031" s="30"/>
      <c r="K1031" s="28"/>
      <c r="L1031" s="131" t="str">
        <f t="shared" si="76"/>
        <v/>
      </c>
      <c r="M1031" s="127"/>
      <c r="N1031" s="127"/>
      <c r="O1031" s="28"/>
    </row>
    <row r="1032" spans="1:15" x14ac:dyDescent="0.25">
      <c r="A1032" s="28"/>
      <c r="B1032" s="131"/>
      <c r="C1032" s="65"/>
      <c r="D1032" s="65"/>
      <c r="E1032" s="30"/>
      <c r="F1032" s="28"/>
      <c r="G1032" s="131" t="str">
        <f t="shared" si="75"/>
        <v/>
      </c>
      <c r="H1032" s="127"/>
      <c r="I1032" s="127"/>
      <c r="J1032" s="30"/>
      <c r="K1032" s="28"/>
      <c r="L1032" s="131" t="str">
        <f t="shared" si="76"/>
        <v/>
      </c>
      <c r="M1032" s="127"/>
      <c r="N1032" s="127"/>
      <c r="O1032" s="28"/>
    </row>
    <row r="1033" spans="1:15" x14ac:dyDescent="0.25">
      <c r="A1033" s="28"/>
      <c r="B1033" s="131"/>
      <c r="C1033" s="65"/>
      <c r="D1033" s="65"/>
      <c r="E1033" s="30"/>
      <c r="F1033" s="28"/>
      <c r="G1033" s="131" t="str">
        <f t="shared" si="75"/>
        <v/>
      </c>
      <c r="H1033" s="127"/>
      <c r="I1033" s="127"/>
      <c r="J1033" s="30"/>
      <c r="K1033" s="28"/>
      <c r="L1033" s="131" t="str">
        <f t="shared" si="76"/>
        <v/>
      </c>
      <c r="M1033" s="127"/>
      <c r="N1033" s="127"/>
      <c r="O1033" s="28"/>
    </row>
    <row r="1034" spans="1:15" x14ac:dyDescent="0.25">
      <c r="A1034" s="28"/>
      <c r="B1034" s="131"/>
      <c r="C1034" s="65"/>
      <c r="D1034" s="65"/>
      <c r="E1034" s="30"/>
      <c r="F1034" s="28"/>
      <c r="G1034" s="131" t="str">
        <f t="shared" si="75"/>
        <v/>
      </c>
      <c r="H1034" s="127"/>
      <c r="I1034" s="127"/>
      <c r="J1034" s="30"/>
      <c r="K1034" s="28"/>
      <c r="L1034" s="131" t="str">
        <f t="shared" si="76"/>
        <v/>
      </c>
      <c r="M1034" s="127"/>
      <c r="N1034" s="127"/>
      <c r="O1034" s="28"/>
    </row>
    <row r="1035" spans="1:15" x14ac:dyDescent="0.25">
      <c r="A1035" s="28"/>
      <c r="B1035" s="131"/>
      <c r="C1035" s="65"/>
      <c r="D1035" s="65"/>
      <c r="E1035" s="30"/>
      <c r="F1035" s="28"/>
      <c r="G1035" s="131" t="str">
        <f t="shared" si="75"/>
        <v/>
      </c>
      <c r="H1035" s="127"/>
      <c r="I1035" s="127"/>
      <c r="J1035" s="30"/>
      <c r="K1035" s="28"/>
      <c r="L1035" s="131" t="str">
        <f t="shared" si="76"/>
        <v/>
      </c>
      <c r="M1035" s="127"/>
      <c r="N1035" s="127"/>
      <c r="O1035" s="28"/>
    </row>
    <row r="1036" spans="1:15" x14ac:dyDescent="0.25">
      <c r="A1036" s="28"/>
      <c r="B1036" s="131"/>
      <c r="C1036" s="65"/>
      <c r="D1036" s="65"/>
      <c r="E1036" s="30"/>
      <c r="F1036" s="28"/>
      <c r="G1036" s="131" t="str">
        <f t="shared" si="75"/>
        <v/>
      </c>
      <c r="H1036" s="127"/>
      <c r="I1036" s="127"/>
      <c r="J1036" s="30"/>
      <c r="K1036" s="28"/>
      <c r="L1036" s="131" t="str">
        <f t="shared" si="76"/>
        <v/>
      </c>
      <c r="M1036" s="127"/>
      <c r="N1036" s="127"/>
      <c r="O1036" s="28"/>
    </row>
    <row r="1037" spans="1:15" x14ac:dyDescent="0.25">
      <c r="A1037" s="28"/>
      <c r="B1037" s="131"/>
      <c r="C1037" s="65"/>
      <c r="D1037" s="65"/>
      <c r="E1037" s="30"/>
      <c r="F1037" s="28"/>
      <c r="G1037" s="131" t="str">
        <f t="shared" si="75"/>
        <v/>
      </c>
      <c r="H1037" s="127"/>
      <c r="I1037" s="127"/>
      <c r="J1037" s="30"/>
      <c r="K1037" s="28"/>
      <c r="L1037" s="131" t="str">
        <f t="shared" si="76"/>
        <v/>
      </c>
      <c r="M1037" s="127"/>
      <c r="N1037" s="127"/>
      <c r="O1037" s="28"/>
    </row>
    <row r="1038" spans="1:15" x14ac:dyDescent="0.25">
      <c r="A1038" s="28"/>
      <c r="B1038" s="131"/>
      <c r="C1038" s="65"/>
      <c r="D1038" s="65"/>
      <c r="E1038" s="30"/>
      <c r="F1038" s="28"/>
      <c r="G1038" s="131" t="str">
        <f t="shared" si="75"/>
        <v/>
      </c>
      <c r="H1038" s="127"/>
      <c r="I1038" s="127"/>
      <c r="J1038" s="30"/>
      <c r="K1038" s="28"/>
      <c r="L1038" s="131" t="str">
        <f t="shared" si="76"/>
        <v/>
      </c>
      <c r="M1038" s="127"/>
      <c r="N1038" s="127"/>
      <c r="O1038" s="28"/>
    </row>
    <row r="1039" spans="1:15" x14ac:dyDescent="0.25">
      <c r="A1039" s="28"/>
      <c r="B1039" s="131"/>
      <c r="C1039" s="65"/>
      <c r="D1039" s="65"/>
      <c r="E1039" s="30"/>
      <c r="F1039" s="28"/>
      <c r="G1039" s="131" t="str">
        <f t="shared" si="75"/>
        <v/>
      </c>
      <c r="H1039" s="127"/>
      <c r="I1039" s="127"/>
      <c r="J1039" s="30"/>
      <c r="K1039" s="28"/>
      <c r="L1039" s="131" t="str">
        <f t="shared" si="76"/>
        <v/>
      </c>
      <c r="M1039" s="127"/>
      <c r="N1039" s="127"/>
      <c r="O1039" s="28"/>
    </row>
    <row r="1040" spans="1:15" x14ac:dyDescent="0.25">
      <c r="A1040" s="28"/>
      <c r="B1040" s="131"/>
      <c r="C1040" s="65"/>
      <c r="D1040" s="65"/>
      <c r="E1040" s="30"/>
      <c r="F1040" s="28"/>
      <c r="G1040" s="131" t="str">
        <f t="shared" si="75"/>
        <v/>
      </c>
      <c r="H1040" s="127"/>
      <c r="I1040" s="127"/>
      <c r="J1040" s="30"/>
      <c r="K1040" s="28"/>
      <c r="L1040" s="131" t="str">
        <f t="shared" si="76"/>
        <v/>
      </c>
      <c r="M1040" s="127"/>
      <c r="N1040" s="127"/>
      <c r="O1040" s="28"/>
    </row>
    <row r="1041" spans="1:15" x14ac:dyDescent="0.25">
      <c r="A1041" s="28"/>
      <c r="B1041" s="131"/>
      <c r="C1041" s="65"/>
      <c r="D1041" s="65"/>
      <c r="E1041" s="30"/>
      <c r="F1041" s="28"/>
      <c r="G1041" s="131" t="str">
        <f t="shared" si="75"/>
        <v/>
      </c>
      <c r="H1041" s="127"/>
      <c r="I1041" s="127"/>
      <c r="J1041" s="30"/>
      <c r="K1041" s="28"/>
      <c r="L1041" s="131" t="str">
        <f t="shared" si="76"/>
        <v/>
      </c>
      <c r="M1041" s="127"/>
      <c r="N1041" s="127"/>
      <c r="O1041" s="28"/>
    </row>
    <row r="1042" spans="1:15" x14ac:dyDescent="0.25">
      <c r="A1042" s="28"/>
      <c r="B1042" s="131"/>
      <c r="C1042" s="65"/>
      <c r="D1042" s="65"/>
      <c r="E1042" s="30"/>
      <c r="F1042" s="28"/>
      <c r="G1042" s="131" t="str">
        <f t="shared" si="75"/>
        <v/>
      </c>
      <c r="H1042" s="127"/>
      <c r="I1042" s="127"/>
      <c r="J1042" s="30"/>
      <c r="K1042" s="28"/>
      <c r="L1042" s="131" t="str">
        <f t="shared" si="76"/>
        <v/>
      </c>
      <c r="M1042" s="127"/>
      <c r="N1042" s="127"/>
      <c r="O1042" s="28"/>
    </row>
    <row r="1043" spans="1:15" x14ac:dyDescent="0.25">
      <c r="A1043" s="28"/>
      <c r="B1043" s="131"/>
      <c r="C1043" s="65"/>
      <c r="D1043" s="65"/>
      <c r="E1043" s="30"/>
      <c r="F1043" s="28"/>
      <c r="G1043" s="131" t="str">
        <f t="shared" si="75"/>
        <v/>
      </c>
      <c r="H1043" s="127"/>
      <c r="I1043" s="127"/>
      <c r="J1043" s="30"/>
      <c r="K1043" s="28"/>
      <c r="L1043" s="131" t="str">
        <f t="shared" si="76"/>
        <v/>
      </c>
      <c r="M1043" s="127"/>
      <c r="N1043" s="127"/>
      <c r="O1043" s="28"/>
    </row>
    <row r="1044" spans="1:15" x14ac:dyDescent="0.25">
      <c r="A1044" s="28"/>
      <c r="B1044" s="131"/>
      <c r="C1044" s="65"/>
      <c r="D1044" s="65"/>
      <c r="E1044" s="30"/>
      <c r="F1044" s="28"/>
      <c r="G1044" s="131" t="str">
        <f t="shared" si="75"/>
        <v/>
      </c>
      <c r="H1044" s="127"/>
      <c r="I1044" s="127"/>
      <c r="J1044" s="30"/>
      <c r="K1044" s="28"/>
      <c r="L1044" s="131" t="str">
        <f t="shared" si="76"/>
        <v/>
      </c>
      <c r="M1044" s="127"/>
      <c r="N1044" s="127"/>
      <c r="O1044" s="28"/>
    </row>
    <row r="1045" spans="1:15" x14ac:dyDescent="0.25">
      <c r="A1045" s="28"/>
      <c r="B1045" s="131"/>
      <c r="C1045" s="65"/>
      <c r="D1045" s="65"/>
      <c r="E1045" s="30"/>
      <c r="F1045" s="28"/>
      <c r="G1045" s="131" t="str">
        <f t="shared" si="75"/>
        <v/>
      </c>
      <c r="H1045" s="127"/>
      <c r="I1045" s="127"/>
      <c r="J1045" s="30"/>
      <c r="K1045" s="28"/>
      <c r="L1045" s="131" t="str">
        <f t="shared" si="76"/>
        <v/>
      </c>
      <c r="M1045" s="127"/>
      <c r="N1045" s="127"/>
      <c r="O1045" s="28"/>
    </row>
    <row r="1046" spans="1:15" x14ac:dyDescent="0.25">
      <c r="A1046" s="28"/>
      <c r="B1046" s="131"/>
      <c r="C1046" s="65"/>
      <c r="D1046" s="65"/>
      <c r="E1046" s="30"/>
      <c r="F1046" s="28"/>
      <c r="G1046" s="131" t="str">
        <f t="shared" si="75"/>
        <v/>
      </c>
      <c r="H1046" s="127"/>
      <c r="I1046" s="127"/>
      <c r="J1046" s="30"/>
      <c r="K1046" s="28"/>
      <c r="L1046" s="131" t="str">
        <f t="shared" si="76"/>
        <v/>
      </c>
      <c r="M1046" s="127"/>
      <c r="N1046" s="127"/>
      <c r="O1046" s="28"/>
    </row>
    <row r="1047" spans="1:15" x14ac:dyDescent="0.25">
      <c r="A1047" s="28"/>
      <c r="B1047" s="131"/>
      <c r="C1047" s="65"/>
      <c r="D1047" s="65"/>
      <c r="E1047" s="30"/>
      <c r="F1047" s="28"/>
      <c r="G1047" s="131" t="str">
        <f t="shared" si="75"/>
        <v/>
      </c>
      <c r="H1047" s="127"/>
      <c r="I1047" s="127"/>
      <c r="J1047" s="30"/>
      <c r="K1047" s="28"/>
      <c r="L1047" s="131" t="str">
        <f t="shared" si="76"/>
        <v/>
      </c>
      <c r="M1047" s="127"/>
      <c r="N1047" s="127"/>
      <c r="O1047" s="28"/>
    </row>
    <row r="1048" spans="1:15" x14ac:dyDescent="0.25">
      <c r="A1048" s="28"/>
      <c r="B1048" s="131"/>
      <c r="C1048" s="65"/>
      <c r="D1048" s="65"/>
      <c r="E1048" s="30"/>
      <c r="F1048" s="28"/>
      <c r="G1048" s="131" t="str">
        <f t="shared" si="75"/>
        <v/>
      </c>
      <c r="H1048" s="127"/>
      <c r="I1048" s="127"/>
      <c r="J1048" s="30"/>
      <c r="K1048" s="28"/>
      <c r="L1048" s="131" t="str">
        <f t="shared" si="76"/>
        <v/>
      </c>
      <c r="M1048" s="127"/>
      <c r="N1048" s="127"/>
      <c r="O1048" s="28"/>
    </row>
    <row r="1049" spans="1:15" x14ac:dyDescent="0.25">
      <c r="A1049" s="28"/>
      <c r="B1049" s="131"/>
      <c r="C1049" s="65"/>
      <c r="D1049" s="65"/>
      <c r="E1049" s="30"/>
      <c r="F1049" s="28"/>
      <c r="G1049" s="131" t="str">
        <f t="shared" si="75"/>
        <v/>
      </c>
      <c r="H1049" s="127"/>
      <c r="I1049" s="127"/>
      <c r="J1049" s="30"/>
      <c r="K1049" s="28"/>
      <c r="L1049" s="131" t="str">
        <f t="shared" si="76"/>
        <v/>
      </c>
      <c r="M1049" s="127"/>
      <c r="N1049" s="127"/>
      <c r="O1049" s="28"/>
    </row>
    <row r="1050" spans="1:15" x14ac:dyDescent="0.25">
      <c r="A1050" s="28"/>
      <c r="B1050" s="131"/>
      <c r="C1050" s="65"/>
      <c r="D1050" s="65"/>
      <c r="E1050" s="30"/>
      <c r="F1050" s="28"/>
      <c r="G1050" s="131" t="str">
        <f t="shared" si="75"/>
        <v/>
      </c>
      <c r="H1050" s="127"/>
      <c r="I1050" s="127"/>
      <c r="J1050" s="30"/>
      <c r="K1050" s="28"/>
      <c r="L1050" s="131" t="str">
        <f t="shared" si="76"/>
        <v/>
      </c>
      <c r="M1050" s="127"/>
      <c r="N1050" s="127"/>
      <c r="O1050" s="28"/>
    </row>
    <row r="1051" spans="1:15" x14ac:dyDescent="0.25">
      <c r="A1051" s="28"/>
      <c r="B1051" s="131"/>
      <c r="C1051" s="65"/>
      <c r="D1051" s="65"/>
      <c r="E1051" s="30"/>
      <c r="F1051" s="28"/>
      <c r="G1051" s="131" t="str">
        <f t="shared" si="75"/>
        <v/>
      </c>
      <c r="H1051" s="127"/>
      <c r="I1051" s="127"/>
      <c r="J1051" s="30"/>
      <c r="K1051" s="28"/>
      <c r="L1051" s="131" t="str">
        <f t="shared" si="76"/>
        <v/>
      </c>
      <c r="M1051" s="127"/>
      <c r="N1051" s="127"/>
      <c r="O1051" s="28"/>
    </row>
    <row r="1052" spans="1:15" x14ac:dyDescent="0.25">
      <c r="A1052" s="28"/>
      <c r="B1052" s="131"/>
      <c r="C1052" s="65"/>
      <c r="D1052" s="65"/>
      <c r="E1052" s="30"/>
      <c r="F1052" s="28"/>
      <c r="G1052" s="131" t="str">
        <f t="shared" si="75"/>
        <v/>
      </c>
      <c r="H1052" s="127"/>
      <c r="I1052" s="127"/>
      <c r="J1052" s="30"/>
      <c r="K1052" s="28"/>
      <c r="L1052" s="131" t="str">
        <f t="shared" si="76"/>
        <v/>
      </c>
      <c r="M1052" s="127"/>
      <c r="N1052" s="127"/>
      <c r="O1052" s="28"/>
    </row>
    <row r="1053" spans="1:15" x14ac:dyDescent="0.25">
      <c r="A1053" s="28"/>
      <c r="B1053" s="131"/>
      <c r="C1053" s="65"/>
      <c r="D1053" s="65"/>
      <c r="E1053" s="30"/>
      <c r="F1053" s="28"/>
      <c r="G1053" s="131" t="str">
        <f t="shared" si="75"/>
        <v/>
      </c>
      <c r="H1053" s="127"/>
      <c r="I1053" s="127"/>
      <c r="J1053" s="30"/>
      <c r="K1053" s="28"/>
      <c r="L1053" s="131" t="str">
        <f t="shared" si="76"/>
        <v/>
      </c>
      <c r="M1053" s="127"/>
      <c r="N1053" s="127"/>
      <c r="O1053" s="28"/>
    </row>
    <row r="1054" spans="1:15" x14ac:dyDescent="0.25">
      <c r="A1054" s="28"/>
      <c r="B1054" s="131"/>
      <c r="C1054" s="65"/>
      <c r="D1054" s="65"/>
      <c r="E1054" s="30"/>
      <c r="F1054" s="28"/>
      <c r="G1054" s="131" t="str">
        <f t="shared" si="75"/>
        <v/>
      </c>
      <c r="H1054" s="127"/>
      <c r="I1054" s="127"/>
      <c r="J1054" s="30"/>
      <c r="K1054" s="28"/>
      <c r="L1054" s="131" t="str">
        <f t="shared" si="76"/>
        <v/>
      </c>
      <c r="M1054" s="127"/>
      <c r="N1054" s="127"/>
      <c r="O1054" s="28"/>
    </row>
    <row r="1055" spans="1:15" x14ac:dyDescent="0.25">
      <c r="A1055" s="28"/>
      <c r="B1055" s="131"/>
      <c r="C1055" s="65"/>
      <c r="D1055" s="65"/>
      <c r="E1055" s="30"/>
      <c r="F1055" s="28"/>
      <c r="G1055" s="131" t="str">
        <f t="shared" si="75"/>
        <v/>
      </c>
      <c r="H1055" s="127"/>
      <c r="I1055" s="127"/>
      <c r="J1055" s="30"/>
      <c r="K1055" s="28"/>
      <c r="L1055" s="131" t="str">
        <f t="shared" si="76"/>
        <v/>
      </c>
      <c r="M1055" s="127"/>
      <c r="N1055" s="127"/>
      <c r="O1055" s="28"/>
    </row>
    <row r="1056" spans="1:15" x14ac:dyDescent="0.25">
      <c r="A1056" s="28"/>
      <c r="B1056" s="131"/>
      <c r="C1056" s="65"/>
      <c r="D1056" s="65"/>
      <c r="E1056" s="30"/>
      <c r="F1056" s="28"/>
      <c r="G1056" s="131" t="str">
        <f t="shared" si="75"/>
        <v/>
      </c>
      <c r="H1056" s="127"/>
      <c r="I1056" s="127"/>
      <c r="J1056" s="30"/>
      <c r="K1056" s="28"/>
      <c r="L1056" s="131" t="str">
        <f t="shared" si="76"/>
        <v/>
      </c>
      <c r="M1056" s="65"/>
      <c r="N1056" s="65"/>
      <c r="O1056" s="28"/>
    </row>
    <row r="1057" spans="1:15" x14ac:dyDescent="0.25">
      <c r="A1057" s="28"/>
      <c r="B1057" s="131"/>
      <c r="C1057" s="65"/>
      <c r="D1057" s="65"/>
      <c r="E1057" s="30"/>
      <c r="F1057" s="28"/>
      <c r="G1057" s="131" t="str">
        <f t="shared" si="75"/>
        <v/>
      </c>
      <c r="H1057" s="127"/>
      <c r="I1057" s="127"/>
      <c r="J1057" s="30"/>
      <c r="K1057" s="28"/>
      <c r="L1057" s="131" t="str">
        <f t="shared" si="76"/>
        <v/>
      </c>
      <c r="M1057" s="65"/>
      <c r="N1057" s="65"/>
      <c r="O1057" s="28"/>
    </row>
    <row r="1058" spans="1:15" x14ac:dyDescent="0.25">
      <c r="A1058" s="28"/>
      <c r="B1058" s="131"/>
      <c r="C1058" s="65"/>
      <c r="D1058" s="65"/>
      <c r="E1058" s="30"/>
      <c r="F1058" s="28"/>
      <c r="G1058" s="131" t="str">
        <f t="shared" si="75"/>
        <v/>
      </c>
      <c r="H1058" s="127"/>
      <c r="I1058" s="127"/>
      <c r="J1058" s="30"/>
      <c r="K1058" s="28"/>
      <c r="L1058" s="131" t="str">
        <f t="shared" si="76"/>
        <v/>
      </c>
      <c r="M1058" s="65"/>
      <c r="N1058" s="65"/>
      <c r="O1058" s="28"/>
    </row>
    <row r="1059" spans="1:15" x14ac:dyDescent="0.25">
      <c r="A1059" s="28"/>
      <c r="B1059" s="131"/>
      <c r="C1059" s="65"/>
      <c r="D1059" s="65"/>
      <c r="E1059" s="30"/>
      <c r="F1059" s="28"/>
      <c r="G1059" s="131" t="str">
        <f t="shared" si="75"/>
        <v/>
      </c>
      <c r="H1059" s="127"/>
      <c r="I1059" s="127"/>
      <c r="J1059" s="30"/>
      <c r="K1059" s="28"/>
      <c r="L1059" s="131" t="str">
        <f t="shared" si="76"/>
        <v/>
      </c>
      <c r="M1059" s="65"/>
      <c r="N1059" s="65"/>
      <c r="O1059" s="28"/>
    </row>
    <row r="1060" spans="1:15" x14ac:dyDescent="0.25">
      <c r="A1060" s="28"/>
      <c r="B1060" s="131"/>
      <c r="C1060" s="65"/>
      <c r="D1060" s="65"/>
      <c r="E1060" s="30"/>
      <c r="F1060" s="28"/>
      <c r="G1060" s="131" t="str">
        <f t="shared" si="75"/>
        <v/>
      </c>
      <c r="H1060" s="127"/>
      <c r="I1060" s="127"/>
      <c r="J1060" s="30"/>
      <c r="K1060" s="28"/>
      <c r="L1060" s="131" t="str">
        <f t="shared" si="76"/>
        <v/>
      </c>
      <c r="M1060" s="65"/>
      <c r="N1060" s="65"/>
      <c r="O1060" s="28"/>
    </row>
    <row r="1061" spans="1:15" x14ac:dyDescent="0.25">
      <c r="A1061" s="28"/>
      <c r="B1061" s="131"/>
      <c r="C1061" s="65"/>
      <c r="D1061" s="65"/>
      <c r="E1061" s="30"/>
      <c r="F1061" s="28"/>
      <c r="G1061" s="131" t="str">
        <f t="shared" si="75"/>
        <v/>
      </c>
      <c r="H1061" s="127"/>
      <c r="I1061" s="127"/>
      <c r="J1061" s="30"/>
      <c r="K1061" s="28"/>
      <c r="L1061" s="131" t="str">
        <f t="shared" si="76"/>
        <v/>
      </c>
      <c r="M1061" s="65"/>
      <c r="N1061" s="65"/>
      <c r="O1061" s="28"/>
    </row>
    <row r="1062" spans="1:15" x14ac:dyDescent="0.25">
      <c r="A1062" s="28"/>
      <c r="B1062" s="131"/>
      <c r="C1062" s="65"/>
      <c r="D1062" s="65"/>
      <c r="E1062" s="30"/>
      <c r="F1062" s="28"/>
      <c r="G1062" s="131" t="str">
        <f t="shared" si="75"/>
        <v/>
      </c>
      <c r="H1062" s="127"/>
      <c r="I1062" s="127"/>
      <c r="J1062" s="30"/>
      <c r="K1062" s="28"/>
      <c r="L1062" s="131" t="str">
        <f t="shared" si="76"/>
        <v/>
      </c>
      <c r="M1062" s="65"/>
      <c r="N1062" s="65"/>
      <c r="O1062" s="28"/>
    </row>
    <row r="1063" spans="1:15" x14ac:dyDescent="0.25">
      <c r="A1063" s="28"/>
      <c r="B1063" s="131"/>
      <c r="C1063" s="65"/>
      <c r="D1063" s="65"/>
      <c r="E1063" s="30"/>
      <c r="F1063" s="28"/>
      <c r="G1063" s="131" t="str">
        <f t="shared" si="75"/>
        <v/>
      </c>
      <c r="H1063" s="127"/>
      <c r="I1063" s="127"/>
      <c r="J1063" s="30"/>
      <c r="K1063" s="28"/>
      <c r="L1063" s="131" t="str">
        <f t="shared" si="76"/>
        <v/>
      </c>
      <c r="M1063" s="65"/>
      <c r="N1063" s="65"/>
      <c r="O1063" s="28"/>
    </row>
    <row r="1064" spans="1:15" x14ac:dyDescent="0.25">
      <c r="A1064" s="28"/>
      <c r="B1064" s="131"/>
      <c r="C1064" s="65"/>
      <c r="D1064" s="65"/>
      <c r="E1064" s="30"/>
      <c r="F1064" s="28"/>
      <c r="G1064" s="131" t="str">
        <f t="shared" si="75"/>
        <v/>
      </c>
      <c r="H1064" s="127"/>
      <c r="I1064" s="127"/>
      <c r="J1064" s="30"/>
      <c r="K1064" s="28"/>
      <c r="L1064" s="131" t="str">
        <f t="shared" si="76"/>
        <v/>
      </c>
      <c r="M1064" s="65"/>
      <c r="N1064" s="65"/>
      <c r="O1064" s="28"/>
    </row>
    <row r="1065" spans="1:15" x14ac:dyDescent="0.25">
      <c r="A1065" s="28"/>
      <c r="B1065" s="131"/>
      <c r="C1065" s="65"/>
      <c r="D1065" s="65"/>
      <c r="E1065" s="30"/>
      <c r="F1065" s="28"/>
      <c r="G1065" s="131" t="str">
        <f t="shared" si="75"/>
        <v/>
      </c>
      <c r="H1065" s="127"/>
      <c r="I1065" s="127"/>
      <c r="J1065" s="30"/>
      <c r="K1065" s="28"/>
      <c r="L1065" s="131" t="str">
        <f t="shared" si="76"/>
        <v/>
      </c>
      <c r="M1065" s="65"/>
      <c r="N1065" s="65"/>
      <c r="O1065" s="28"/>
    </row>
    <row r="1066" spans="1:15" x14ac:dyDescent="0.25">
      <c r="A1066" s="28"/>
      <c r="B1066" s="28"/>
      <c r="C1066" s="28"/>
      <c r="D1066" s="28"/>
      <c r="E1066" s="28"/>
      <c r="F1066" s="28"/>
      <c r="G1066" s="28"/>
      <c r="H1066" s="28"/>
      <c r="I1066" s="28"/>
      <c r="J1066" s="28"/>
      <c r="K1066" s="28"/>
      <c r="L1066" s="28"/>
      <c r="M1066" s="28"/>
      <c r="N1066" s="28"/>
      <c r="O1066" s="28"/>
    </row>
    <row r="1067" spans="1:15" x14ac:dyDescent="0.25"/>
    <row r="1068" spans="1:15" hidden="1" x14ac:dyDescent="0.25"/>
    <row r="1069" spans="1:15" hidden="1" x14ac:dyDescent="0.25"/>
    <row r="1070" spans="1:15" hidden="1" x14ac:dyDescent="0.25"/>
    <row r="1071" spans="1:15" hidden="1" x14ac:dyDescent="0.25"/>
    <row r="1072" spans="1:15"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sheetData>
  <sheetProtection selectLockedCells="1"/>
  <phoneticPr fontId="3" type="noConversion"/>
  <conditionalFormatting sqref="D6 I6">
    <cfRule type="expression" dxfId="1522" priority="224" stopIfTrue="1">
      <formula>D$5&lt;&gt;"SI"</formula>
    </cfRule>
  </conditionalFormatting>
  <conditionalFormatting sqref="B12:B99 B510:B1065 G510:G1065 L510:L1065">
    <cfRule type="expression" dxfId="1521" priority="190" stopIfTrue="1">
      <formula>NOT(ISNUMBER(INDIRECT(ADDRESS(ROW(),COLUMN()))))</formula>
    </cfRule>
  </conditionalFormatting>
  <conditionalFormatting sqref="C11:C99 C510:C1065 H1056:H1065 M1056:M1065">
    <cfRule type="expression" dxfId="1520" priority="151" stopIfTrue="1">
      <formula>NOT(ISNUMBER(INDIRECT(ADDRESS(ROW(),COLUMN()-1))))</formula>
    </cfRule>
  </conditionalFormatting>
  <conditionalFormatting sqref="D11:D99 D510:D1065 N1056:N1065">
    <cfRule type="expression" dxfId="1519" priority="150" stopIfTrue="1">
      <formula>NOT(ISNUMBER(INDIRECT(ADDRESS(ROW(),COLUMN()-2))))</formula>
    </cfRule>
  </conditionalFormatting>
  <conditionalFormatting sqref="G12:G99">
    <cfRule type="expression" dxfId="1518" priority="125" stopIfTrue="1">
      <formula>NOT(ISNUMBER(INDIRECT(ADDRESS(ROW(),COLUMN()))))</formula>
    </cfRule>
  </conditionalFormatting>
  <conditionalFormatting sqref="H11">
    <cfRule type="expression" dxfId="1517" priority="124" stopIfTrue="1">
      <formula>NOT(ISNUMBER(INDIRECT(ADDRESS(ROW(),COLUMN()-1))))</formula>
    </cfRule>
  </conditionalFormatting>
  <conditionalFormatting sqref="I11">
    <cfRule type="expression" dxfId="1516" priority="123" stopIfTrue="1">
      <formula>NOT(ISNUMBER(INDIRECT(ADDRESS(ROW(),COLUMN()-2))))</formula>
    </cfRule>
  </conditionalFormatting>
  <conditionalFormatting sqref="L12:L99">
    <cfRule type="expression" dxfId="1515" priority="122" stopIfTrue="1">
      <formula>NOT(ISNUMBER(INDIRECT(ADDRESS(ROW(),COLUMN()))))</formula>
    </cfRule>
  </conditionalFormatting>
  <conditionalFormatting sqref="M11">
    <cfRule type="expression" dxfId="1514" priority="121" stopIfTrue="1">
      <formula>NOT(ISNUMBER(INDIRECT(ADDRESS(ROW(),COLUMN()-1))))</formula>
    </cfRule>
  </conditionalFormatting>
  <conditionalFormatting sqref="N11">
    <cfRule type="expression" dxfId="1513" priority="120" stopIfTrue="1">
      <formula>NOT(ISNUMBER(INDIRECT(ADDRESS(ROW(),COLUMN()-2))))</formula>
    </cfRule>
  </conditionalFormatting>
  <conditionalFormatting sqref="D6">
    <cfRule type="expression" dxfId="1512" priority="119" stopIfTrue="1">
      <formula>E6&lt;&gt;"SI"</formula>
    </cfRule>
  </conditionalFormatting>
  <conditionalFormatting sqref="I6">
    <cfRule type="expression" dxfId="1511" priority="117" stopIfTrue="1">
      <formula>J6&lt;&gt;"SI"</formula>
    </cfRule>
  </conditionalFormatting>
  <conditionalFormatting sqref="B100:B149">
    <cfRule type="expression" dxfId="1510" priority="113" stopIfTrue="1">
      <formula>NOT(ISNUMBER(INDIRECT(ADDRESS(ROW(),COLUMN()))))</formula>
    </cfRule>
  </conditionalFormatting>
  <conditionalFormatting sqref="C100:C149">
    <cfRule type="expression" dxfId="1509" priority="112" stopIfTrue="1">
      <formula>NOT(ISNUMBER(INDIRECT(ADDRESS(ROW(),COLUMN()-1))))</formula>
    </cfRule>
  </conditionalFormatting>
  <conditionalFormatting sqref="D100:D149">
    <cfRule type="expression" dxfId="1508" priority="111" stopIfTrue="1">
      <formula>NOT(ISNUMBER(INDIRECT(ADDRESS(ROW(),COLUMN()-2))))</formula>
    </cfRule>
  </conditionalFormatting>
  <conditionalFormatting sqref="G100:G149">
    <cfRule type="expression" dxfId="1507" priority="110" stopIfTrue="1">
      <formula>NOT(ISNUMBER(INDIRECT(ADDRESS(ROW(),COLUMN()))))</formula>
    </cfRule>
  </conditionalFormatting>
  <conditionalFormatting sqref="L100:L149">
    <cfRule type="expression" dxfId="1506" priority="107" stopIfTrue="1">
      <formula>NOT(ISNUMBER(INDIRECT(ADDRESS(ROW(),COLUMN()))))</formula>
    </cfRule>
  </conditionalFormatting>
  <conditionalFormatting sqref="B150:B435">
    <cfRule type="expression" dxfId="1505" priority="104" stopIfTrue="1">
      <formula>NOT(ISNUMBER(INDIRECT(ADDRESS(ROW(),COLUMN()))))</formula>
    </cfRule>
  </conditionalFormatting>
  <conditionalFormatting sqref="C150:C435">
    <cfRule type="expression" dxfId="1504" priority="103" stopIfTrue="1">
      <formula>NOT(ISNUMBER(INDIRECT(ADDRESS(ROW(),COLUMN()-1))))</formula>
    </cfRule>
  </conditionalFormatting>
  <conditionalFormatting sqref="D150:D435">
    <cfRule type="expression" dxfId="1503" priority="102" stopIfTrue="1">
      <formula>NOT(ISNUMBER(INDIRECT(ADDRESS(ROW(),COLUMN()-2))))</formula>
    </cfRule>
  </conditionalFormatting>
  <conditionalFormatting sqref="G150:G435">
    <cfRule type="expression" dxfId="1502" priority="101" stopIfTrue="1">
      <formula>NOT(ISNUMBER(INDIRECT(ADDRESS(ROW(),COLUMN()))))</formula>
    </cfRule>
  </conditionalFormatting>
  <conditionalFormatting sqref="L150:L435">
    <cfRule type="expression" dxfId="1501" priority="98" stopIfTrue="1">
      <formula>NOT(ISNUMBER(INDIRECT(ADDRESS(ROW(),COLUMN()))))</formula>
    </cfRule>
  </conditionalFormatting>
  <conditionalFormatting sqref="B436:B508">
    <cfRule type="expression" dxfId="1500" priority="95" stopIfTrue="1">
      <formula>NOT(ISNUMBER(INDIRECT(ADDRESS(ROW(),COLUMN()))))</formula>
    </cfRule>
  </conditionalFormatting>
  <conditionalFormatting sqref="C436:C508">
    <cfRule type="expression" dxfId="1499" priority="94" stopIfTrue="1">
      <formula>NOT(ISNUMBER(INDIRECT(ADDRESS(ROW(),COLUMN()-1))))</formula>
    </cfRule>
  </conditionalFormatting>
  <conditionalFormatting sqref="D436:D508">
    <cfRule type="expression" dxfId="1498" priority="93" stopIfTrue="1">
      <formula>NOT(ISNUMBER(INDIRECT(ADDRESS(ROW(),COLUMN()-2))))</formula>
    </cfRule>
  </conditionalFormatting>
  <conditionalFormatting sqref="G436:G508">
    <cfRule type="expression" dxfId="1497" priority="92" stopIfTrue="1">
      <formula>NOT(ISNUMBER(INDIRECT(ADDRESS(ROW(),COLUMN()))))</formula>
    </cfRule>
  </conditionalFormatting>
  <conditionalFormatting sqref="L436:L508">
    <cfRule type="expression" dxfId="1496" priority="89" stopIfTrue="1">
      <formula>NOT(ISNUMBER(INDIRECT(ADDRESS(ROW(),COLUMN()))))</formula>
    </cfRule>
  </conditionalFormatting>
  <conditionalFormatting sqref="B509">
    <cfRule type="expression" dxfId="1495" priority="86" stopIfTrue="1">
      <formula>NOT(ISNUMBER(INDIRECT(ADDRESS(ROW(),COLUMN()))))</formula>
    </cfRule>
  </conditionalFormatting>
  <conditionalFormatting sqref="C509">
    <cfRule type="expression" dxfId="1494" priority="85" stopIfTrue="1">
      <formula>NOT(ISNUMBER(INDIRECT(ADDRESS(ROW(),COLUMN()-1))))</formula>
    </cfRule>
  </conditionalFormatting>
  <conditionalFormatting sqref="D509">
    <cfRule type="expression" dxfId="1493" priority="84" stopIfTrue="1">
      <formula>NOT(ISNUMBER(INDIRECT(ADDRESS(ROW(),COLUMN()-2))))</formula>
    </cfRule>
  </conditionalFormatting>
  <conditionalFormatting sqref="G509">
    <cfRule type="expression" dxfId="1492" priority="83" stopIfTrue="1">
      <formula>NOT(ISNUMBER(INDIRECT(ADDRESS(ROW(),COLUMN()))))</formula>
    </cfRule>
  </conditionalFormatting>
  <conditionalFormatting sqref="L509">
    <cfRule type="expression" dxfId="1491" priority="80" stopIfTrue="1">
      <formula>NOT(ISNUMBER(INDIRECT(ADDRESS(ROW(),COLUMN()))))</formula>
    </cfRule>
  </conditionalFormatting>
  <conditionalFormatting sqref="I1056:I1065">
    <cfRule type="expression" dxfId="1490" priority="56" stopIfTrue="1">
      <formula>NOT(ISNUMBER(INDIRECT(ADDRESS(ROW(),COLUMN()-2))))</formula>
    </cfRule>
  </conditionalFormatting>
  <conditionalFormatting sqref="H12:H510">
    <cfRule type="expression" dxfId="1489" priority="24" stopIfTrue="1">
      <formula>NOT(ISNUMBER(INDIRECT(ADDRESS(ROW(),COLUMN()-1))))</formula>
    </cfRule>
  </conditionalFormatting>
  <conditionalFormatting sqref="I12:I51">
    <cfRule type="expression" dxfId="1488" priority="23" stopIfTrue="1">
      <formula>NOT(ISNUMBER(INDIRECT(ADDRESS(ROW(),COLUMN()-2))))</formula>
    </cfRule>
  </conditionalFormatting>
  <conditionalFormatting sqref="I52:I510">
    <cfRule type="expression" dxfId="1487" priority="22" stopIfTrue="1">
      <formula>NOT(ISNUMBER(INDIRECT(ADDRESS(ROW(),COLUMN()-2))))</formula>
    </cfRule>
  </conditionalFormatting>
  <conditionalFormatting sqref="H511:H864">
    <cfRule type="expression" dxfId="1486" priority="21" stopIfTrue="1">
      <formula>NOT(ISNUMBER(INDIRECT(ADDRESS(ROW(),COLUMN()-1))))</formula>
    </cfRule>
  </conditionalFormatting>
  <conditionalFormatting sqref="I511:I550">
    <cfRule type="expression" dxfId="1485" priority="20" stopIfTrue="1">
      <formula>NOT(ISNUMBER(INDIRECT(ADDRESS(ROW(),COLUMN()-2))))</formula>
    </cfRule>
  </conditionalFormatting>
  <conditionalFormatting sqref="I551:I864">
    <cfRule type="expression" dxfId="1484" priority="19" stopIfTrue="1">
      <formula>NOT(ISNUMBER(INDIRECT(ADDRESS(ROW(),COLUMN()-2))))</formula>
    </cfRule>
  </conditionalFormatting>
  <conditionalFormatting sqref="H865:H1055">
    <cfRule type="expression" dxfId="1483" priority="18" stopIfTrue="1">
      <formula>NOT(ISNUMBER(INDIRECT(ADDRESS(ROW(),COLUMN()-1))))</formula>
    </cfRule>
  </conditionalFormatting>
  <conditionalFormatting sqref="I865:I904">
    <cfRule type="expression" dxfId="1482" priority="17" stopIfTrue="1">
      <formula>NOT(ISNUMBER(INDIRECT(ADDRESS(ROW(),COLUMN()-2))))</formula>
    </cfRule>
  </conditionalFormatting>
  <conditionalFormatting sqref="I905:I1055">
    <cfRule type="expression" dxfId="1481" priority="16" stopIfTrue="1">
      <formula>NOT(ISNUMBER(INDIRECT(ADDRESS(ROW(),COLUMN()-2))))</formula>
    </cfRule>
  </conditionalFormatting>
  <conditionalFormatting sqref="M634:M864">
    <cfRule type="expression" dxfId="1480" priority="12" stopIfTrue="1">
      <formula>NOT(ISNUMBER(INDIRECT(ADDRESS(ROW(),COLUMN()-1))))</formula>
    </cfRule>
  </conditionalFormatting>
  <conditionalFormatting sqref="N634:N864">
    <cfRule type="expression" dxfId="1479" priority="10" stopIfTrue="1">
      <formula>NOT(ISNUMBER(INDIRECT(ADDRESS(ROW(),COLUMN()-2))))</formula>
    </cfRule>
  </conditionalFormatting>
  <conditionalFormatting sqref="M865:M1055">
    <cfRule type="expression" dxfId="1478" priority="9" stopIfTrue="1">
      <formula>NOT(ISNUMBER(INDIRECT(ADDRESS(ROW(),COLUMN()-1))))</formula>
    </cfRule>
  </conditionalFormatting>
  <conditionalFormatting sqref="N865:N904">
    <cfRule type="expression" dxfId="1477" priority="8" stopIfTrue="1">
      <formula>NOT(ISNUMBER(INDIRECT(ADDRESS(ROW(),COLUMN()-2))))</formula>
    </cfRule>
  </conditionalFormatting>
  <conditionalFormatting sqref="N905:N1055">
    <cfRule type="expression" dxfId="1476" priority="7" stopIfTrue="1">
      <formula>NOT(ISNUMBER(INDIRECT(ADDRESS(ROW(),COLUMN()-2))))</formula>
    </cfRule>
  </conditionalFormatting>
  <conditionalFormatting sqref="M12:M510">
    <cfRule type="expression" dxfId="1475" priority="6" stopIfTrue="1">
      <formula>NOT(ISNUMBER(INDIRECT(ADDRESS(ROW(),COLUMN()-1))))</formula>
    </cfRule>
  </conditionalFormatting>
  <conditionalFormatting sqref="N12:N51">
    <cfRule type="expression" dxfId="1474" priority="5" stopIfTrue="1">
      <formula>NOT(ISNUMBER(INDIRECT(ADDRESS(ROW(),COLUMN()-2))))</formula>
    </cfRule>
  </conditionalFormatting>
  <conditionalFormatting sqref="N52:N510">
    <cfRule type="expression" dxfId="1473" priority="4" stopIfTrue="1">
      <formula>NOT(ISNUMBER(INDIRECT(ADDRESS(ROW(),COLUMN()-2))))</formula>
    </cfRule>
  </conditionalFormatting>
  <conditionalFormatting sqref="M511:M633">
    <cfRule type="expression" dxfId="1472" priority="3" stopIfTrue="1">
      <formula>NOT(ISNUMBER(INDIRECT(ADDRESS(ROW(),COLUMN()-1))))</formula>
    </cfRule>
  </conditionalFormatting>
  <conditionalFormatting sqref="N511:N550">
    <cfRule type="expression" dxfId="1471" priority="2" stopIfTrue="1">
      <formula>NOT(ISNUMBER(INDIRECT(ADDRESS(ROW(),COLUMN()-2))))</formula>
    </cfRule>
  </conditionalFormatting>
  <conditionalFormatting sqref="N551:N633">
    <cfRule type="expression" dxfId="1470" priority="1" stopIfTrue="1">
      <formula>NOT(ISNUMBER(INDIRECT(ADDRESS(ROW(),COLUMN()-2))))</formula>
    </cfRule>
  </conditionalFormatting>
  <dataValidations count="7">
    <dataValidation type="list" allowBlank="1" showInputMessage="1" showErrorMessage="1" sqref="D6 I6" xr:uid="{00000000-0002-0000-0100-000000000000}">
      <formula1>IF(D5="SI",SERVICIO,)</formula1>
    </dataValidation>
    <dataValidation type="list" allowBlank="1" showInputMessage="1" showErrorMessage="1" promptTitle="ereerer" sqref="I5 N5" xr:uid="{00000000-0002-0000-0100-000001000000}">
      <formula1>SI_NO</formula1>
    </dataValidation>
    <dataValidation type="list" allowBlank="1" showInputMessage="1" showErrorMessage="1" sqref="D5" xr:uid="{00000000-0002-0000-0100-000002000000}">
      <formula1>SI_NO</formula1>
    </dataValidation>
    <dataValidation type="list" allowBlank="1" showInputMessage="1" showErrorMessage="1" sqref="H12:H1065 M12:M633" xr:uid="{00000000-0002-0000-0100-000003000000}">
      <formula1>IF($I$5="SI",DEPARTAMENTOS,)</formula1>
    </dataValidation>
    <dataValidation type="list" allowBlank="1" showInputMessage="1" showErrorMessage="1" sqref="M634:M1065" xr:uid="{00000000-0002-0000-0100-000004000000}">
      <formula1>IF($N$5="SI",DEPARTAMENTOS,)</formula1>
    </dataValidation>
    <dataValidation type="list" allowBlank="1" showInputMessage="1" showErrorMessage="1" sqref="C12:C1065" xr:uid="{00000000-0002-0000-0100-000005000000}">
      <formula1>IF($D$5="SI",DEPARTAMENTOS,)</formula1>
    </dataValidation>
    <dataValidation type="list" allowBlank="1" showInputMessage="1" showErrorMessage="1" sqref="D12:D1065 I12:I1065 N12:N1065" xr:uid="{00000000-0002-0000-0100-000006000000}">
      <formula1>INDIRECT(C12)</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105"/>
  <sheetViews>
    <sheetView topLeftCell="A91" workbookViewId="0">
      <selection activeCell="D26" sqref="D26:H26"/>
    </sheetView>
  </sheetViews>
  <sheetFormatPr baseColWidth="10" defaultColWidth="0" defaultRowHeight="12.5" zeroHeight="1" x14ac:dyDescent="0.25"/>
  <cols>
    <col min="1" max="1" width="4.26953125" style="1" customWidth="1"/>
    <col min="2" max="2" width="11.453125" style="1" customWidth="1"/>
    <col min="3" max="3" width="14.54296875" style="1" customWidth="1"/>
    <col min="4" max="4" width="4.26953125" style="1" customWidth="1"/>
    <col min="5" max="5" width="11.453125" style="1" customWidth="1"/>
    <col min="6" max="6" width="4.26953125" style="1" customWidth="1"/>
    <col min="7" max="11" width="11.453125" style="1" customWidth="1"/>
    <col min="12" max="12" width="22.81640625" style="1" customWidth="1"/>
    <col min="13" max="13" width="4.26953125" style="28" customWidth="1"/>
    <col min="14" max="16384" width="0" style="1" hidden="1"/>
  </cols>
  <sheetData>
    <row r="1" spans="1:13" x14ac:dyDescent="0.25">
      <c r="A1" s="28"/>
      <c r="B1" s="28"/>
      <c r="C1" s="28"/>
      <c r="D1" s="28"/>
      <c r="E1" s="28"/>
      <c r="F1" s="28"/>
      <c r="G1" s="28"/>
      <c r="H1" s="28"/>
      <c r="I1" s="28"/>
      <c r="J1" s="28"/>
      <c r="K1" s="28"/>
      <c r="L1" s="28"/>
    </row>
    <row r="2" spans="1:13" s="24" customFormat="1" ht="27.75" customHeight="1" x14ac:dyDescent="0.25">
      <c r="A2" s="23" t="s">
        <v>1176</v>
      </c>
    </row>
    <row r="3" spans="1:13" x14ac:dyDescent="0.25">
      <c r="A3" s="28"/>
      <c r="B3" s="28"/>
      <c r="C3" s="28"/>
      <c r="D3" s="28"/>
      <c r="E3" s="28"/>
      <c r="F3" s="28"/>
      <c r="G3" s="28"/>
      <c r="H3" s="28"/>
      <c r="I3" s="28"/>
      <c r="J3" s="28"/>
      <c r="K3" s="28"/>
      <c r="L3" s="28"/>
    </row>
    <row r="4" spans="1:13" s="7" customFormat="1" ht="14" x14ac:dyDescent="0.3">
      <c r="A4" s="28"/>
      <c r="B4" s="31" t="s">
        <v>1080</v>
      </c>
      <c r="D4" s="28"/>
      <c r="E4" s="28"/>
      <c r="F4" s="28"/>
      <c r="G4" s="28"/>
      <c r="H4" s="28"/>
      <c r="I4" s="28"/>
      <c r="J4" s="28"/>
      <c r="K4" s="28"/>
      <c r="L4" s="28"/>
      <c r="M4" s="28"/>
    </row>
    <row r="5" spans="1:13" x14ac:dyDescent="0.25">
      <c r="A5" s="28"/>
      <c r="B5" s="52" t="s">
        <v>1066</v>
      </c>
      <c r="C5" s="52" t="e">
        <f>IF(OR('Redes y cobertura'!$D$5="SI",'Redes y cobertura'!#REF!="SI",'Redes y cobertura'!$I$5="SI"),"SI","NO")</f>
        <v>#REF!</v>
      </c>
      <c r="D5" s="28"/>
      <c r="E5" s="28"/>
      <c r="F5" s="28"/>
      <c r="G5" s="28"/>
      <c r="H5" s="28"/>
      <c r="I5" s="28"/>
      <c r="J5" s="28"/>
      <c r="K5" s="28"/>
      <c r="L5" s="28"/>
    </row>
    <row r="6" spans="1:13" s="28" customFormat="1" ht="26.5" customHeight="1" x14ac:dyDescent="0.25">
      <c r="B6" s="49" t="s">
        <v>1066</v>
      </c>
      <c r="C6" s="146" t="s">
        <v>1244</v>
      </c>
      <c r="D6" s="146"/>
      <c r="E6" s="146"/>
      <c r="F6" s="146"/>
      <c r="G6" s="146"/>
      <c r="H6" s="146"/>
      <c r="I6" s="146"/>
      <c r="J6" s="146"/>
      <c r="K6" s="146"/>
      <c r="L6" s="146"/>
    </row>
    <row r="7" spans="1:13" s="28" customFormat="1" x14ac:dyDescent="0.25"/>
    <row r="8" spans="1:13" s="28" customFormat="1" x14ac:dyDescent="0.25">
      <c r="B8" s="61" t="str">
        <f>IF(AND($B$5="SI",B6="SI"),"SI","NO")</f>
        <v>SI</v>
      </c>
      <c r="C8" s="27" t="s">
        <v>1113</v>
      </c>
      <c r="K8" s="32" t="s">
        <v>1102</v>
      </c>
      <c r="L8" s="33">
        <v>1000</v>
      </c>
    </row>
    <row r="9" spans="1:13" s="28" customFormat="1" x14ac:dyDescent="0.25">
      <c r="C9" s="160" t="s">
        <v>1475</v>
      </c>
      <c r="D9" s="161"/>
      <c r="E9" s="161"/>
      <c r="F9" s="161"/>
      <c r="G9" s="161"/>
      <c r="H9" s="161"/>
      <c r="I9" s="161"/>
      <c r="J9" s="161"/>
      <c r="K9" s="161"/>
      <c r="L9" s="161"/>
    </row>
    <row r="10" spans="1:13" s="28" customFormat="1" x14ac:dyDescent="0.25">
      <c r="C10" s="162"/>
      <c r="D10" s="162"/>
      <c r="E10" s="162"/>
      <c r="F10" s="162"/>
      <c r="G10" s="162"/>
      <c r="H10" s="162"/>
      <c r="I10" s="162"/>
      <c r="J10" s="162"/>
      <c r="K10" s="162"/>
      <c r="L10" s="162"/>
    </row>
    <row r="11" spans="1:13" s="28" customFormat="1" x14ac:dyDescent="0.25">
      <c r="C11" s="162"/>
      <c r="D11" s="162"/>
      <c r="E11" s="162"/>
      <c r="F11" s="162"/>
      <c r="G11" s="162"/>
      <c r="H11" s="162"/>
      <c r="I11" s="162"/>
      <c r="J11" s="162"/>
      <c r="K11" s="162"/>
      <c r="L11" s="162"/>
    </row>
    <row r="12" spans="1:13" s="28" customFormat="1" x14ac:dyDescent="0.25">
      <c r="C12" s="162"/>
      <c r="D12" s="162"/>
      <c r="E12" s="162"/>
      <c r="F12" s="162"/>
      <c r="G12" s="162"/>
      <c r="H12" s="162"/>
      <c r="I12" s="162"/>
      <c r="J12" s="162"/>
      <c r="K12" s="162"/>
      <c r="L12" s="162"/>
    </row>
    <row r="13" spans="1:13" s="28" customFormat="1" x14ac:dyDescent="0.25">
      <c r="C13" s="162"/>
      <c r="D13" s="162"/>
      <c r="E13" s="162"/>
      <c r="F13" s="162"/>
      <c r="G13" s="162"/>
      <c r="H13" s="162"/>
      <c r="I13" s="162"/>
      <c r="J13" s="162"/>
      <c r="K13" s="162"/>
      <c r="L13" s="162"/>
    </row>
    <row r="14" spans="1:13" s="28" customFormat="1" x14ac:dyDescent="0.25">
      <c r="C14" s="162"/>
      <c r="D14" s="162"/>
      <c r="E14" s="162"/>
      <c r="F14" s="162"/>
      <c r="G14" s="162"/>
      <c r="H14" s="162"/>
      <c r="I14" s="162"/>
      <c r="J14" s="162"/>
      <c r="K14" s="162"/>
      <c r="L14" s="162"/>
    </row>
    <row r="15" spans="1:13" s="28" customFormat="1" x14ac:dyDescent="0.25">
      <c r="C15" s="163"/>
      <c r="D15" s="163"/>
      <c r="E15" s="163"/>
      <c r="F15" s="163"/>
      <c r="G15" s="163"/>
      <c r="H15" s="163"/>
      <c r="I15" s="163"/>
      <c r="J15" s="163"/>
      <c r="K15" s="163"/>
      <c r="L15" s="163"/>
    </row>
    <row r="16" spans="1:13" s="28" customFormat="1" x14ac:dyDescent="0.25">
      <c r="C16" s="30" t="str">
        <f>IF(AND(LEN(SUBSTITUTE(C9," ",""))&gt;L8,B8="SI"),"El máximo de caracteres permitido es "&amp;L8,"")</f>
        <v/>
      </c>
    </row>
    <row r="17" spans="1:12" s="28" customFormat="1" x14ac:dyDescent="0.25"/>
    <row r="18" spans="1:12" s="28" customFormat="1" ht="26.5" customHeight="1" x14ac:dyDescent="0.25">
      <c r="A18" s="61" t="str">
        <f>IF(AND($B$5="SI",B18="SI"),"SI","NO")</f>
        <v>SI</v>
      </c>
      <c r="B18" s="49" t="s">
        <v>1066</v>
      </c>
      <c r="C18" s="146" t="s">
        <v>1245</v>
      </c>
      <c r="D18" s="166"/>
      <c r="E18" s="166"/>
      <c r="F18" s="166"/>
      <c r="G18" s="166"/>
      <c r="H18" s="166"/>
      <c r="I18" s="166"/>
      <c r="J18" s="166"/>
      <c r="K18" s="166"/>
      <c r="L18" s="166"/>
    </row>
    <row r="19" spans="1:12" s="28" customFormat="1" x14ac:dyDescent="0.25"/>
    <row r="20" spans="1:12" s="28" customFormat="1" x14ac:dyDescent="0.25">
      <c r="B20" s="52">
        <f>IF(A18="SI",1,"")</f>
        <v>1</v>
      </c>
      <c r="C20" s="50" t="s">
        <v>1209</v>
      </c>
      <c r="D20" s="168" t="s">
        <v>1113</v>
      </c>
      <c r="E20" s="168"/>
      <c r="F20" s="168"/>
      <c r="G20" s="168"/>
      <c r="H20" s="168"/>
      <c r="I20" s="168" t="s">
        <v>1111</v>
      </c>
      <c r="J20" s="168"/>
      <c r="K20" s="59" t="s">
        <v>1106</v>
      </c>
    </row>
    <row r="21" spans="1:12" s="28" customFormat="1" ht="30" customHeight="1" x14ac:dyDescent="0.25">
      <c r="B21" s="61">
        <f>IF(A18="SI",1,"")</f>
        <v>1</v>
      </c>
      <c r="C21" s="132" t="s">
        <v>1481</v>
      </c>
      <c r="D21" s="157" t="s">
        <v>1452</v>
      </c>
      <c r="E21" s="158"/>
      <c r="F21" s="158"/>
      <c r="G21" s="158"/>
      <c r="H21" s="159"/>
      <c r="I21" s="165" t="s">
        <v>1453</v>
      </c>
      <c r="J21" s="165"/>
      <c r="K21" s="133">
        <v>4723.01</v>
      </c>
    </row>
    <row r="22" spans="1:12" s="28" customFormat="1" ht="30" customHeight="1" x14ac:dyDescent="0.25">
      <c r="B22" s="61">
        <f>IF(AND(C21&lt;&gt;"",ISNUMBER(B21)),B21+1,"")</f>
        <v>2</v>
      </c>
      <c r="C22" s="132" t="s">
        <v>1482</v>
      </c>
      <c r="D22" s="157" t="s">
        <v>1483</v>
      </c>
      <c r="E22" s="158"/>
      <c r="F22" s="158"/>
      <c r="G22" s="158"/>
      <c r="H22" s="159"/>
      <c r="I22" s="165" t="s">
        <v>1453</v>
      </c>
      <c r="J22" s="165"/>
      <c r="K22" s="133">
        <v>6142.52</v>
      </c>
    </row>
    <row r="23" spans="1:12" s="28" customFormat="1" ht="30" customHeight="1" x14ac:dyDescent="0.25">
      <c r="B23" s="61">
        <f t="shared" ref="B23:B30" si="0">IF(AND(C22&lt;&gt;"",ISNUMBER(B22)),B22+1,"")</f>
        <v>3</v>
      </c>
      <c r="C23" s="132" t="s">
        <v>1484</v>
      </c>
      <c r="D23" s="157" t="s">
        <v>1454</v>
      </c>
      <c r="E23" s="158"/>
      <c r="F23" s="158"/>
      <c r="G23" s="158"/>
      <c r="H23" s="159"/>
      <c r="I23" s="165" t="s">
        <v>1453</v>
      </c>
      <c r="J23" s="165"/>
      <c r="K23" s="133">
        <v>6291.64</v>
      </c>
    </row>
    <row r="24" spans="1:12" ht="30" customHeight="1" x14ac:dyDescent="0.25">
      <c r="A24" s="28"/>
      <c r="B24" s="61">
        <f t="shared" si="0"/>
        <v>4</v>
      </c>
      <c r="C24" s="132" t="s">
        <v>1485</v>
      </c>
      <c r="D24" s="157" t="s">
        <v>1486</v>
      </c>
      <c r="E24" s="158"/>
      <c r="F24" s="158"/>
      <c r="G24" s="158"/>
      <c r="H24" s="159"/>
      <c r="I24" s="165" t="s">
        <v>1453</v>
      </c>
      <c r="J24" s="165"/>
      <c r="K24" s="133">
        <v>7215.5</v>
      </c>
      <c r="L24" s="28"/>
    </row>
    <row r="25" spans="1:12" ht="30" customHeight="1" x14ac:dyDescent="0.25">
      <c r="A25" s="28"/>
      <c r="B25" s="61">
        <f t="shared" si="0"/>
        <v>5</v>
      </c>
      <c r="C25" s="132" t="s">
        <v>1487</v>
      </c>
      <c r="D25" s="157" t="s">
        <v>1489</v>
      </c>
      <c r="E25" s="158"/>
      <c r="F25" s="158"/>
      <c r="G25" s="158"/>
      <c r="H25" s="159"/>
      <c r="I25" s="165" t="s">
        <v>1455</v>
      </c>
      <c r="J25" s="165"/>
      <c r="K25" s="133">
        <v>1603.98</v>
      </c>
      <c r="L25" s="28"/>
    </row>
    <row r="26" spans="1:12" ht="30" customHeight="1" x14ac:dyDescent="0.25">
      <c r="A26" s="28"/>
      <c r="B26" s="61">
        <f t="shared" si="0"/>
        <v>6</v>
      </c>
      <c r="C26" s="68"/>
      <c r="D26" s="164"/>
      <c r="E26" s="164"/>
      <c r="F26" s="164"/>
      <c r="G26" s="164"/>
      <c r="H26" s="164"/>
      <c r="I26" s="147"/>
      <c r="J26" s="147"/>
      <c r="K26" s="65"/>
      <c r="L26" s="28"/>
    </row>
    <row r="27" spans="1:12" ht="30" customHeight="1" x14ac:dyDescent="0.25">
      <c r="A27" s="28"/>
      <c r="B27" s="61" t="str">
        <f t="shared" si="0"/>
        <v/>
      </c>
      <c r="C27" s="68"/>
      <c r="D27" s="164"/>
      <c r="E27" s="164"/>
      <c r="F27" s="164"/>
      <c r="G27" s="164"/>
      <c r="H27" s="164"/>
      <c r="I27" s="147"/>
      <c r="J27" s="147"/>
      <c r="K27" s="65"/>
      <c r="L27" s="28"/>
    </row>
    <row r="28" spans="1:12" ht="30" customHeight="1" x14ac:dyDescent="0.25">
      <c r="A28" s="28"/>
      <c r="B28" s="61" t="str">
        <f t="shared" si="0"/>
        <v/>
      </c>
      <c r="C28" s="68"/>
      <c r="D28" s="164"/>
      <c r="E28" s="164"/>
      <c r="F28" s="164"/>
      <c r="G28" s="164"/>
      <c r="H28" s="164"/>
      <c r="I28" s="147"/>
      <c r="J28" s="147"/>
      <c r="K28" s="65"/>
      <c r="L28" s="28"/>
    </row>
    <row r="29" spans="1:12" ht="30" customHeight="1" x14ac:dyDescent="0.25">
      <c r="A29" s="28"/>
      <c r="B29" s="61" t="str">
        <f t="shared" si="0"/>
        <v/>
      </c>
      <c r="C29" s="68"/>
      <c r="D29" s="164"/>
      <c r="E29" s="164"/>
      <c r="F29" s="164"/>
      <c r="G29" s="164"/>
      <c r="H29" s="164"/>
      <c r="I29" s="147"/>
      <c r="J29" s="147"/>
      <c r="K29" s="65"/>
      <c r="L29" s="28"/>
    </row>
    <row r="30" spans="1:12" ht="30" customHeight="1" x14ac:dyDescent="0.25">
      <c r="A30" s="28"/>
      <c r="B30" s="61" t="str">
        <f t="shared" si="0"/>
        <v/>
      </c>
      <c r="C30" s="68"/>
      <c r="D30" s="164"/>
      <c r="E30" s="164"/>
      <c r="F30" s="164"/>
      <c r="G30" s="164"/>
      <c r="H30" s="164"/>
      <c r="I30" s="147"/>
      <c r="J30" s="147"/>
      <c r="K30" s="65"/>
      <c r="L30" s="28"/>
    </row>
    <row r="31" spans="1:12" x14ac:dyDescent="0.25">
      <c r="A31" s="28"/>
      <c r="B31" s="28"/>
      <c r="C31" s="28"/>
      <c r="D31" s="28"/>
      <c r="E31" s="28"/>
      <c r="F31" s="28"/>
      <c r="G31" s="28"/>
      <c r="H31" s="28"/>
      <c r="I31" s="28"/>
      <c r="J31" s="28"/>
      <c r="K31" s="28"/>
      <c r="L31" s="28"/>
    </row>
    <row r="32" spans="1:12" x14ac:dyDescent="0.25">
      <c r="A32" s="28"/>
      <c r="B32" s="28"/>
      <c r="C32" s="28"/>
      <c r="D32" s="28"/>
      <c r="E32" s="28"/>
      <c r="F32" s="28"/>
      <c r="G32" s="28"/>
      <c r="H32" s="28"/>
      <c r="I32" s="28"/>
      <c r="J32" s="28"/>
      <c r="K32" s="28"/>
      <c r="L32" s="28"/>
    </row>
    <row r="33" spans="1:12" s="28" customFormat="1" ht="26.5" customHeight="1" x14ac:dyDescent="0.25">
      <c r="B33" s="49" t="s">
        <v>1066</v>
      </c>
      <c r="C33" s="146" t="s">
        <v>1246</v>
      </c>
      <c r="D33" s="146"/>
      <c r="E33" s="146"/>
      <c r="F33" s="146"/>
      <c r="G33" s="146"/>
      <c r="H33" s="146"/>
      <c r="I33" s="146"/>
      <c r="J33" s="146"/>
      <c r="K33" s="146"/>
      <c r="L33" s="146"/>
    </row>
    <row r="34" spans="1:12" s="28" customFormat="1" x14ac:dyDescent="0.25"/>
    <row r="35" spans="1:12" s="28" customFormat="1" x14ac:dyDescent="0.25">
      <c r="B35" s="61" t="str">
        <f>IF(AND($B$5="SI",B33="SI"),"SI","NO")</f>
        <v>SI</v>
      </c>
      <c r="C35" s="27" t="s">
        <v>1138</v>
      </c>
      <c r="E35" s="151" t="s">
        <v>1141</v>
      </c>
      <c r="F35" s="151"/>
      <c r="G35" s="151"/>
      <c r="H35" s="151"/>
      <c r="I35" s="151"/>
      <c r="J35" s="151"/>
      <c r="K35" s="151"/>
      <c r="L35" s="151"/>
    </row>
    <row r="36" spans="1:12" s="28" customFormat="1" ht="25.5" customHeight="1" x14ac:dyDescent="0.25">
      <c r="B36" s="54" t="str">
        <f>IF(AND($B$5="SI",B33="SI"),"SI","NO")</f>
        <v>SI</v>
      </c>
      <c r="C36" s="126">
        <v>998.01</v>
      </c>
      <c r="E36" s="146" t="s">
        <v>1137</v>
      </c>
      <c r="F36" s="146"/>
      <c r="G36" s="146"/>
      <c r="H36" s="146"/>
      <c r="I36" s="146"/>
      <c r="J36" s="146"/>
      <c r="K36" s="146"/>
      <c r="L36" s="146"/>
    </row>
    <row r="37" spans="1:12" s="28" customFormat="1" x14ac:dyDescent="0.25">
      <c r="B37" s="71"/>
    </row>
    <row r="38" spans="1:12" s="28" customFormat="1" ht="27" customHeight="1" x14ac:dyDescent="0.25">
      <c r="B38" s="54" t="str">
        <f>IF(AND($B$5="SI",B33="SI"),"SI","NO")</f>
        <v>SI</v>
      </c>
      <c r="C38" s="149" t="s">
        <v>1139</v>
      </c>
      <c r="D38" s="149"/>
      <c r="E38" s="149"/>
      <c r="F38" s="150"/>
      <c r="G38" s="49" t="s">
        <v>1066</v>
      </c>
      <c r="H38" s="54" t="str">
        <f>G38</f>
        <v>SI</v>
      </c>
      <c r="I38" s="34"/>
      <c r="J38" s="34"/>
      <c r="K38" s="34"/>
      <c r="L38" s="34"/>
    </row>
    <row r="39" spans="1:12" s="28" customFormat="1" x14ac:dyDescent="0.25">
      <c r="B39" s="71"/>
    </row>
    <row r="40" spans="1:12" s="28" customFormat="1" x14ac:dyDescent="0.25">
      <c r="B40" s="54" t="str">
        <f>IF(OR($B$35&lt;&gt;"SI",$H$38&lt;&gt;"SI"),"NO","SI")</f>
        <v>SI</v>
      </c>
      <c r="C40" s="27" t="s">
        <v>1138</v>
      </c>
      <c r="E40" s="151" t="s">
        <v>1141</v>
      </c>
      <c r="F40" s="151"/>
      <c r="G40" s="151"/>
      <c r="H40" s="151"/>
      <c r="I40" s="151"/>
      <c r="J40" s="151"/>
      <c r="K40" s="151"/>
      <c r="L40" s="151"/>
    </row>
    <row r="41" spans="1:12" s="28" customFormat="1" ht="25.5" customHeight="1" x14ac:dyDescent="0.25">
      <c r="B41" s="54" t="str">
        <f>IF(OR($B$35&lt;&gt;"SI",$H$38&lt;&gt;"SI"),"NO","SI")</f>
        <v>SI</v>
      </c>
      <c r="C41" s="126">
        <v>1183.94</v>
      </c>
      <c r="E41" s="146" t="s">
        <v>1210</v>
      </c>
      <c r="F41" s="146"/>
      <c r="G41" s="146"/>
      <c r="H41" s="146"/>
      <c r="I41" s="146"/>
      <c r="J41" s="146"/>
      <c r="K41" s="146"/>
      <c r="L41" s="146"/>
    </row>
    <row r="42" spans="1:12" s="28" customFormat="1" x14ac:dyDescent="0.25"/>
    <row r="43" spans="1:12" s="28" customFormat="1" x14ac:dyDescent="0.25"/>
    <row r="44" spans="1:12" s="28" customFormat="1" ht="26.5" customHeight="1" x14ac:dyDescent="0.25">
      <c r="B44" s="49" t="s">
        <v>1066</v>
      </c>
      <c r="C44" s="146" t="s">
        <v>1247</v>
      </c>
      <c r="D44" s="146"/>
      <c r="E44" s="146"/>
      <c r="F44" s="146"/>
      <c r="G44" s="146"/>
      <c r="H44" s="146"/>
      <c r="I44" s="146"/>
      <c r="J44" s="146"/>
      <c r="K44" s="146"/>
      <c r="L44" s="146"/>
    </row>
    <row r="45" spans="1:12" s="28" customFormat="1" x14ac:dyDescent="0.25"/>
    <row r="46" spans="1:12" s="28" customFormat="1" ht="14" x14ac:dyDescent="0.25">
      <c r="B46" s="61" t="str">
        <f>IF(AND($B$5="SI",B44="SI"),"SI","NO")</f>
        <v>SI</v>
      </c>
      <c r="C46" s="35" t="s">
        <v>1142</v>
      </c>
      <c r="E46" s="151" t="s">
        <v>1141</v>
      </c>
      <c r="F46" s="151"/>
    </row>
    <row r="47" spans="1:12" ht="25.5" customHeight="1" x14ac:dyDescent="0.25">
      <c r="A47" s="28"/>
      <c r="B47" s="54" t="str">
        <f>IF(AND($B$5="SI",B44="SI"),"SI","NO")</f>
        <v>SI</v>
      </c>
      <c r="C47" s="65" t="s">
        <v>1360</v>
      </c>
      <c r="D47" s="28"/>
      <c r="E47" s="155" t="s">
        <v>1140</v>
      </c>
      <c r="F47" s="156"/>
      <c r="G47" s="28"/>
      <c r="H47" s="28"/>
      <c r="I47" s="28"/>
      <c r="J47" s="28"/>
      <c r="K47" s="28"/>
      <c r="L47" s="28"/>
    </row>
    <row r="48" spans="1:12" x14ac:dyDescent="0.25">
      <c r="A48" s="28"/>
      <c r="B48" s="54" t="str">
        <f>IF(AND($B$5="SI",B44="SI"),"SI","NO")</f>
        <v>SI</v>
      </c>
      <c r="C48" s="28"/>
      <c r="D48" s="28"/>
      <c r="E48" s="28"/>
      <c r="F48" s="28"/>
      <c r="G48" s="28"/>
      <c r="H48" s="28"/>
      <c r="I48" s="28"/>
      <c r="J48" s="36" t="s">
        <v>1145</v>
      </c>
      <c r="K48" s="37">
        <v>100</v>
      </c>
      <c r="L48" s="28"/>
    </row>
    <row r="49" spans="1:12" ht="14" x14ac:dyDescent="0.25">
      <c r="A49" s="28"/>
      <c r="B49" s="54" t="str">
        <f>IF(AND($B$5="SI",B44="SI"),"SI","NO")</f>
        <v>SI</v>
      </c>
      <c r="C49" s="28"/>
      <c r="D49" s="28"/>
      <c r="E49" s="167" t="s">
        <v>1142</v>
      </c>
      <c r="F49" s="167"/>
      <c r="G49" s="151" t="s">
        <v>1141</v>
      </c>
      <c r="H49" s="151"/>
      <c r="I49" s="151"/>
      <c r="J49" s="151"/>
      <c r="K49" s="151"/>
      <c r="L49" s="28"/>
    </row>
    <row r="50" spans="1:12" ht="25.5" customHeight="1" x14ac:dyDescent="0.25">
      <c r="A50" s="28"/>
      <c r="B50" s="54" t="str">
        <f>IF(AND($B$5="SI",B44="SI"),"SI","NO")</f>
        <v>SI</v>
      </c>
      <c r="C50" s="38" t="s">
        <v>1105</v>
      </c>
      <c r="D50" s="54">
        <f>IF(B46="SI",1,"")</f>
        <v>1</v>
      </c>
      <c r="E50" s="144"/>
      <c r="F50" s="145"/>
      <c r="G50" s="152"/>
      <c r="H50" s="153"/>
      <c r="I50" s="153"/>
      <c r="J50" s="153"/>
      <c r="K50" s="154"/>
      <c r="L50" s="39" t="str">
        <f>IF(AND(LEN(SUBSTITUTE(G50," ",""))&gt;$K$48,$B$46="SI"),"Máximo de caracteres superado","")</f>
        <v/>
      </c>
    </row>
    <row r="51" spans="1:12" ht="25.5" customHeight="1" x14ac:dyDescent="0.25">
      <c r="A51" s="28"/>
      <c r="B51" s="28"/>
      <c r="C51" s="38"/>
      <c r="D51" s="54" t="str">
        <f>IF(AND(E50&lt;&gt;"",ISNUMBER(D50)),D50+1,"")</f>
        <v/>
      </c>
      <c r="E51" s="144"/>
      <c r="F51" s="145"/>
      <c r="G51" s="152"/>
      <c r="H51" s="153"/>
      <c r="I51" s="153"/>
      <c r="J51" s="153"/>
      <c r="K51" s="154"/>
      <c r="L51" s="39" t="str">
        <f>IF(AND(LEN(SUBSTITUTE(G51," ",""))&gt;$K$48,$B$46="SI"),"Máximo de caracteres superado","")</f>
        <v/>
      </c>
    </row>
    <row r="52" spans="1:12" ht="25.5" customHeight="1" x14ac:dyDescent="0.25">
      <c r="A52" s="28"/>
      <c r="B52" s="28"/>
      <c r="C52" s="38"/>
      <c r="D52" s="54" t="str">
        <f>IF(AND(E51&lt;&gt;"",ISNUMBER(D51)),D51+1,"")</f>
        <v/>
      </c>
      <c r="E52" s="144"/>
      <c r="F52" s="145"/>
      <c r="G52" s="152"/>
      <c r="H52" s="153"/>
      <c r="I52" s="153"/>
      <c r="J52" s="153"/>
      <c r="K52" s="154"/>
      <c r="L52" s="39" t="str">
        <f>IF(AND(LEN(SUBSTITUTE(G52," ",""))&gt;$K$48,$B$46="SI"),"Máximo de caracteres superado","")</f>
        <v/>
      </c>
    </row>
    <row r="53" spans="1:12" ht="25.5" customHeight="1" x14ac:dyDescent="0.25">
      <c r="A53" s="28"/>
      <c r="B53" s="28"/>
      <c r="C53" s="38"/>
      <c r="D53" s="54" t="str">
        <f>IF(AND(E52&lt;&gt;"",ISNUMBER(D52)),D52+1,"")</f>
        <v/>
      </c>
      <c r="E53" s="144"/>
      <c r="F53" s="145"/>
      <c r="G53" s="152"/>
      <c r="H53" s="153"/>
      <c r="I53" s="153"/>
      <c r="J53" s="153"/>
      <c r="K53" s="154"/>
      <c r="L53" s="39" t="str">
        <f>IF(AND(LEN(SUBSTITUTE(G53," ",""))&gt;$K$48,$B$46="SI"),"Máximo de caracteres superado","")</f>
        <v/>
      </c>
    </row>
    <row r="54" spans="1:12" ht="25.5" customHeight="1" x14ac:dyDescent="0.25">
      <c r="A54" s="28"/>
      <c r="B54" s="28"/>
      <c r="C54" s="38"/>
      <c r="D54" s="54" t="str">
        <f>IF(AND(E53&lt;&gt;"",ISNUMBER(D53)),D53+1,"")</f>
        <v/>
      </c>
      <c r="E54" s="144"/>
      <c r="F54" s="145"/>
      <c r="G54" s="152"/>
      <c r="H54" s="153"/>
      <c r="I54" s="153"/>
      <c r="J54" s="153"/>
      <c r="K54" s="154"/>
      <c r="L54" s="39" t="str">
        <f>IF(AND(LEN(SUBSTITUTE(G54," ",""))&gt;$K$48,$B$46="SI"),"Máximo de caracteres superado","")</f>
        <v/>
      </c>
    </row>
    <row r="55" spans="1:12" x14ac:dyDescent="0.25">
      <c r="A55" s="28"/>
      <c r="B55" s="28"/>
      <c r="C55" s="28"/>
      <c r="D55" s="28"/>
      <c r="E55" s="28"/>
      <c r="F55" s="28"/>
      <c r="G55" s="28"/>
      <c r="H55" s="28"/>
      <c r="I55" s="28"/>
      <c r="J55" s="28"/>
      <c r="K55" s="28"/>
      <c r="L55" s="28"/>
    </row>
    <row r="56" spans="1:12" x14ac:dyDescent="0.25">
      <c r="A56" s="28"/>
      <c r="B56" s="28"/>
      <c r="C56" s="28"/>
      <c r="D56" s="28"/>
      <c r="E56" s="28"/>
      <c r="F56" s="28"/>
      <c r="G56" s="28"/>
      <c r="H56" s="28"/>
      <c r="I56" s="28"/>
      <c r="J56" s="28"/>
      <c r="K56" s="28"/>
      <c r="L56" s="28"/>
    </row>
    <row r="57" spans="1:12" x14ac:dyDescent="0.25">
      <c r="A57" s="28"/>
      <c r="B57" s="28"/>
      <c r="C57" s="28"/>
      <c r="D57" s="28"/>
      <c r="E57" s="28"/>
      <c r="F57" s="28"/>
      <c r="G57" s="28"/>
      <c r="H57" s="28"/>
      <c r="I57" s="28"/>
      <c r="J57" s="28"/>
      <c r="K57" s="28"/>
      <c r="L57" s="28"/>
    </row>
    <row r="58" spans="1:12" ht="26.5" customHeight="1" x14ac:dyDescent="0.25">
      <c r="A58" s="28"/>
      <c r="B58" s="49" t="s">
        <v>1067</v>
      </c>
      <c r="C58" s="146" t="s">
        <v>1248</v>
      </c>
      <c r="D58" s="146"/>
      <c r="E58" s="146"/>
      <c r="F58" s="146"/>
      <c r="G58" s="146"/>
      <c r="H58" s="146"/>
      <c r="I58" s="146"/>
      <c r="J58" s="146"/>
      <c r="K58" s="146"/>
      <c r="L58" s="146"/>
    </row>
    <row r="59" spans="1:12" x14ac:dyDescent="0.25">
      <c r="A59" s="28"/>
      <c r="B59" s="28"/>
      <c r="C59" s="28"/>
      <c r="D59" s="28"/>
      <c r="E59" s="28"/>
      <c r="F59" s="28"/>
      <c r="G59" s="28"/>
      <c r="H59" s="28"/>
      <c r="I59" s="28"/>
      <c r="J59" s="28"/>
      <c r="K59" s="28"/>
      <c r="L59" s="28"/>
    </row>
    <row r="60" spans="1:12" x14ac:dyDescent="0.25">
      <c r="A60" s="28"/>
      <c r="B60" s="54" t="str">
        <f>IF(AND($B$5="SI",B58="SI"),"SI","NO")</f>
        <v>NO</v>
      </c>
      <c r="C60" s="50" t="s">
        <v>1104</v>
      </c>
      <c r="D60" s="148" t="s">
        <v>1143</v>
      </c>
      <c r="E60" s="148"/>
      <c r="F60" s="148" t="s">
        <v>1144</v>
      </c>
      <c r="G60" s="148"/>
      <c r="H60" s="28"/>
      <c r="I60" s="28"/>
      <c r="J60" s="28"/>
      <c r="K60" s="28"/>
      <c r="L60" s="28"/>
    </row>
    <row r="61" spans="1:12" x14ac:dyDescent="0.25">
      <c r="A61" s="28"/>
      <c r="B61" s="52" t="str">
        <f>IF(B60="SI",1,"")</f>
        <v/>
      </c>
      <c r="C61" s="49"/>
      <c r="D61" s="147"/>
      <c r="E61" s="147"/>
      <c r="F61" s="147"/>
      <c r="G61" s="147"/>
      <c r="H61" s="28"/>
      <c r="I61" s="28"/>
      <c r="J61" s="28"/>
      <c r="K61" s="28"/>
      <c r="L61" s="28"/>
    </row>
    <row r="62" spans="1:12" x14ac:dyDescent="0.25">
      <c r="A62" s="28"/>
      <c r="B62" s="52" t="str">
        <f>IF(AND(C61&lt;&gt;"",ISNUMBER(B61)),B61+1,"")</f>
        <v/>
      </c>
      <c r="C62" s="49"/>
      <c r="D62" s="147"/>
      <c r="E62" s="147"/>
      <c r="F62" s="147"/>
      <c r="G62" s="147"/>
      <c r="H62" s="28"/>
      <c r="I62" s="28"/>
      <c r="J62" s="28"/>
      <c r="K62" s="28"/>
      <c r="L62" s="28"/>
    </row>
    <row r="63" spans="1:12" x14ac:dyDescent="0.25">
      <c r="A63" s="28"/>
      <c r="B63" s="52" t="str">
        <f t="shared" ref="B63:B69" si="1">IF(AND(C62&lt;&gt;"",ISNUMBER(B62)),B62+1,"")</f>
        <v/>
      </c>
      <c r="C63" s="49"/>
      <c r="D63" s="147"/>
      <c r="E63" s="147"/>
      <c r="F63" s="147"/>
      <c r="G63" s="147"/>
      <c r="H63" s="28"/>
      <c r="I63" s="28"/>
      <c r="J63" s="28"/>
      <c r="K63" s="28"/>
      <c r="L63" s="28"/>
    </row>
    <row r="64" spans="1:12" x14ac:dyDescent="0.25">
      <c r="A64" s="28"/>
      <c r="B64" s="52" t="str">
        <f t="shared" si="1"/>
        <v/>
      </c>
      <c r="C64" s="49"/>
      <c r="D64" s="147"/>
      <c r="E64" s="147"/>
      <c r="F64" s="147"/>
      <c r="G64" s="147"/>
      <c r="H64" s="28"/>
      <c r="I64" s="28"/>
      <c r="J64" s="28"/>
      <c r="K64" s="28"/>
      <c r="L64" s="28"/>
    </row>
    <row r="65" spans="1:12" x14ac:dyDescent="0.25">
      <c r="A65" s="28"/>
      <c r="B65" s="52" t="str">
        <f t="shared" si="1"/>
        <v/>
      </c>
      <c r="C65" s="49"/>
      <c r="D65" s="147"/>
      <c r="E65" s="147"/>
      <c r="F65" s="147"/>
      <c r="G65" s="147"/>
      <c r="H65" s="28"/>
      <c r="I65" s="28"/>
      <c r="J65" s="28"/>
      <c r="K65" s="28"/>
      <c r="L65" s="28"/>
    </row>
    <row r="66" spans="1:12" x14ac:dyDescent="0.25">
      <c r="A66" s="28"/>
      <c r="B66" s="52" t="str">
        <f t="shared" si="1"/>
        <v/>
      </c>
      <c r="C66" s="49"/>
      <c r="D66" s="147"/>
      <c r="E66" s="147"/>
      <c r="F66" s="147"/>
      <c r="G66" s="147"/>
      <c r="H66" s="28"/>
      <c r="I66" s="28"/>
      <c r="J66" s="28"/>
      <c r="K66" s="28"/>
      <c r="L66" s="28"/>
    </row>
    <row r="67" spans="1:12" x14ac:dyDescent="0.25">
      <c r="A67" s="28"/>
      <c r="B67" s="52" t="str">
        <f t="shared" si="1"/>
        <v/>
      </c>
      <c r="C67" s="49"/>
      <c r="D67" s="147"/>
      <c r="E67" s="147"/>
      <c r="F67" s="147"/>
      <c r="G67" s="147"/>
      <c r="H67" s="28"/>
      <c r="I67" s="28"/>
      <c r="J67" s="28"/>
      <c r="K67" s="28"/>
      <c r="L67" s="28"/>
    </row>
    <row r="68" spans="1:12" x14ac:dyDescent="0.25">
      <c r="A68" s="28"/>
      <c r="B68" s="52" t="str">
        <f t="shared" si="1"/>
        <v/>
      </c>
      <c r="C68" s="49"/>
      <c r="D68" s="147"/>
      <c r="E68" s="147"/>
      <c r="F68" s="147"/>
      <c r="G68" s="147"/>
      <c r="H68" s="28"/>
      <c r="I68" s="28"/>
      <c r="J68" s="28"/>
      <c r="K68" s="28"/>
      <c r="L68" s="28"/>
    </row>
    <row r="69" spans="1:12" x14ac:dyDescent="0.25">
      <c r="A69" s="28"/>
      <c r="B69" s="52" t="str">
        <f t="shared" si="1"/>
        <v/>
      </c>
      <c r="C69" s="49"/>
      <c r="D69" s="147"/>
      <c r="E69" s="147"/>
      <c r="F69" s="147"/>
      <c r="G69" s="147"/>
      <c r="H69" s="28"/>
      <c r="I69" s="28"/>
      <c r="J69" s="28"/>
      <c r="K69" s="28"/>
      <c r="L69" s="28"/>
    </row>
    <row r="70" spans="1:12" x14ac:dyDescent="0.25">
      <c r="A70" s="28"/>
      <c r="B70" s="52" t="str">
        <f>IF(AND(C69&lt;&gt;"",ISNUMBER(B69)),B69+1,"")</f>
        <v/>
      </c>
      <c r="C70" s="49"/>
      <c r="D70" s="147"/>
      <c r="E70" s="147"/>
      <c r="F70" s="147"/>
      <c r="G70" s="147"/>
      <c r="H70" s="28"/>
      <c r="I70" s="28"/>
      <c r="J70" s="28"/>
      <c r="K70" s="28"/>
      <c r="L70" s="28"/>
    </row>
    <row r="71" spans="1:12" x14ac:dyDescent="0.25">
      <c r="A71" s="28"/>
      <c r="B71" s="28"/>
      <c r="C71" s="28"/>
      <c r="D71" s="28"/>
      <c r="E71" s="28"/>
      <c r="F71" s="28"/>
      <c r="G71" s="28"/>
      <c r="H71" s="28"/>
      <c r="I71" s="28"/>
      <c r="J71" s="28"/>
      <c r="K71" s="28"/>
      <c r="L71" s="28"/>
    </row>
    <row r="72" spans="1:12" x14ac:dyDescent="0.25">
      <c r="A72" s="28"/>
      <c r="B72" s="28"/>
      <c r="C72" s="28"/>
      <c r="D72" s="28"/>
      <c r="E72" s="28"/>
      <c r="F72" s="28"/>
      <c r="G72" s="28"/>
      <c r="H72" s="28"/>
      <c r="I72" s="28"/>
      <c r="J72" s="28"/>
      <c r="K72" s="28"/>
      <c r="L72" s="28"/>
    </row>
    <row r="73" spans="1:12" ht="26.5" customHeight="1" x14ac:dyDescent="0.25">
      <c r="A73" s="28"/>
      <c r="B73" s="49" t="s">
        <v>1066</v>
      </c>
      <c r="C73" s="146" t="s">
        <v>1249</v>
      </c>
      <c r="D73" s="166"/>
      <c r="E73" s="166"/>
      <c r="F73" s="166"/>
      <c r="G73" s="166"/>
      <c r="H73" s="166"/>
      <c r="I73" s="166"/>
      <c r="J73" s="166"/>
      <c r="K73" s="166"/>
      <c r="L73" s="166"/>
    </row>
    <row r="74" spans="1:12" x14ac:dyDescent="0.25">
      <c r="A74" s="28"/>
      <c r="B74" s="28"/>
      <c r="C74" s="28"/>
      <c r="D74" s="28"/>
      <c r="E74" s="28"/>
      <c r="F74" s="28"/>
      <c r="G74" s="28"/>
      <c r="H74" s="28"/>
      <c r="I74" s="28"/>
      <c r="J74" s="28"/>
      <c r="K74" s="28"/>
      <c r="L74" s="28"/>
    </row>
    <row r="75" spans="1:12" x14ac:dyDescent="0.25">
      <c r="A75" s="28"/>
      <c r="B75" s="28"/>
      <c r="C75" s="28"/>
      <c r="D75" s="28"/>
      <c r="E75" s="28"/>
      <c r="F75" s="28"/>
      <c r="G75" s="28"/>
      <c r="H75" s="28"/>
      <c r="I75" s="28"/>
      <c r="J75" s="28"/>
      <c r="K75" s="28"/>
      <c r="L75" s="28"/>
    </row>
    <row r="76" spans="1:12" s="7" customFormat="1" ht="14" x14ac:dyDescent="0.3">
      <c r="A76" s="28"/>
      <c r="B76" s="21" t="s">
        <v>1086</v>
      </c>
    </row>
    <row r="77" spans="1:12" x14ac:dyDescent="0.25">
      <c r="A77" s="28"/>
      <c r="B77" s="52" t="str">
        <f>IF(OR(C77="SI",D77="SI"),"SI","NO")</f>
        <v>SI</v>
      </c>
      <c r="C77" s="52" t="str">
        <f>IF(AND('Redes y cobertura'!$D$5&lt;&gt;"SI"),"NO","SI")</f>
        <v>NO</v>
      </c>
      <c r="D77" s="52" t="str">
        <f>'Redes y cobertura'!$I$5</f>
        <v>SI</v>
      </c>
      <c r="E77" s="28"/>
      <c r="F77" s="28"/>
      <c r="G77" s="28"/>
      <c r="H77" s="28"/>
      <c r="I77" s="28"/>
      <c r="J77" s="28"/>
      <c r="K77" s="28"/>
      <c r="L77" s="28"/>
    </row>
    <row r="78" spans="1:12" s="28" customFormat="1" ht="26.5" customHeight="1" x14ac:dyDescent="0.25">
      <c r="B78" s="70" t="s">
        <v>1066</v>
      </c>
      <c r="C78" s="146" t="s">
        <v>1214</v>
      </c>
      <c r="D78" s="146"/>
      <c r="E78" s="146"/>
      <c r="F78" s="146"/>
      <c r="G78" s="146"/>
      <c r="H78" s="146"/>
      <c r="I78" s="146"/>
      <c r="J78" s="146"/>
      <c r="K78" s="146"/>
      <c r="L78" s="146"/>
    </row>
    <row r="79" spans="1:12" s="28" customFormat="1" ht="26.5" customHeight="1" x14ac:dyDescent="0.25">
      <c r="B79" s="70" t="s">
        <v>1066</v>
      </c>
      <c r="C79" s="146" t="s">
        <v>1215</v>
      </c>
      <c r="D79" s="146"/>
      <c r="E79" s="146"/>
      <c r="F79" s="146"/>
      <c r="G79" s="146"/>
      <c r="H79" s="146"/>
      <c r="I79" s="146"/>
      <c r="J79" s="146"/>
      <c r="K79" s="146"/>
      <c r="L79" s="146"/>
    </row>
    <row r="80" spans="1:12" s="28" customFormat="1" ht="26.5" customHeight="1" x14ac:dyDescent="0.25">
      <c r="B80" s="70" t="s">
        <v>1066</v>
      </c>
      <c r="C80" s="146" t="s">
        <v>1216</v>
      </c>
      <c r="D80" s="146"/>
      <c r="E80" s="146"/>
      <c r="F80" s="146"/>
      <c r="G80" s="146"/>
      <c r="H80" s="146"/>
      <c r="I80" s="146"/>
      <c r="J80" s="146"/>
      <c r="K80" s="146"/>
      <c r="L80" s="146"/>
    </row>
    <row r="81" spans="1:12" s="28" customFormat="1" ht="26.5" customHeight="1" x14ac:dyDescent="0.25">
      <c r="B81" s="70" t="s">
        <v>1066</v>
      </c>
      <c r="C81" s="146" t="s">
        <v>1217</v>
      </c>
      <c r="D81" s="146"/>
      <c r="E81" s="146"/>
      <c r="F81" s="146"/>
      <c r="G81" s="146"/>
      <c r="H81" s="146"/>
      <c r="I81" s="146"/>
      <c r="J81" s="146"/>
      <c r="K81" s="146"/>
      <c r="L81" s="146"/>
    </row>
    <row r="82" spans="1:12" s="28" customFormat="1" ht="26.5" customHeight="1" x14ac:dyDescent="0.25">
      <c r="B82" s="121" t="s">
        <v>1066</v>
      </c>
      <c r="C82" s="146" t="s">
        <v>1278</v>
      </c>
      <c r="D82" s="146"/>
      <c r="E82" s="146"/>
      <c r="F82" s="146"/>
      <c r="G82" s="146"/>
      <c r="H82" s="146"/>
      <c r="I82" s="146"/>
      <c r="J82" s="146"/>
      <c r="K82" s="146"/>
      <c r="L82" s="146"/>
    </row>
    <row r="83" spans="1:12" ht="26.5" customHeight="1" x14ac:dyDescent="0.25">
      <c r="A83" s="54" t="str">
        <f>IF(B83="SI","SI","NO")</f>
        <v>NO</v>
      </c>
      <c r="B83" s="49" t="s">
        <v>1067</v>
      </c>
      <c r="C83" s="146" t="s">
        <v>1218</v>
      </c>
      <c r="D83" s="146"/>
      <c r="E83" s="146"/>
      <c r="F83" s="146"/>
      <c r="G83" s="146"/>
      <c r="H83" s="146"/>
      <c r="I83" s="146"/>
      <c r="J83" s="146"/>
      <c r="K83" s="146"/>
      <c r="L83" s="146"/>
    </row>
    <row r="84" spans="1:12" s="28" customFormat="1" x14ac:dyDescent="0.25"/>
    <row r="85" spans="1:12" s="28" customFormat="1" x14ac:dyDescent="0.25">
      <c r="B85" s="54" t="str">
        <f>IF(AND(A83="SI",B77="SI"),"SI","NO")</f>
        <v>NO</v>
      </c>
      <c r="C85" s="143" t="s">
        <v>1260</v>
      </c>
      <c r="D85" s="143"/>
      <c r="E85" s="143"/>
      <c r="F85" s="143"/>
      <c r="G85" s="143"/>
      <c r="H85" s="143"/>
      <c r="I85" s="143"/>
      <c r="J85" s="142" t="s">
        <v>1102</v>
      </c>
      <c r="K85" s="142"/>
      <c r="L85" s="100">
        <v>500</v>
      </c>
    </row>
    <row r="86" spans="1:12" x14ac:dyDescent="0.25">
      <c r="A86" s="28"/>
      <c r="B86" s="54" t="str">
        <f>IF(AND(A83="SI",B77="SI"),"SI","NO")</f>
        <v>NO</v>
      </c>
      <c r="C86" s="141"/>
      <c r="D86" s="141"/>
      <c r="E86" s="141"/>
      <c r="F86" s="141"/>
      <c r="G86" s="141"/>
      <c r="H86" s="141"/>
      <c r="I86" s="141"/>
      <c r="J86" s="141"/>
      <c r="K86" s="141"/>
      <c r="L86" s="141"/>
    </row>
    <row r="87" spans="1:12" x14ac:dyDescent="0.25">
      <c r="A87" s="28"/>
      <c r="B87" s="28"/>
      <c r="C87" s="141"/>
      <c r="D87" s="141"/>
      <c r="E87" s="141"/>
      <c r="F87" s="141"/>
      <c r="G87" s="141"/>
      <c r="H87" s="141"/>
      <c r="I87" s="141"/>
      <c r="J87" s="141"/>
      <c r="K87" s="141"/>
      <c r="L87" s="141"/>
    </row>
    <row r="88" spans="1:12" x14ac:dyDescent="0.25">
      <c r="A88" s="28"/>
      <c r="B88" s="28"/>
      <c r="C88" s="141"/>
      <c r="D88" s="141"/>
      <c r="E88" s="141"/>
      <c r="F88" s="141"/>
      <c r="G88" s="141"/>
      <c r="H88" s="141"/>
      <c r="I88" s="141"/>
      <c r="J88" s="141"/>
      <c r="K88" s="141"/>
      <c r="L88" s="141"/>
    </row>
    <row r="89" spans="1:12" x14ac:dyDescent="0.25">
      <c r="A89" s="28"/>
      <c r="B89" s="28"/>
      <c r="C89" s="141"/>
      <c r="D89" s="141"/>
      <c r="E89" s="141"/>
      <c r="F89" s="141"/>
      <c r="G89" s="141"/>
      <c r="H89" s="141"/>
      <c r="I89" s="141"/>
      <c r="J89" s="141"/>
      <c r="K89" s="141"/>
      <c r="L89" s="141"/>
    </row>
    <row r="90" spans="1:12" x14ac:dyDescent="0.25">
      <c r="A90" s="28"/>
      <c r="B90" s="28"/>
      <c r="C90" s="141"/>
      <c r="D90" s="141"/>
      <c r="E90" s="141"/>
      <c r="F90" s="141"/>
      <c r="G90" s="141"/>
      <c r="H90" s="141"/>
      <c r="I90" s="141"/>
      <c r="J90" s="141"/>
      <c r="K90" s="141"/>
      <c r="L90" s="141"/>
    </row>
    <row r="91" spans="1:12" x14ac:dyDescent="0.25">
      <c r="A91" s="28"/>
      <c r="B91" s="28"/>
      <c r="C91" s="141"/>
      <c r="D91" s="141"/>
      <c r="E91" s="141"/>
      <c r="F91" s="141"/>
      <c r="G91" s="141"/>
      <c r="H91" s="141"/>
      <c r="I91" s="141"/>
      <c r="J91" s="141"/>
      <c r="K91" s="141"/>
      <c r="L91" s="141"/>
    </row>
    <row r="92" spans="1:12" x14ac:dyDescent="0.25">
      <c r="A92" s="28"/>
      <c r="B92" s="28"/>
      <c r="C92" s="28"/>
      <c r="D92" s="28"/>
      <c r="E92" s="28"/>
      <c r="F92" s="28"/>
      <c r="G92" s="28"/>
      <c r="H92" s="28"/>
      <c r="I92" s="28"/>
      <c r="J92" s="28"/>
      <c r="K92" s="28"/>
      <c r="L92" s="28"/>
    </row>
    <row r="93" spans="1:12" x14ac:dyDescent="0.25">
      <c r="A93" s="28"/>
      <c r="B93" s="28"/>
      <c r="C93" s="28"/>
      <c r="D93" s="28"/>
      <c r="E93" s="28"/>
      <c r="F93" s="28"/>
      <c r="G93" s="28"/>
      <c r="H93" s="28"/>
      <c r="I93" s="28"/>
      <c r="J93" s="28"/>
      <c r="K93" s="28"/>
      <c r="L93" s="28"/>
    </row>
    <row r="94" spans="1:12" x14ac:dyDescent="0.25">
      <c r="A94" s="28"/>
      <c r="B94" s="28"/>
      <c r="C94" s="28"/>
      <c r="D94" s="28"/>
      <c r="E94" s="28"/>
      <c r="F94" s="28"/>
      <c r="G94" s="28"/>
      <c r="H94" s="28"/>
      <c r="I94" s="28"/>
      <c r="J94" s="28"/>
      <c r="K94" s="28"/>
      <c r="L94" s="28"/>
    </row>
    <row r="95" spans="1:12" hidden="1" x14ac:dyDescent="0.25"/>
    <row r="96" spans="1:1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469" priority="54" stopIfTrue="1">
      <formula>$B$5="NO"</formula>
    </cfRule>
  </conditionalFormatting>
  <conditionalFormatting sqref="C40 E40:E41">
    <cfRule type="expression" dxfId="1468" priority="62" stopIfTrue="1">
      <formula>$B$41="NO"</formula>
    </cfRule>
  </conditionalFormatting>
  <conditionalFormatting sqref="C20:K20 C61:G70 C26:K30">
    <cfRule type="expression" dxfId="1467" priority="49" stopIfTrue="1">
      <formula>NOT(ISNUMBER(INDIRECT(ADDRESS(ROW(),2))))</formula>
    </cfRule>
  </conditionalFormatting>
  <conditionalFormatting sqref="B78:L81 B83:L83">
    <cfRule type="expression" dxfId="1466" priority="47" stopIfTrue="1">
      <formula>$B$77="NO"</formula>
    </cfRule>
  </conditionalFormatting>
  <conditionalFormatting sqref="E50:E54 G50:K54">
    <cfRule type="expression" dxfId="1465" priority="38" stopIfTrue="1">
      <formula>NOT(ISNUMBER(INDIRECT(ADDRESS(ROW(),4))))</formula>
    </cfRule>
  </conditionalFormatting>
  <conditionalFormatting sqref="B82:L82">
    <cfRule type="expression" dxfId="1464" priority="35" stopIfTrue="1">
      <formula>$D$77="NO"</formula>
    </cfRule>
  </conditionalFormatting>
  <conditionalFormatting sqref="C85:L91">
    <cfRule type="expression" dxfId="1463" priority="31" stopIfTrue="1">
      <formula>$B$85&lt;&gt;"SI"</formula>
    </cfRule>
  </conditionalFormatting>
  <conditionalFormatting sqref="C8:L8">
    <cfRule type="expression" dxfId="1462" priority="89" stopIfTrue="1">
      <formula>$B$8="NO"</formula>
    </cfRule>
  </conditionalFormatting>
  <conditionalFormatting sqref="C35 E35:E36 C38 G38">
    <cfRule type="expression" dxfId="1461" priority="100" stopIfTrue="1">
      <formula>$B$35&lt;&gt;"SI"</formula>
    </cfRule>
  </conditionalFormatting>
  <conditionalFormatting sqref="C46:C47 E46:F47 C50 J48:K48 E49:K50">
    <cfRule type="expression" dxfId="1460" priority="111" stopIfTrue="1">
      <formula>$B$46="NO"</formula>
    </cfRule>
  </conditionalFormatting>
  <conditionalFormatting sqref="C60:G60">
    <cfRule type="expression" dxfId="1459" priority="129" stopIfTrue="1">
      <formula>$B$60&lt;&gt;"SI"</formula>
    </cfRule>
  </conditionalFormatting>
  <conditionalFormatting sqref="C9">
    <cfRule type="expression" dxfId="1458" priority="30" stopIfTrue="1">
      <formula>$B$8="NO"</formula>
    </cfRule>
  </conditionalFormatting>
  <conditionalFormatting sqref="C36">
    <cfRule type="expression" dxfId="1457" priority="25" stopIfTrue="1">
      <formula>$B$35&lt;&gt;"SI"</formula>
    </cfRule>
  </conditionalFormatting>
  <conditionalFormatting sqref="C41">
    <cfRule type="expression" dxfId="1456" priority="24" stopIfTrue="1">
      <formula>$B$41="NO"</formula>
    </cfRule>
  </conditionalFormatting>
  <conditionalFormatting sqref="C25 C21:K24">
    <cfRule type="expression" dxfId="1455" priority="23" stopIfTrue="1">
      <formula>NOT(ISNUMBER(INDIRECT(ADDRESS(ROW(),2))))</formula>
    </cfRule>
  </conditionalFormatting>
  <conditionalFormatting sqref="C25 C21:K24">
    <cfRule type="expression" dxfId="1454" priority="22" stopIfTrue="1">
      <formula>NOT(ISNUMBER(INDIRECT(ADDRESS(ROW(),2))))</formula>
    </cfRule>
  </conditionalFormatting>
  <conditionalFormatting sqref="C25 C21:K24">
    <cfRule type="expression" dxfId="1453" priority="21" stopIfTrue="1">
      <formula>NOT(ISNUMBER(INDIRECT(ADDRESS(ROW(),2))))</formula>
    </cfRule>
  </conditionalFormatting>
  <conditionalFormatting sqref="E22:H24 C21:D24 I21:K24 C24:C25 D23:J24">
    <cfRule type="expression" dxfId="1452" priority="20" stopIfTrue="1">
      <formula>NOT(ISNUMBER(INDIRECT(ADDRESS(ROW(),2))))</formula>
    </cfRule>
  </conditionalFormatting>
  <conditionalFormatting sqref="I21:J24">
    <cfRule type="expression" dxfId="1451" priority="19" stopIfTrue="1">
      <formula>NOT(ISNUMBER(INDIRECT(ADDRESS(ROW(),2))))</formula>
    </cfRule>
  </conditionalFormatting>
  <conditionalFormatting sqref="C25 C21:K24">
    <cfRule type="expression" dxfId="1450" priority="18" stopIfTrue="1">
      <formula>NOT(ISNUMBER(INDIRECT(ADDRESS(ROW(),2))))</formula>
    </cfRule>
  </conditionalFormatting>
  <conditionalFormatting sqref="I21:J24">
    <cfRule type="expression" dxfId="1449" priority="17" stopIfTrue="1">
      <formula>NOT(ISNUMBER(INDIRECT(ADDRESS(ROW(),2))))</formula>
    </cfRule>
  </conditionalFormatting>
  <conditionalFormatting sqref="K21:K24">
    <cfRule type="expression" dxfId="1448" priority="16" stopIfTrue="1">
      <formula>NOT(ISNUMBER(INDIRECT(ADDRESS(ROW(),2))))</formula>
    </cfRule>
  </conditionalFormatting>
  <conditionalFormatting sqref="K21:K24">
    <cfRule type="expression" dxfId="1447" priority="15" stopIfTrue="1">
      <formula>NOT(ISNUMBER(INDIRECT(ADDRESS(ROW(),2))))</formula>
    </cfRule>
  </conditionalFormatting>
  <conditionalFormatting sqref="K21:K24">
    <cfRule type="expression" dxfId="1446" priority="14" stopIfTrue="1">
      <formula>NOT(ISNUMBER(INDIRECT(ADDRESS(ROW(),2))))</formula>
    </cfRule>
  </conditionalFormatting>
  <conditionalFormatting sqref="K21:K24">
    <cfRule type="expression" dxfId="1445" priority="13" stopIfTrue="1">
      <formula>NOT(ISNUMBER(INDIRECT(ADDRESS(ROW(),2))))</formula>
    </cfRule>
  </conditionalFormatting>
  <conditionalFormatting sqref="K22">
    <cfRule type="expression" dxfId="1444" priority="12" stopIfTrue="1">
      <formula>NOT(ISNUMBER(INDIRECT(ADDRESS(ROW(),2))))</formula>
    </cfRule>
  </conditionalFormatting>
  <conditionalFormatting sqref="D25:K25">
    <cfRule type="expression" dxfId="1443" priority="11" stopIfTrue="1">
      <formula>NOT(ISNUMBER(INDIRECT(ADDRESS(ROW(),2))))</formula>
    </cfRule>
  </conditionalFormatting>
  <conditionalFormatting sqref="D25:K25">
    <cfRule type="expression" dxfId="1442" priority="10" stopIfTrue="1">
      <formula>NOT(ISNUMBER(INDIRECT(ADDRESS(ROW(),2))))</formula>
    </cfRule>
  </conditionalFormatting>
  <conditionalFormatting sqref="D25:K25">
    <cfRule type="expression" dxfId="1441" priority="9" stopIfTrue="1">
      <formula>NOT(ISNUMBER(INDIRECT(ADDRESS(ROW(),2))))</formula>
    </cfRule>
  </conditionalFormatting>
  <conditionalFormatting sqref="D25:K25">
    <cfRule type="expression" dxfId="1440" priority="8" stopIfTrue="1">
      <formula>NOT(ISNUMBER(INDIRECT(ADDRESS(ROW(),2))))</formula>
    </cfRule>
  </conditionalFormatting>
  <conditionalFormatting sqref="I25:J25">
    <cfRule type="expression" dxfId="1439" priority="7" stopIfTrue="1">
      <formula>NOT(ISNUMBER(INDIRECT(ADDRESS(ROW(),2))))</formula>
    </cfRule>
  </conditionalFormatting>
  <conditionalFormatting sqref="D25:K25">
    <cfRule type="expression" dxfId="1438" priority="6" stopIfTrue="1">
      <formula>NOT(ISNUMBER(INDIRECT(ADDRESS(ROW(),2))))</formula>
    </cfRule>
  </conditionalFormatting>
  <conditionalFormatting sqref="I25:J25">
    <cfRule type="expression" dxfId="1437" priority="5" stopIfTrue="1">
      <formula>NOT(ISNUMBER(INDIRECT(ADDRESS(ROW(),2))))</formula>
    </cfRule>
  </conditionalFormatting>
  <conditionalFormatting sqref="K25">
    <cfRule type="expression" dxfId="1436" priority="4" stopIfTrue="1">
      <formula>NOT(ISNUMBER(INDIRECT(ADDRESS(ROW(),2))))</formula>
    </cfRule>
  </conditionalFormatting>
  <conditionalFormatting sqref="K25">
    <cfRule type="expression" dxfId="1435" priority="3" stopIfTrue="1">
      <formula>NOT(ISNUMBER(INDIRECT(ADDRESS(ROW(),2))))</formula>
    </cfRule>
  </conditionalFormatting>
  <conditionalFormatting sqref="K25">
    <cfRule type="expression" dxfId="1434" priority="2" stopIfTrue="1">
      <formula>NOT(ISNUMBER(INDIRECT(ADDRESS(ROW(),2))))</formula>
    </cfRule>
  </conditionalFormatting>
  <conditionalFormatting sqref="K25">
    <cfRule type="expression" dxfId="1433" priority="1" stopIfTrue="1">
      <formula>NOT(ISNUMBER(INDIRECT(ADDRESS(ROW(),2))))</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97"/>
  <sheetViews>
    <sheetView topLeftCell="A7" workbookViewId="0"/>
  </sheetViews>
  <sheetFormatPr baseColWidth="10" defaultColWidth="0" defaultRowHeight="12.5" zeroHeight="1" x14ac:dyDescent="0.25"/>
  <cols>
    <col min="1" max="1" width="4.26953125" style="1" customWidth="1"/>
    <col min="2" max="4" width="15.453125" style="1" customWidth="1"/>
    <col min="5" max="14" width="11.453125" style="1" customWidth="1"/>
    <col min="15" max="15" width="4.26953125" style="1" customWidth="1"/>
    <col min="16" max="16384" width="0" style="1" hidden="1"/>
  </cols>
  <sheetData>
    <row r="1" spans="1:15" x14ac:dyDescent="0.25">
      <c r="A1" s="28"/>
      <c r="B1" s="28"/>
      <c r="C1" s="28"/>
      <c r="D1" s="28"/>
      <c r="E1" s="28"/>
      <c r="F1" s="28"/>
      <c r="G1" s="28"/>
      <c r="H1" s="28"/>
      <c r="I1" s="28"/>
      <c r="J1" s="28"/>
      <c r="K1" s="28"/>
      <c r="L1" s="28"/>
      <c r="M1" s="28"/>
      <c r="N1" s="28"/>
      <c r="O1" s="28"/>
    </row>
    <row r="2" spans="1:15" s="24" customFormat="1" ht="22.5" customHeight="1" x14ac:dyDescent="0.25">
      <c r="A2" s="23" t="s">
        <v>1178</v>
      </c>
    </row>
    <row r="3" spans="1:15" x14ac:dyDescent="0.25">
      <c r="A3" s="28"/>
      <c r="B3" s="28"/>
      <c r="C3" s="28"/>
      <c r="D3" s="28"/>
      <c r="E3" s="28"/>
      <c r="F3" s="28"/>
      <c r="G3" s="28"/>
      <c r="H3" s="28"/>
      <c r="I3" s="28"/>
      <c r="J3" s="28"/>
      <c r="K3" s="28"/>
      <c r="L3" s="28"/>
      <c r="M3" s="28"/>
      <c r="N3" s="28"/>
      <c r="O3" s="28"/>
    </row>
    <row r="4" spans="1:15" x14ac:dyDescent="0.25">
      <c r="A4" s="28"/>
      <c r="B4" s="27" t="s">
        <v>1261</v>
      </c>
      <c r="C4" s="28"/>
      <c r="D4" s="28"/>
      <c r="E4" s="28"/>
      <c r="F4" s="28"/>
      <c r="G4" s="28"/>
      <c r="H4" s="28"/>
      <c r="I4" s="28"/>
      <c r="J4" s="28"/>
      <c r="K4" s="28"/>
      <c r="L4" s="28"/>
      <c r="M4" s="28"/>
      <c r="N4" s="28"/>
      <c r="O4" s="28"/>
    </row>
    <row r="5" spans="1:15" x14ac:dyDescent="0.25">
      <c r="A5" s="28"/>
      <c r="B5" s="28"/>
      <c r="C5" s="28"/>
      <c r="D5" s="28"/>
      <c r="E5" s="28"/>
      <c r="F5" s="28"/>
      <c r="G5" s="28"/>
      <c r="H5" s="28"/>
      <c r="I5" s="28"/>
      <c r="J5" s="28"/>
      <c r="K5" s="28"/>
      <c r="L5" s="28"/>
      <c r="M5" s="28"/>
      <c r="N5" s="28"/>
      <c r="O5" s="28"/>
    </row>
    <row r="6" spans="1:15" s="7" customFormat="1" ht="20" x14ac:dyDescent="0.4">
      <c r="A6" s="28"/>
      <c r="B6" s="42" t="s">
        <v>1096</v>
      </c>
      <c r="D6" s="28"/>
      <c r="E6" s="28"/>
      <c r="F6" s="28"/>
      <c r="G6" s="28"/>
      <c r="H6" s="28"/>
      <c r="I6" s="28"/>
      <c r="J6" s="28"/>
      <c r="K6" s="28"/>
      <c r="L6" s="28"/>
      <c r="M6" s="28"/>
      <c r="N6" s="28"/>
      <c r="O6" s="28"/>
    </row>
    <row r="7" spans="1:15" x14ac:dyDescent="0.25">
      <c r="A7" s="28"/>
      <c r="B7" s="28"/>
      <c r="C7" s="28"/>
      <c r="D7" s="28"/>
      <c r="E7" s="28"/>
      <c r="F7" s="28"/>
      <c r="G7" s="28"/>
      <c r="H7" s="28"/>
      <c r="I7" s="28"/>
      <c r="J7" s="28"/>
      <c r="K7" s="28"/>
      <c r="L7" s="28"/>
      <c r="M7" s="28"/>
      <c r="N7" s="28"/>
      <c r="O7" s="28"/>
    </row>
    <row r="8" spans="1:15" ht="15" x14ac:dyDescent="0.3">
      <c r="A8" s="71" t="str">
        <f>IF(AND('Redes y cobertura'!$D$5&lt;&gt;"SI"),"NO","SI")</f>
        <v>NO</v>
      </c>
      <c r="B8" s="183" t="s">
        <v>1094</v>
      </c>
      <c r="C8" s="183"/>
      <c r="D8" s="183"/>
      <c r="E8" s="183"/>
      <c r="F8" s="183"/>
      <c r="G8" s="183"/>
      <c r="H8" s="183"/>
      <c r="I8" s="183"/>
      <c r="J8" s="183"/>
      <c r="K8" s="28"/>
      <c r="L8" s="28"/>
      <c r="M8" s="28"/>
      <c r="N8" s="28"/>
      <c r="O8" s="28"/>
    </row>
    <row r="9" spans="1:15" ht="26.5" customHeight="1" x14ac:dyDescent="0.25">
      <c r="A9" s="28"/>
      <c r="B9" s="201" t="s">
        <v>1087</v>
      </c>
      <c r="C9" s="202"/>
      <c r="D9" s="203"/>
      <c r="E9" s="197" t="s">
        <v>1097</v>
      </c>
      <c r="F9" s="198"/>
      <c r="G9" s="197" t="s">
        <v>1098</v>
      </c>
      <c r="H9" s="198"/>
      <c r="I9" s="197" t="s">
        <v>1263</v>
      </c>
      <c r="J9" s="198"/>
      <c r="K9" s="28"/>
      <c r="L9" s="28"/>
      <c r="M9" s="28"/>
      <c r="N9" s="28"/>
      <c r="O9" s="28"/>
    </row>
    <row r="10" spans="1:15" ht="25.5" customHeight="1" x14ac:dyDescent="0.25">
      <c r="A10" s="28"/>
      <c r="B10" s="194" t="s">
        <v>1089</v>
      </c>
      <c r="C10" s="195"/>
      <c r="D10" s="196"/>
      <c r="E10" s="199">
        <v>1</v>
      </c>
      <c r="F10" s="200"/>
      <c r="G10" s="144"/>
      <c r="H10" s="145"/>
      <c r="I10" s="199" t="str">
        <f t="shared" ref="I10:I15" si="0">IF(AND(E10&lt;&gt;"",G10&lt;&gt;""),IF(G10&lt;E10,"Error",G10-E10+1),"")</f>
        <v/>
      </c>
      <c r="J10" s="200"/>
      <c r="K10" s="40" t="str">
        <f t="shared" ref="K10:K15" si="1">IF(AND(E10&lt;&gt;"",G10&lt;&gt;""),IF(G10&lt;E10,"Error",""),"")</f>
        <v/>
      </c>
      <c r="L10" s="28"/>
      <c r="M10" s="28"/>
      <c r="N10" s="28"/>
      <c r="O10" s="28"/>
    </row>
    <row r="11" spans="1:15" ht="31" customHeight="1" x14ac:dyDescent="0.25">
      <c r="A11" s="28"/>
      <c r="B11" s="194" t="s">
        <v>1090</v>
      </c>
      <c r="C11" s="195"/>
      <c r="D11" s="196"/>
      <c r="E11" s="144"/>
      <c r="F11" s="145"/>
      <c r="G11" s="144"/>
      <c r="H11" s="145"/>
      <c r="I11" s="199" t="str">
        <f t="shared" si="0"/>
        <v/>
      </c>
      <c r="J11" s="200"/>
      <c r="K11" s="40" t="str">
        <f t="shared" si="1"/>
        <v/>
      </c>
      <c r="L11" s="28"/>
      <c r="M11" s="28"/>
      <c r="N11" s="28"/>
      <c r="O11" s="28"/>
    </row>
    <row r="12" spans="1:15" ht="43.5" customHeight="1" x14ac:dyDescent="0.25">
      <c r="A12" s="28"/>
      <c r="B12" s="194" t="s">
        <v>1091</v>
      </c>
      <c r="C12" s="195"/>
      <c r="D12" s="196"/>
      <c r="E12" s="144"/>
      <c r="F12" s="145"/>
      <c r="G12" s="144"/>
      <c r="H12" s="145"/>
      <c r="I12" s="199" t="str">
        <f t="shared" si="0"/>
        <v/>
      </c>
      <c r="J12" s="200"/>
      <c r="K12" s="40" t="str">
        <f t="shared" si="1"/>
        <v/>
      </c>
      <c r="L12" s="28"/>
      <c r="M12" s="28"/>
      <c r="N12" s="28"/>
      <c r="O12" s="28"/>
    </row>
    <row r="13" spans="1:15" ht="23.25" customHeight="1" x14ac:dyDescent="0.25">
      <c r="A13" s="28"/>
      <c r="B13" s="194" t="s">
        <v>1211</v>
      </c>
      <c r="C13" s="195"/>
      <c r="D13" s="196"/>
      <c r="E13" s="144"/>
      <c r="F13" s="145"/>
      <c r="G13" s="144"/>
      <c r="H13" s="145"/>
      <c r="I13" s="199" t="str">
        <f t="shared" si="0"/>
        <v/>
      </c>
      <c r="J13" s="200"/>
      <c r="K13" s="40" t="str">
        <f t="shared" si="1"/>
        <v/>
      </c>
      <c r="L13" s="28"/>
      <c r="M13" s="28"/>
      <c r="N13" s="28"/>
      <c r="O13" s="28"/>
    </row>
    <row r="14" spans="1:15" ht="27.75" customHeight="1" x14ac:dyDescent="0.25">
      <c r="A14" s="28"/>
      <c r="B14" s="194" t="s">
        <v>1092</v>
      </c>
      <c r="C14" s="195"/>
      <c r="D14" s="196"/>
      <c r="E14" s="144"/>
      <c r="F14" s="145"/>
      <c r="G14" s="144"/>
      <c r="H14" s="145"/>
      <c r="I14" s="199" t="str">
        <f t="shared" si="0"/>
        <v/>
      </c>
      <c r="J14" s="200"/>
      <c r="K14" s="40" t="str">
        <f t="shared" si="1"/>
        <v/>
      </c>
      <c r="L14" s="28"/>
      <c r="M14" s="28"/>
      <c r="N14" s="28"/>
      <c r="O14" s="28"/>
    </row>
    <row r="15" spans="1:15" ht="37.75" customHeight="1" x14ac:dyDescent="0.25">
      <c r="A15" s="28"/>
      <c r="B15" s="194" t="s">
        <v>1093</v>
      </c>
      <c r="C15" s="195"/>
      <c r="D15" s="196"/>
      <c r="E15" s="144"/>
      <c r="F15" s="145"/>
      <c r="G15" s="144"/>
      <c r="H15" s="145"/>
      <c r="I15" s="199" t="str">
        <f t="shared" si="0"/>
        <v/>
      </c>
      <c r="J15" s="200"/>
      <c r="K15" s="40" t="str">
        <f t="shared" si="1"/>
        <v/>
      </c>
      <c r="L15" s="28"/>
      <c r="M15" s="28"/>
      <c r="N15" s="28"/>
      <c r="O15" s="28"/>
    </row>
    <row r="16" spans="1:15" ht="24.25" customHeight="1" x14ac:dyDescent="0.25">
      <c r="A16" s="28"/>
      <c r="B16" s="28"/>
      <c r="C16" s="28"/>
      <c r="D16" s="28"/>
      <c r="E16" s="28"/>
      <c r="F16" s="28"/>
      <c r="G16" s="172" t="s">
        <v>1099</v>
      </c>
      <c r="H16" s="173"/>
      <c r="I16" s="199">
        <f>MAX(G10:H15)</f>
        <v>0</v>
      </c>
      <c r="J16" s="200"/>
      <c r="K16" s="28"/>
      <c r="L16" s="28"/>
      <c r="M16" s="28"/>
      <c r="N16" s="28"/>
      <c r="O16" s="28"/>
    </row>
    <row r="17" spans="1:15" x14ac:dyDescent="0.25">
      <c r="A17" s="28"/>
      <c r="B17" s="28"/>
      <c r="C17" s="28"/>
      <c r="D17" s="28"/>
      <c r="E17" s="28"/>
      <c r="F17" s="28"/>
      <c r="G17" s="28"/>
      <c r="H17" s="28"/>
      <c r="I17" s="28"/>
      <c r="J17" s="28"/>
      <c r="K17" s="28"/>
      <c r="L17" s="28"/>
      <c r="M17" s="28"/>
      <c r="N17" s="28"/>
      <c r="O17" s="28"/>
    </row>
    <row r="18" spans="1:15" x14ac:dyDescent="0.25">
      <c r="A18" s="28"/>
      <c r="B18" s="28"/>
      <c r="C18" s="28"/>
      <c r="D18" s="28"/>
      <c r="E18" s="28"/>
      <c r="F18" s="28"/>
      <c r="G18" s="28"/>
      <c r="H18" s="28"/>
      <c r="I18" s="28"/>
      <c r="J18" s="28"/>
      <c r="K18" s="28"/>
      <c r="L18" s="28"/>
      <c r="M18" s="28"/>
      <c r="N18" s="28"/>
      <c r="O18" s="28"/>
    </row>
    <row r="19" spans="1:15" ht="15" x14ac:dyDescent="0.3">
      <c r="A19" s="71" t="str">
        <f>'Redes y cobertura'!$I$5</f>
        <v>SI</v>
      </c>
      <c r="B19" s="183" t="s">
        <v>1095</v>
      </c>
      <c r="C19" s="183"/>
      <c r="D19" s="183"/>
      <c r="E19" s="183"/>
      <c r="F19" s="183"/>
      <c r="G19" s="183"/>
      <c r="H19" s="183"/>
      <c r="I19" s="183"/>
      <c r="J19" s="183"/>
      <c r="K19" s="28"/>
      <c r="L19" s="28"/>
      <c r="M19" s="28"/>
      <c r="N19" s="28"/>
      <c r="O19" s="28"/>
    </row>
    <row r="20" spans="1:15" ht="26.5" customHeight="1" x14ac:dyDescent="0.25">
      <c r="A20" s="28"/>
      <c r="B20" s="184" t="s">
        <v>1087</v>
      </c>
      <c r="C20" s="185"/>
      <c r="D20" s="186"/>
      <c r="E20" s="187" t="s">
        <v>1097</v>
      </c>
      <c r="F20" s="188"/>
      <c r="G20" s="187" t="s">
        <v>1098</v>
      </c>
      <c r="H20" s="188"/>
      <c r="I20" s="187" t="s">
        <v>1263</v>
      </c>
      <c r="J20" s="188"/>
      <c r="K20" s="28"/>
      <c r="L20" s="28"/>
      <c r="M20" s="28"/>
      <c r="N20" s="28"/>
      <c r="O20" s="28"/>
    </row>
    <row r="21" spans="1:15" ht="25.5" customHeight="1" x14ac:dyDescent="0.25">
      <c r="A21" s="28"/>
      <c r="B21" s="169" t="s">
        <v>1089</v>
      </c>
      <c r="C21" s="170"/>
      <c r="D21" s="171"/>
      <c r="E21" s="199">
        <v>1</v>
      </c>
      <c r="F21" s="200"/>
      <c r="G21" s="144">
        <v>9</v>
      </c>
      <c r="H21" s="145"/>
      <c r="I21" s="174">
        <f t="shared" ref="I21:I26" si="2">IF(AND(E21&lt;&gt;"",G21&lt;&gt;""),IF(G21&lt;E21,"Error",G21-E21+1),"")</f>
        <v>9</v>
      </c>
      <c r="J21" s="175"/>
      <c r="K21" s="28"/>
      <c r="L21" s="28"/>
      <c r="M21" s="28"/>
      <c r="N21" s="28"/>
      <c r="O21" s="28"/>
    </row>
    <row r="22" spans="1:15" ht="31" customHeight="1" x14ac:dyDescent="0.25">
      <c r="A22" s="28"/>
      <c r="B22" s="169" t="s">
        <v>1090</v>
      </c>
      <c r="C22" s="170"/>
      <c r="D22" s="171"/>
      <c r="E22" s="144">
        <v>10</v>
      </c>
      <c r="F22" s="145"/>
      <c r="G22" s="144">
        <v>17</v>
      </c>
      <c r="H22" s="145"/>
      <c r="I22" s="174">
        <f t="shared" si="2"/>
        <v>8</v>
      </c>
      <c r="J22" s="175"/>
      <c r="K22" s="28"/>
      <c r="L22" s="28"/>
      <c r="M22" s="28"/>
      <c r="N22" s="28"/>
      <c r="O22" s="28"/>
    </row>
    <row r="23" spans="1:15" ht="43.5" customHeight="1" x14ac:dyDescent="0.25">
      <c r="A23" s="28"/>
      <c r="B23" s="169" t="s">
        <v>1091</v>
      </c>
      <c r="C23" s="170"/>
      <c r="D23" s="171"/>
      <c r="E23" s="144">
        <v>18</v>
      </c>
      <c r="F23" s="145"/>
      <c r="G23" s="144">
        <v>20</v>
      </c>
      <c r="H23" s="145"/>
      <c r="I23" s="174">
        <f t="shared" si="2"/>
        <v>3</v>
      </c>
      <c r="J23" s="175"/>
      <c r="K23" s="28"/>
      <c r="L23" s="28"/>
      <c r="M23" s="28"/>
      <c r="N23" s="28"/>
      <c r="O23" s="28"/>
    </row>
    <row r="24" spans="1:15" ht="23.25" customHeight="1" x14ac:dyDescent="0.25">
      <c r="A24" s="28"/>
      <c r="B24" s="169" t="s">
        <v>1211</v>
      </c>
      <c r="C24" s="170"/>
      <c r="D24" s="171"/>
      <c r="E24" s="144">
        <v>21</v>
      </c>
      <c r="F24" s="145"/>
      <c r="G24" s="144">
        <v>23</v>
      </c>
      <c r="H24" s="145"/>
      <c r="I24" s="174">
        <f t="shared" si="2"/>
        <v>3</v>
      </c>
      <c r="J24" s="175"/>
      <c r="K24" s="28"/>
      <c r="L24" s="28"/>
      <c r="M24" s="28"/>
      <c r="N24" s="28"/>
      <c r="O24" s="28"/>
    </row>
    <row r="25" spans="1:15" ht="27.75" customHeight="1" x14ac:dyDescent="0.25">
      <c r="A25" s="28"/>
      <c r="B25" s="169" t="s">
        <v>1092</v>
      </c>
      <c r="C25" s="170"/>
      <c r="D25" s="171"/>
      <c r="E25" s="144">
        <v>24</v>
      </c>
      <c r="F25" s="145"/>
      <c r="G25" s="144">
        <v>26</v>
      </c>
      <c r="H25" s="145"/>
      <c r="I25" s="174">
        <f t="shared" si="2"/>
        <v>3</v>
      </c>
      <c r="J25" s="175"/>
      <c r="K25" s="28"/>
      <c r="L25" s="28"/>
      <c r="M25" s="28"/>
      <c r="N25" s="28"/>
      <c r="O25" s="28"/>
    </row>
    <row r="26" spans="1:15" ht="37.75" customHeight="1" x14ac:dyDescent="0.25">
      <c r="A26" s="28"/>
      <c r="B26" s="169" t="s">
        <v>1093</v>
      </c>
      <c r="C26" s="170"/>
      <c r="D26" s="171"/>
      <c r="E26" s="144">
        <v>27</v>
      </c>
      <c r="F26" s="145"/>
      <c r="G26" s="144">
        <v>30</v>
      </c>
      <c r="H26" s="145"/>
      <c r="I26" s="174">
        <f t="shared" si="2"/>
        <v>4</v>
      </c>
      <c r="J26" s="175"/>
      <c r="K26" s="28"/>
      <c r="L26" s="28"/>
      <c r="M26" s="28"/>
      <c r="N26" s="28"/>
      <c r="O26" s="28"/>
    </row>
    <row r="27" spans="1:15" ht="24.25" customHeight="1" x14ac:dyDescent="0.25">
      <c r="A27" s="28"/>
      <c r="B27" s="28"/>
      <c r="C27" s="28"/>
      <c r="D27" s="28"/>
      <c r="E27" s="28"/>
      <c r="F27" s="28"/>
      <c r="G27" s="172" t="s">
        <v>1099</v>
      </c>
      <c r="H27" s="173"/>
      <c r="I27" s="174">
        <f>MAX(G21:H26)</f>
        <v>30</v>
      </c>
      <c r="J27" s="175"/>
      <c r="K27" s="28"/>
      <c r="L27" s="28"/>
      <c r="M27" s="28"/>
      <c r="N27" s="28"/>
      <c r="O27" s="28"/>
    </row>
    <row r="28" spans="1:15" x14ac:dyDescent="0.25">
      <c r="A28" s="28"/>
      <c r="B28" s="28"/>
      <c r="C28" s="28"/>
      <c r="D28" s="28"/>
      <c r="E28" s="28"/>
      <c r="F28" s="28"/>
      <c r="G28" s="28"/>
      <c r="H28" s="28"/>
      <c r="I28" s="28"/>
      <c r="J28" s="28"/>
      <c r="K28" s="28"/>
      <c r="L28" s="28"/>
      <c r="M28" s="28"/>
      <c r="N28" s="28"/>
      <c r="O28" s="28"/>
    </row>
    <row r="29" spans="1:15" x14ac:dyDescent="0.25">
      <c r="A29" s="28"/>
      <c r="B29" s="28"/>
      <c r="C29" s="28"/>
      <c r="D29" s="28"/>
      <c r="E29" s="28"/>
      <c r="F29" s="28"/>
      <c r="G29" s="28"/>
      <c r="H29" s="28"/>
      <c r="I29" s="28"/>
      <c r="J29" s="28"/>
      <c r="K29" s="28"/>
      <c r="L29" s="28"/>
      <c r="M29" s="28"/>
      <c r="N29" s="28"/>
      <c r="O29" s="28"/>
    </row>
    <row r="30" spans="1:15" s="7" customFormat="1" ht="20" x14ac:dyDescent="0.4">
      <c r="A30" s="28"/>
      <c r="B30" s="42" t="s">
        <v>1063</v>
      </c>
      <c r="D30" s="28"/>
      <c r="E30" s="28"/>
      <c r="F30" s="28"/>
      <c r="G30" s="28"/>
      <c r="H30" s="28"/>
      <c r="I30" s="28"/>
      <c r="J30" s="28"/>
      <c r="K30" s="28"/>
      <c r="L30" s="28"/>
      <c r="M30" s="28"/>
      <c r="N30" s="28"/>
      <c r="O30" s="28"/>
    </row>
    <row r="31" spans="1:15" x14ac:dyDescent="0.25">
      <c r="A31" s="28"/>
      <c r="B31" s="28"/>
      <c r="C31" s="28"/>
      <c r="D31" s="28"/>
      <c r="E31" s="28"/>
      <c r="F31" s="28"/>
      <c r="G31" s="151" t="s">
        <v>1099</v>
      </c>
      <c r="H31" s="205"/>
      <c r="I31" s="206">
        <f>IF(MAX(G34:H48)&gt;0,MAX(G34:H48),"")</f>
        <v>30</v>
      </c>
      <c r="J31" s="207"/>
      <c r="K31" s="28"/>
      <c r="L31" s="28"/>
      <c r="M31" s="28"/>
      <c r="N31" s="28"/>
      <c r="O31" s="28"/>
    </row>
    <row r="32" spans="1:15" x14ac:dyDescent="0.25">
      <c r="A32" s="28"/>
      <c r="B32" s="28"/>
      <c r="C32" s="28"/>
      <c r="D32" s="28"/>
      <c r="E32" s="28"/>
      <c r="F32" s="28"/>
      <c r="G32" s="28"/>
      <c r="H32" s="28"/>
      <c r="I32" s="28"/>
      <c r="J32" s="28"/>
      <c r="K32" s="28"/>
      <c r="L32" s="28"/>
      <c r="M32" s="28"/>
      <c r="N32" s="28"/>
      <c r="O32" s="28"/>
    </row>
    <row r="33" spans="1:15" ht="13" customHeight="1" x14ac:dyDescent="0.25">
      <c r="A33" s="28"/>
      <c r="B33" s="184" t="s">
        <v>1087</v>
      </c>
      <c r="C33" s="185"/>
      <c r="D33" s="186"/>
      <c r="E33" s="187" t="s">
        <v>1097</v>
      </c>
      <c r="F33" s="188"/>
      <c r="G33" s="187" t="s">
        <v>1098</v>
      </c>
      <c r="H33" s="188"/>
      <c r="I33" s="187" t="s">
        <v>1088</v>
      </c>
      <c r="J33" s="188"/>
      <c r="K33" s="28"/>
      <c r="L33" s="28"/>
      <c r="M33" s="28"/>
      <c r="N33" s="28"/>
      <c r="O33" s="28"/>
    </row>
    <row r="34" spans="1:15" ht="37.75" customHeight="1" x14ac:dyDescent="0.25">
      <c r="A34" s="54">
        <v>1</v>
      </c>
      <c r="B34" s="178" t="s">
        <v>1361</v>
      </c>
      <c r="C34" s="179"/>
      <c r="D34" s="180"/>
      <c r="E34" s="174">
        <v>1</v>
      </c>
      <c r="F34" s="175"/>
      <c r="G34" s="176">
        <v>2</v>
      </c>
      <c r="H34" s="177"/>
      <c r="I34" s="174">
        <f>IF(AND(E34&lt;&gt;"",G34&lt;&gt;""),IF(G34&lt;E34,"Error",G34-E34+1),"")</f>
        <v>2</v>
      </c>
      <c r="J34" s="175"/>
      <c r="K34" s="40" t="str">
        <f t="shared" ref="K34:K48" si="3">IF(AND(E34&lt;&gt;"",G34&lt;&gt;""),IF(G34&lt;E34,"Error",""),"")</f>
        <v/>
      </c>
      <c r="L34" s="28"/>
      <c r="M34" s="28"/>
      <c r="N34" s="28"/>
      <c r="O34" s="28"/>
    </row>
    <row r="35" spans="1:15" ht="37.75" customHeight="1" x14ac:dyDescent="0.25">
      <c r="A35" s="61">
        <f>IF(AND(B34&lt;&gt;"",ISNUMBER(A34)),A34+1,"")</f>
        <v>2</v>
      </c>
      <c r="B35" s="178" t="s">
        <v>1362</v>
      </c>
      <c r="C35" s="179"/>
      <c r="D35" s="180"/>
      <c r="E35" s="176">
        <v>2</v>
      </c>
      <c r="F35" s="177"/>
      <c r="G35" s="176">
        <v>10</v>
      </c>
      <c r="H35" s="177"/>
      <c r="I35" s="174">
        <f t="shared" ref="I35:I48" si="4">IF(AND(E35&lt;&gt;"",G35&lt;&gt;""),IF(G35&lt;E35,"Error",G35-E35+1),"")</f>
        <v>9</v>
      </c>
      <c r="J35" s="175"/>
      <c r="K35" s="40" t="str">
        <f t="shared" si="3"/>
        <v/>
      </c>
      <c r="L35" s="28"/>
      <c r="M35" s="28"/>
      <c r="N35" s="28"/>
      <c r="O35" s="28"/>
    </row>
    <row r="36" spans="1:15" ht="37.75" customHeight="1" x14ac:dyDescent="0.25">
      <c r="A36" s="61">
        <f t="shared" ref="A36:A48" si="5">IF(AND(B35&lt;&gt;"",ISNUMBER(A35)),A35+1,"")</f>
        <v>3</v>
      </c>
      <c r="B36" s="178" t="s">
        <v>1363</v>
      </c>
      <c r="C36" s="179"/>
      <c r="D36" s="180"/>
      <c r="E36" s="176">
        <v>2</v>
      </c>
      <c r="F36" s="177"/>
      <c r="G36" s="176">
        <v>10</v>
      </c>
      <c r="H36" s="177"/>
      <c r="I36" s="174">
        <f t="shared" si="4"/>
        <v>9</v>
      </c>
      <c r="J36" s="175"/>
      <c r="K36" s="40" t="str">
        <f t="shared" si="3"/>
        <v/>
      </c>
      <c r="L36" s="28"/>
      <c r="M36" s="28"/>
      <c r="N36" s="28"/>
      <c r="O36" s="28"/>
    </row>
    <row r="37" spans="1:15" ht="37.75" customHeight="1" x14ac:dyDescent="0.25">
      <c r="A37" s="61">
        <f t="shared" si="5"/>
        <v>4</v>
      </c>
      <c r="B37" s="178" t="s">
        <v>1364</v>
      </c>
      <c r="C37" s="179"/>
      <c r="D37" s="180"/>
      <c r="E37" s="176">
        <v>10</v>
      </c>
      <c r="F37" s="177"/>
      <c r="G37" s="176">
        <v>15</v>
      </c>
      <c r="H37" s="177"/>
      <c r="I37" s="174">
        <f t="shared" si="4"/>
        <v>6</v>
      </c>
      <c r="J37" s="175"/>
      <c r="K37" s="40" t="str">
        <f t="shared" si="3"/>
        <v/>
      </c>
      <c r="L37" s="28"/>
      <c r="M37" s="28"/>
      <c r="N37" s="28"/>
      <c r="O37" s="28"/>
    </row>
    <row r="38" spans="1:15" ht="37.75" customHeight="1" x14ac:dyDescent="0.25">
      <c r="A38" s="61">
        <f t="shared" si="5"/>
        <v>5</v>
      </c>
      <c r="B38" s="178" t="s">
        <v>1460</v>
      </c>
      <c r="C38" s="179"/>
      <c r="D38" s="180"/>
      <c r="E38" s="176">
        <v>10</v>
      </c>
      <c r="F38" s="177"/>
      <c r="G38" s="176">
        <v>15</v>
      </c>
      <c r="H38" s="177"/>
      <c r="I38" s="174">
        <f t="shared" si="4"/>
        <v>6</v>
      </c>
      <c r="J38" s="175"/>
      <c r="K38" s="40" t="str">
        <f t="shared" si="3"/>
        <v/>
      </c>
      <c r="L38" s="28"/>
      <c r="M38" s="28"/>
      <c r="N38" s="28"/>
      <c r="O38" s="28"/>
    </row>
    <row r="39" spans="1:15" ht="37.75" customHeight="1" x14ac:dyDescent="0.25">
      <c r="A39" s="61">
        <f t="shared" si="5"/>
        <v>6</v>
      </c>
      <c r="B39" s="178" t="s">
        <v>1365</v>
      </c>
      <c r="C39" s="179"/>
      <c r="D39" s="180"/>
      <c r="E39" s="176">
        <v>16</v>
      </c>
      <c r="F39" s="177"/>
      <c r="G39" s="176">
        <v>17</v>
      </c>
      <c r="H39" s="177"/>
      <c r="I39" s="174">
        <f t="shared" si="4"/>
        <v>2</v>
      </c>
      <c r="J39" s="175"/>
      <c r="K39" s="40" t="str">
        <f t="shared" si="3"/>
        <v/>
      </c>
      <c r="L39" s="28"/>
      <c r="M39" s="28"/>
      <c r="N39" s="28"/>
      <c r="O39" s="28"/>
    </row>
    <row r="40" spans="1:15" ht="37.75" customHeight="1" x14ac:dyDescent="0.25">
      <c r="A40" s="61">
        <f t="shared" si="5"/>
        <v>7</v>
      </c>
      <c r="B40" s="178" t="s">
        <v>1366</v>
      </c>
      <c r="C40" s="179"/>
      <c r="D40" s="180"/>
      <c r="E40" s="176">
        <v>16</v>
      </c>
      <c r="F40" s="177"/>
      <c r="G40" s="176">
        <v>30</v>
      </c>
      <c r="H40" s="177"/>
      <c r="I40" s="174">
        <f t="shared" si="4"/>
        <v>15</v>
      </c>
      <c r="J40" s="175"/>
      <c r="K40" s="40" t="str">
        <f t="shared" si="3"/>
        <v/>
      </c>
      <c r="L40" s="28"/>
      <c r="M40" s="28"/>
      <c r="N40" s="28"/>
      <c r="O40" s="28"/>
    </row>
    <row r="41" spans="1:15" ht="37.75" customHeight="1" x14ac:dyDescent="0.25">
      <c r="A41" s="61">
        <f t="shared" si="5"/>
        <v>8</v>
      </c>
      <c r="B41" s="178"/>
      <c r="C41" s="179"/>
      <c r="D41" s="180"/>
      <c r="E41" s="176"/>
      <c r="F41" s="177"/>
      <c r="G41" s="176"/>
      <c r="H41" s="177"/>
      <c r="I41" s="174" t="str">
        <f t="shared" si="4"/>
        <v/>
      </c>
      <c r="J41" s="175"/>
      <c r="K41" s="40" t="str">
        <f t="shared" si="3"/>
        <v/>
      </c>
      <c r="L41" s="28"/>
      <c r="M41" s="28"/>
      <c r="N41" s="28"/>
      <c r="O41" s="28"/>
    </row>
    <row r="42" spans="1:15" ht="37.75" customHeight="1" x14ac:dyDescent="0.25">
      <c r="A42" s="61" t="str">
        <f t="shared" si="5"/>
        <v/>
      </c>
      <c r="B42" s="178"/>
      <c r="C42" s="179"/>
      <c r="D42" s="180"/>
      <c r="E42" s="176"/>
      <c r="F42" s="177"/>
      <c r="G42" s="176"/>
      <c r="H42" s="177"/>
      <c r="I42" s="174" t="str">
        <f t="shared" si="4"/>
        <v/>
      </c>
      <c r="J42" s="175"/>
      <c r="K42" s="40" t="str">
        <f t="shared" si="3"/>
        <v/>
      </c>
      <c r="L42" s="28"/>
      <c r="M42" s="28"/>
      <c r="N42" s="28"/>
      <c r="O42" s="28"/>
    </row>
    <row r="43" spans="1:15" ht="37.75" customHeight="1" x14ac:dyDescent="0.25">
      <c r="A43" s="61" t="str">
        <f t="shared" si="5"/>
        <v/>
      </c>
      <c r="B43" s="178"/>
      <c r="C43" s="179"/>
      <c r="D43" s="180"/>
      <c r="E43" s="176"/>
      <c r="F43" s="177"/>
      <c r="G43" s="176"/>
      <c r="H43" s="177"/>
      <c r="I43" s="174" t="str">
        <f t="shared" si="4"/>
        <v/>
      </c>
      <c r="J43" s="175"/>
      <c r="K43" s="40" t="str">
        <f t="shared" si="3"/>
        <v/>
      </c>
      <c r="L43" s="28"/>
      <c r="M43" s="28"/>
      <c r="N43" s="28"/>
      <c r="O43" s="28"/>
    </row>
    <row r="44" spans="1:15" ht="37.75" customHeight="1" x14ac:dyDescent="0.25">
      <c r="A44" s="61" t="str">
        <f t="shared" si="5"/>
        <v/>
      </c>
      <c r="B44" s="204"/>
      <c r="C44" s="179"/>
      <c r="D44" s="180"/>
      <c r="E44" s="176"/>
      <c r="F44" s="177"/>
      <c r="G44" s="176"/>
      <c r="H44" s="177"/>
      <c r="I44" s="174" t="str">
        <f t="shared" si="4"/>
        <v/>
      </c>
      <c r="J44" s="175"/>
      <c r="K44" s="40" t="str">
        <f t="shared" si="3"/>
        <v/>
      </c>
      <c r="L44" s="28"/>
      <c r="M44" s="28"/>
      <c r="N44" s="28"/>
      <c r="O44" s="28"/>
    </row>
    <row r="45" spans="1:15" ht="37.75" customHeight="1" x14ac:dyDescent="0.25">
      <c r="A45" s="61" t="str">
        <f t="shared" si="5"/>
        <v/>
      </c>
      <c r="B45" s="178"/>
      <c r="C45" s="179"/>
      <c r="D45" s="180"/>
      <c r="E45" s="176"/>
      <c r="F45" s="177"/>
      <c r="G45" s="176"/>
      <c r="H45" s="177"/>
      <c r="I45" s="174" t="str">
        <f t="shared" si="4"/>
        <v/>
      </c>
      <c r="J45" s="175"/>
      <c r="K45" s="40" t="str">
        <f t="shared" si="3"/>
        <v/>
      </c>
      <c r="L45" s="28"/>
      <c r="M45" s="28"/>
      <c r="N45" s="28"/>
      <c r="O45" s="28"/>
    </row>
    <row r="46" spans="1:15" ht="37.75" customHeight="1" x14ac:dyDescent="0.25">
      <c r="A46" s="61" t="str">
        <f t="shared" si="5"/>
        <v/>
      </c>
      <c r="B46" s="178"/>
      <c r="C46" s="179"/>
      <c r="D46" s="180"/>
      <c r="E46" s="176"/>
      <c r="F46" s="177"/>
      <c r="G46" s="176"/>
      <c r="H46" s="177"/>
      <c r="I46" s="174" t="str">
        <f t="shared" si="4"/>
        <v/>
      </c>
      <c r="J46" s="175"/>
      <c r="K46" s="40" t="str">
        <f t="shared" si="3"/>
        <v/>
      </c>
      <c r="L46" s="28"/>
      <c r="M46" s="28"/>
      <c r="N46" s="28"/>
      <c r="O46" s="28"/>
    </row>
    <row r="47" spans="1:15" ht="37.75" customHeight="1" x14ac:dyDescent="0.25">
      <c r="A47" s="61" t="str">
        <f t="shared" si="5"/>
        <v/>
      </c>
      <c r="B47" s="178"/>
      <c r="C47" s="179"/>
      <c r="D47" s="180"/>
      <c r="E47" s="176"/>
      <c r="F47" s="177"/>
      <c r="G47" s="176"/>
      <c r="H47" s="177"/>
      <c r="I47" s="174" t="str">
        <f t="shared" si="4"/>
        <v/>
      </c>
      <c r="J47" s="175"/>
      <c r="K47" s="40" t="str">
        <f t="shared" si="3"/>
        <v/>
      </c>
      <c r="L47" s="28"/>
      <c r="M47" s="28"/>
      <c r="N47" s="28"/>
      <c r="O47" s="28"/>
    </row>
    <row r="48" spans="1:15" ht="37.75" customHeight="1" x14ac:dyDescent="0.25">
      <c r="A48" s="61" t="str">
        <f t="shared" si="5"/>
        <v/>
      </c>
      <c r="B48" s="189"/>
      <c r="C48" s="190"/>
      <c r="D48" s="191"/>
      <c r="E48" s="181"/>
      <c r="F48" s="182"/>
      <c r="G48" s="181"/>
      <c r="H48" s="182"/>
      <c r="I48" s="192" t="str">
        <f t="shared" si="4"/>
        <v/>
      </c>
      <c r="J48" s="193"/>
      <c r="K48" s="40" t="str">
        <f t="shared" si="3"/>
        <v/>
      </c>
      <c r="L48" s="28"/>
      <c r="M48" s="28"/>
      <c r="N48" s="28"/>
      <c r="O48" s="28"/>
    </row>
    <row r="49" spans="1:15" x14ac:dyDescent="0.25">
      <c r="A49" s="28"/>
      <c r="B49" s="28"/>
      <c r="C49" s="28"/>
      <c r="D49" s="28"/>
      <c r="E49" s="28"/>
      <c r="F49" s="28"/>
      <c r="G49" s="28"/>
      <c r="H49" s="28"/>
      <c r="I49" s="28"/>
      <c r="J49" s="28"/>
      <c r="K49" s="28"/>
      <c r="L49" s="28"/>
      <c r="M49" s="28"/>
      <c r="N49" s="28"/>
      <c r="O49" s="28"/>
    </row>
    <row r="50" spans="1:15" s="24" customFormat="1" ht="22.5" customHeight="1" x14ac:dyDescent="0.25">
      <c r="A50" s="123" t="s">
        <v>1327</v>
      </c>
      <c r="B50" s="122"/>
      <c r="C50" s="122"/>
      <c r="D50" s="122"/>
      <c r="E50" s="122"/>
      <c r="F50" s="122"/>
      <c r="G50" s="122"/>
      <c r="H50" s="122"/>
      <c r="I50" s="122"/>
      <c r="J50" s="122"/>
    </row>
    <row r="51" spans="1:15" x14ac:dyDescent="0.25">
      <c r="A51" s="28"/>
      <c r="B51" s="28"/>
      <c r="C51" s="28"/>
      <c r="D51" s="28"/>
      <c r="E51" s="28"/>
      <c r="F51" s="28"/>
      <c r="G51" s="28"/>
      <c r="H51" s="28"/>
      <c r="I51" s="28"/>
      <c r="J51" s="28"/>
      <c r="K51" s="28"/>
      <c r="L51" s="28"/>
      <c r="M51" s="28"/>
      <c r="N51" s="28"/>
      <c r="O51" s="28"/>
    </row>
    <row r="52" spans="1:15" x14ac:dyDescent="0.25">
      <c r="A52" s="28"/>
      <c r="B52" s="27" t="s">
        <v>1261</v>
      </c>
      <c r="C52" s="28"/>
      <c r="D52" s="28"/>
      <c r="E52" s="28"/>
      <c r="F52" s="28"/>
      <c r="G52" s="28"/>
      <c r="H52" s="28"/>
      <c r="I52" s="28"/>
      <c r="J52" s="28"/>
      <c r="K52" s="28"/>
      <c r="L52" s="28"/>
      <c r="M52" s="28"/>
      <c r="N52" s="28"/>
      <c r="O52" s="28"/>
    </row>
    <row r="53" spans="1:15" ht="15" x14ac:dyDescent="0.3">
      <c r="A53" s="71" t="str">
        <f>'Redes y cobertura'!$I$5</f>
        <v>SI</v>
      </c>
      <c r="B53" s="183"/>
      <c r="C53" s="183"/>
      <c r="D53" s="183"/>
      <c r="E53" s="183"/>
      <c r="F53" s="183"/>
      <c r="G53" s="183"/>
      <c r="H53" s="183"/>
      <c r="I53" s="183"/>
      <c r="J53" s="183"/>
      <c r="K53" s="28"/>
      <c r="L53" s="28"/>
      <c r="M53" s="28"/>
      <c r="N53" s="28"/>
      <c r="O53" s="28"/>
    </row>
    <row r="54" spans="1:15" ht="26.5" customHeight="1" x14ac:dyDescent="0.25">
      <c r="A54" s="28"/>
      <c r="B54" s="184" t="s">
        <v>1087</v>
      </c>
      <c r="C54" s="185"/>
      <c r="D54" s="186"/>
      <c r="E54" s="187" t="s">
        <v>1097</v>
      </c>
      <c r="F54" s="188"/>
      <c r="G54" s="187" t="s">
        <v>1098</v>
      </c>
      <c r="H54" s="188"/>
      <c r="I54" s="187" t="s">
        <v>1263</v>
      </c>
      <c r="J54" s="188"/>
      <c r="K54" s="28"/>
      <c r="L54" s="28"/>
      <c r="M54" s="28"/>
      <c r="N54" s="28"/>
      <c r="O54" s="28"/>
    </row>
    <row r="55" spans="1:15" ht="29.25" customHeight="1" x14ac:dyDescent="0.25">
      <c r="A55" s="28"/>
      <c r="B55" s="169" t="s">
        <v>1328</v>
      </c>
      <c r="C55" s="170"/>
      <c r="D55" s="171"/>
      <c r="E55" s="199">
        <v>1</v>
      </c>
      <c r="F55" s="200"/>
      <c r="G55" s="144">
        <v>10</v>
      </c>
      <c r="H55" s="145"/>
      <c r="I55" s="174">
        <f>IF(AND(E55&lt;&gt;"",G55&lt;&gt;""),IF(G55&lt;E55,"Error",G55-E55+1),"")</f>
        <v>10</v>
      </c>
      <c r="J55" s="175"/>
      <c r="K55" s="28"/>
      <c r="L55" s="28"/>
      <c r="M55" s="28"/>
      <c r="N55" s="28"/>
      <c r="O55" s="28"/>
    </row>
    <row r="56" spans="1:15" ht="29.25" customHeight="1" x14ac:dyDescent="0.25">
      <c r="A56" s="28"/>
      <c r="B56" s="169" t="s">
        <v>1351</v>
      </c>
      <c r="C56" s="170"/>
      <c r="D56" s="171"/>
      <c r="E56" s="144">
        <v>1</v>
      </c>
      <c r="F56" s="145"/>
      <c r="G56" s="144">
        <v>5</v>
      </c>
      <c r="H56" s="145"/>
      <c r="I56" s="174">
        <f>IF(AND(E56&lt;&gt;"",G56&lt;&gt;""),IF(G56&lt;E56,"Error",G56-E56+1),"")</f>
        <v>5</v>
      </c>
      <c r="J56" s="175"/>
      <c r="K56" s="28"/>
      <c r="L56" s="28"/>
      <c r="M56" s="28"/>
      <c r="N56" s="28"/>
      <c r="O56" s="28"/>
    </row>
    <row r="57" spans="1:15" ht="29.25" customHeight="1" x14ac:dyDescent="0.25">
      <c r="A57" s="28"/>
      <c r="B57" s="169" t="s">
        <v>1342</v>
      </c>
      <c r="C57" s="170"/>
      <c r="D57" s="171"/>
      <c r="E57" s="144">
        <v>11</v>
      </c>
      <c r="F57" s="145"/>
      <c r="G57" s="144">
        <v>25</v>
      </c>
      <c r="H57" s="145"/>
      <c r="I57" s="174">
        <f>IF(AND(E57&lt;&gt;"",G57&lt;&gt;""),IF(G57&lt;E57,"Error",G57-E57+1),"")</f>
        <v>15</v>
      </c>
      <c r="J57" s="175"/>
      <c r="K57" s="28"/>
      <c r="L57" s="28"/>
      <c r="M57" s="28"/>
      <c r="N57" s="28"/>
      <c r="O57" s="28"/>
    </row>
    <row r="58" spans="1:15" ht="29.25" customHeight="1" x14ac:dyDescent="0.25">
      <c r="A58" s="28"/>
      <c r="B58" s="169" t="s">
        <v>1343</v>
      </c>
      <c r="C58" s="170"/>
      <c r="D58" s="171"/>
      <c r="E58" s="144">
        <v>20</v>
      </c>
      <c r="F58" s="145"/>
      <c r="G58" s="144">
        <v>28</v>
      </c>
      <c r="H58" s="145"/>
      <c r="I58" s="174">
        <f>IF(AND(E58&lt;&gt;"",G58&lt;&gt;""),IF(G58&lt;E58,"Error",G58-E58+1),"")</f>
        <v>9</v>
      </c>
      <c r="J58" s="175"/>
      <c r="K58" s="28"/>
      <c r="L58" s="28"/>
      <c r="M58" s="28"/>
      <c r="N58" s="28"/>
      <c r="O58" s="28"/>
    </row>
    <row r="59" spans="1:15" ht="29.25" customHeight="1" x14ac:dyDescent="0.25">
      <c r="A59" s="28"/>
      <c r="B59" s="169" t="s">
        <v>1344</v>
      </c>
      <c r="C59" s="170"/>
      <c r="D59" s="171"/>
      <c r="E59" s="144">
        <v>29</v>
      </c>
      <c r="F59" s="145"/>
      <c r="G59" s="144">
        <v>36</v>
      </c>
      <c r="H59" s="145"/>
      <c r="I59" s="174">
        <f>IF(AND(E59&lt;&gt;"",G59&lt;&gt;""),IF(G59&lt;E59,"Error",G59-E59+1),"")</f>
        <v>8</v>
      </c>
      <c r="J59" s="175"/>
      <c r="K59" s="28"/>
      <c r="L59" s="28"/>
      <c r="M59" s="28"/>
      <c r="N59" s="28"/>
      <c r="O59" s="28"/>
    </row>
    <row r="60" spans="1:15" ht="29.25" customHeight="1" x14ac:dyDescent="0.25">
      <c r="A60" s="28"/>
      <c r="B60" s="169" t="s">
        <v>1345</v>
      </c>
      <c r="C60" s="170"/>
      <c r="D60" s="171"/>
      <c r="E60" s="144">
        <v>29</v>
      </c>
      <c r="F60" s="145"/>
      <c r="G60" s="144">
        <v>36</v>
      </c>
      <c r="H60" s="145"/>
      <c r="I60" s="174">
        <f t="shared" ref="I60:I73" si="6">IF(AND(E60&lt;&gt;"",G60&lt;&gt;""),IF(G60&lt;E60,"Error",G60-E60+1),"")</f>
        <v>8</v>
      </c>
      <c r="J60" s="175"/>
      <c r="K60" s="28"/>
      <c r="L60" s="28"/>
      <c r="M60" s="28"/>
      <c r="N60" s="28"/>
      <c r="O60" s="28"/>
    </row>
    <row r="61" spans="1:15" ht="29.25" customHeight="1" x14ac:dyDescent="0.25">
      <c r="A61" s="28"/>
      <c r="B61" s="169" t="s">
        <v>1346</v>
      </c>
      <c r="C61" s="170"/>
      <c r="D61" s="171"/>
      <c r="E61" s="144">
        <v>37</v>
      </c>
      <c r="F61" s="145"/>
      <c r="G61" s="144">
        <v>41</v>
      </c>
      <c r="H61" s="145"/>
      <c r="I61" s="174">
        <f t="shared" si="6"/>
        <v>5</v>
      </c>
      <c r="J61" s="175"/>
      <c r="K61" s="28"/>
      <c r="L61" s="28"/>
      <c r="M61" s="28"/>
      <c r="N61" s="28"/>
      <c r="O61" s="28"/>
    </row>
    <row r="62" spans="1:15" ht="29.25" customHeight="1" x14ac:dyDescent="0.25">
      <c r="A62" s="28"/>
      <c r="B62" s="169" t="s">
        <v>1347</v>
      </c>
      <c r="C62" s="170"/>
      <c r="D62" s="171"/>
      <c r="E62" s="144">
        <v>42</v>
      </c>
      <c r="F62" s="145"/>
      <c r="G62" s="144">
        <v>50</v>
      </c>
      <c r="H62" s="145"/>
      <c r="I62" s="174">
        <f t="shared" si="6"/>
        <v>9</v>
      </c>
      <c r="J62" s="175"/>
      <c r="K62" s="28"/>
      <c r="L62" s="28"/>
      <c r="M62" s="28"/>
      <c r="N62" s="28"/>
      <c r="O62" s="28"/>
    </row>
    <row r="63" spans="1:15" ht="29.25" customHeight="1" x14ac:dyDescent="0.25">
      <c r="A63" s="28"/>
      <c r="B63" s="169" t="s">
        <v>1348</v>
      </c>
      <c r="C63" s="170"/>
      <c r="D63" s="171"/>
      <c r="E63" s="144">
        <v>51</v>
      </c>
      <c r="F63" s="145"/>
      <c r="G63" s="144">
        <v>55</v>
      </c>
      <c r="H63" s="145"/>
      <c r="I63" s="174">
        <f t="shared" si="6"/>
        <v>5</v>
      </c>
      <c r="J63" s="175"/>
      <c r="K63" s="28"/>
      <c r="L63" s="28"/>
      <c r="M63" s="28"/>
      <c r="N63" s="28"/>
      <c r="O63" s="28"/>
    </row>
    <row r="64" spans="1:15" ht="29.25" customHeight="1" x14ac:dyDescent="0.25">
      <c r="A64" s="28"/>
      <c r="B64" s="169" t="s">
        <v>1329</v>
      </c>
      <c r="C64" s="170"/>
      <c r="D64" s="171"/>
      <c r="E64" s="144">
        <v>56</v>
      </c>
      <c r="F64" s="145"/>
      <c r="G64" s="144">
        <v>65</v>
      </c>
      <c r="H64" s="145"/>
      <c r="I64" s="174">
        <f t="shared" si="6"/>
        <v>10</v>
      </c>
      <c r="J64" s="175"/>
      <c r="K64" s="28"/>
      <c r="L64" s="28"/>
      <c r="M64" s="28"/>
      <c r="N64" s="28"/>
      <c r="O64" s="28"/>
    </row>
    <row r="65" spans="1:15" ht="29.25" customHeight="1" x14ac:dyDescent="0.25">
      <c r="A65" s="28"/>
      <c r="B65" s="169" t="s">
        <v>1330</v>
      </c>
      <c r="C65" s="170"/>
      <c r="D65" s="171"/>
      <c r="E65" s="144">
        <v>66</v>
      </c>
      <c r="F65" s="145"/>
      <c r="G65" s="144">
        <v>75</v>
      </c>
      <c r="H65" s="145"/>
      <c r="I65" s="174">
        <f t="shared" si="6"/>
        <v>10</v>
      </c>
      <c r="J65" s="175"/>
      <c r="K65" s="28"/>
      <c r="L65" s="28"/>
      <c r="M65" s="28"/>
      <c r="N65" s="28"/>
      <c r="O65" s="28"/>
    </row>
    <row r="66" spans="1:15" ht="29.25" customHeight="1" x14ac:dyDescent="0.25">
      <c r="A66" s="28"/>
      <c r="B66" s="169" t="s">
        <v>1331</v>
      </c>
      <c r="C66" s="170"/>
      <c r="D66" s="171"/>
      <c r="E66" s="144">
        <v>76</v>
      </c>
      <c r="F66" s="145"/>
      <c r="G66" s="144">
        <v>84</v>
      </c>
      <c r="H66" s="145"/>
      <c r="I66" s="174">
        <f t="shared" si="6"/>
        <v>9</v>
      </c>
      <c r="J66" s="175"/>
      <c r="K66" s="28"/>
      <c r="L66" s="28"/>
      <c r="M66" s="28"/>
      <c r="N66" s="28"/>
      <c r="O66" s="28"/>
    </row>
    <row r="67" spans="1:15" ht="29.25" customHeight="1" x14ac:dyDescent="0.25">
      <c r="A67" s="28"/>
      <c r="B67" s="169" t="s">
        <v>1350</v>
      </c>
      <c r="C67" s="170"/>
      <c r="D67" s="171"/>
      <c r="E67" s="144">
        <v>11</v>
      </c>
      <c r="F67" s="145"/>
      <c r="G67" s="144">
        <v>40</v>
      </c>
      <c r="H67" s="145"/>
      <c r="I67" s="174">
        <f t="shared" si="6"/>
        <v>30</v>
      </c>
      <c r="J67" s="175"/>
      <c r="K67" s="28"/>
      <c r="L67" s="28"/>
      <c r="M67" s="28"/>
      <c r="N67" s="28"/>
      <c r="O67" s="28"/>
    </row>
    <row r="68" spans="1:15" ht="29.25" customHeight="1" x14ac:dyDescent="0.25">
      <c r="A68" s="28"/>
      <c r="B68" s="169" t="s">
        <v>1332</v>
      </c>
      <c r="C68" s="170"/>
      <c r="D68" s="171"/>
      <c r="E68" s="144">
        <v>41</v>
      </c>
      <c r="F68" s="145"/>
      <c r="G68" s="144">
        <v>50</v>
      </c>
      <c r="H68" s="145"/>
      <c r="I68" s="174">
        <f t="shared" si="6"/>
        <v>10</v>
      </c>
      <c r="J68" s="175"/>
      <c r="K68" s="28"/>
      <c r="L68" s="28"/>
      <c r="M68" s="28"/>
      <c r="N68" s="28"/>
      <c r="O68" s="28"/>
    </row>
    <row r="69" spans="1:15" ht="29.25" customHeight="1" x14ac:dyDescent="0.25">
      <c r="A69" s="28"/>
      <c r="B69" s="169" t="s">
        <v>1333</v>
      </c>
      <c r="C69" s="170"/>
      <c r="D69" s="171"/>
      <c r="E69" s="144">
        <v>51</v>
      </c>
      <c r="F69" s="145"/>
      <c r="G69" s="144">
        <v>60</v>
      </c>
      <c r="H69" s="145"/>
      <c r="I69" s="174">
        <f t="shared" si="6"/>
        <v>10</v>
      </c>
      <c r="J69" s="175"/>
      <c r="K69" s="28"/>
      <c r="L69" s="28"/>
      <c r="M69" s="28"/>
      <c r="N69" s="28"/>
      <c r="O69" s="28"/>
    </row>
    <row r="70" spans="1:15" ht="29.25" customHeight="1" x14ac:dyDescent="0.25">
      <c r="A70" s="28"/>
      <c r="B70" s="169" t="s">
        <v>1334</v>
      </c>
      <c r="C70" s="170"/>
      <c r="D70" s="171"/>
      <c r="E70" s="144">
        <v>61</v>
      </c>
      <c r="F70" s="145"/>
      <c r="G70" s="144">
        <v>65</v>
      </c>
      <c r="H70" s="145"/>
      <c r="I70" s="174">
        <f t="shared" si="6"/>
        <v>5</v>
      </c>
      <c r="J70" s="175"/>
      <c r="K70" s="28"/>
      <c r="L70" s="28"/>
      <c r="M70" s="28"/>
      <c r="N70" s="28"/>
      <c r="O70" s="28"/>
    </row>
    <row r="71" spans="1:15" ht="29.25" customHeight="1" x14ac:dyDescent="0.25">
      <c r="A71" s="28"/>
      <c r="B71" s="169" t="s">
        <v>1335</v>
      </c>
      <c r="C71" s="170"/>
      <c r="D71" s="171"/>
      <c r="E71" s="144">
        <v>66</v>
      </c>
      <c r="F71" s="145"/>
      <c r="G71" s="144">
        <v>84</v>
      </c>
      <c r="H71" s="145"/>
      <c r="I71" s="174">
        <f t="shared" si="6"/>
        <v>19</v>
      </c>
      <c r="J71" s="175"/>
      <c r="K71" s="28"/>
      <c r="L71" s="28"/>
      <c r="M71" s="28"/>
      <c r="N71" s="28"/>
      <c r="O71" s="28"/>
    </row>
    <row r="72" spans="1:15" ht="29.25" customHeight="1" x14ac:dyDescent="0.25">
      <c r="A72" s="28"/>
      <c r="B72" s="169" t="s">
        <v>1336</v>
      </c>
      <c r="C72" s="170"/>
      <c r="D72" s="171"/>
      <c r="E72" s="144">
        <v>66</v>
      </c>
      <c r="F72" s="145"/>
      <c r="G72" s="144">
        <v>84</v>
      </c>
      <c r="H72" s="145"/>
      <c r="I72" s="174">
        <f t="shared" si="6"/>
        <v>19</v>
      </c>
      <c r="J72" s="175"/>
      <c r="K72" s="28"/>
      <c r="L72" s="28"/>
      <c r="M72" s="28"/>
      <c r="N72" s="28"/>
      <c r="O72" s="28"/>
    </row>
    <row r="73" spans="1:15" ht="29.25" customHeight="1" x14ac:dyDescent="0.25">
      <c r="A73" s="28"/>
      <c r="B73" s="169" t="s">
        <v>1349</v>
      </c>
      <c r="C73" s="170"/>
      <c r="D73" s="171"/>
      <c r="E73" s="144">
        <v>66</v>
      </c>
      <c r="F73" s="145"/>
      <c r="G73" s="144">
        <v>84</v>
      </c>
      <c r="H73" s="145"/>
      <c r="I73" s="174">
        <f t="shared" si="6"/>
        <v>19</v>
      </c>
      <c r="J73" s="175"/>
      <c r="K73" s="28"/>
      <c r="L73" s="28"/>
      <c r="M73" s="28"/>
      <c r="N73" s="28"/>
      <c r="O73" s="28"/>
    </row>
    <row r="74" spans="1:15" ht="24.25" customHeight="1" x14ac:dyDescent="0.25">
      <c r="A74" s="28"/>
      <c r="B74" s="28"/>
      <c r="C74" s="28"/>
      <c r="D74" s="28"/>
      <c r="E74" s="28"/>
      <c r="F74" s="28"/>
      <c r="G74" s="172" t="s">
        <v>1099</v>
      </c>
      <c r="H74" s="173"/>
      <c r="I74" s="174">
        <f>MAX(G55:H73)</f>
        <v>84</v>
      </c>
      <c r="J74" s="175"/>
      <c r="K74" s="28"/>
      <c r="L74" s="28"/>
      <c r="M74" s="28"/>
      <c r="N74" s="28"/>
      <c r="O74" s="28"/>
    </row>
    <row r="75" spans="1:15" x14ac:dyDescent="0.25">
      <c r="A75" s="28"/>
      <c r="B75" s="28"/>
      <c r="C75" s="28"/>
      <c r="D75" s="28"/>
      <c r="E75" s="28"/>
      <c r="F75" s="28"/>
      <c r="G75" s="28"/>
      <c r="H75" s="28"/>
      <c r="I75" s="28"/>
      <c r="J75" s="28"/>
      <c r="K75" s="28"/>
      <c r="L75" s="28"/>
      <c r="M75" s="28"/>
      <c r="N75" s="28"/>
      <c r="O75" s="28"/>
    </row>
    <row r="76" spans="1:15" x14ac:dyDescent="0.25">
      <c r="A76" s="28"/>
      <c r="B76" s="28"/>
      <c r="C76" s="28"/>
      <c r="D76" s="28"/>
      <c r="E76" s="28"/>
      <c r="F76" s="28"/>
      <c r="G76" s="28"/>
      <c r="H76" s="28"/>
      <c r="I76" s="28"/>
      <c r="J76" s="28"/>
      <c r="K76" s="28"/>
      <c r="L76" s="28"/>
      <c r="M76" s="28"/>
      <c r="N76" s="28"/>
      <c r="O76" s="28"/>
    </row>
    <row r="77" spans="1:15" x14ac:dyDescent="0.25">
      <c r="A77" s="28"/>
      <c r="B77" s="28"/>
      <c r="C77" s="28"/>
      <c r="D77" s="28"/>
      <c r="E77" s="28"/>
      <c r="F77" s="28"/>
      <c r="G77" s="28"/>
      <c r="H77" s="28"/>
      <c r="I77" s="28"/>
      <c r="J77" s="28"/>
      <c r="K77" s="28"/>
      <c r="L77" s="28"/>
      <c r="M77" s="28"/>
      <c r="N77" s="28"/>
      <c r="O77" s="28"/>
    </row>
    <row r="78" spans="1:15" hidden="1" x14ac:dyDescent="0.25"/>
    <row r="79" spans="1:15" hidden="1" x14ac:dyDescent="0.25"/>
    <row r="80" spans="1:15"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sheetData>
  <sheetProtection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E21:J21 I22:J27">
    <cfRule type="expression" dxfId="1432" priority="17" stopIfTrue="1">
      <formula>$A$19="NO"</formula>
    </cfRule>
  </conditionalFormatting>
  <conditionalFormatting sqref="I16:J16 E10:J15">
    <cfRule type="expression" dxfId="1431" priority="16" stopIfTrue="1">
      <formula>$A$8="NO"</formula>
    </cfRule>
  </conditionalFormatting>
  <conditionalFormatting sqref="B41:J48 E34:J34 I35:J40">
    <cfRule type="expression" dxfId="1430" priority="15" stopIfTrue="1">
      <formula>NOT(ISNUMBER(INDIRECT(ADDRESS(ROW(),1))))</formula>
    </cfRule>
  </conditionalFormatting>
  <conditionalFormatting sqref="I31:J31">
    <cfRule type="expression" dxfId="1429" priority="14" stopIfTrue="1">
      <formula>$B$34=""</formula>
    </cfRule>
  </conditionalFormatting>
  <conditionalFormatting sqref="E55:J55 I57:J59 I56 I74:J74 E60:E73 G60:G73 I60:I73">
    <cfRule type="expression" dxfId="1428" priority="13" stopIfTrue="1">
      <formula>$A$19="NO"</formula>
    </cfRule>
  </conditionalFormatting>
  <conditionalFormatting sqref="E22:H26">
    <cfRule type="expression" dxfId="1427" priority="11" stopIfTrue="1">
      <formula>$A$19="NO"</formula>
    </cfRule>
  </conditionalFormatting>
  <conditionalFormatting sqref="B34:D34">
    <cfRule type="expression" dxfId="1426" priority="10" stopIfTrue="1">
      <formula>NOT(ISNUMBER(INDIRECT(ADDRESS(ROW(),1))))</formula>
    </cfRule>
  </conditionalFormatting>
  <conditionalFormatting sqref="B35:D35">
    <cfRule type="expression" dxfId="1425" priority="9" stopIfTrue="1">
      <formula>NOT(ISNUMBER(INDIRECT(ADDRESS(ROW(),1))))</formula>
    </cfRule>
  </conditionalFormatting>
  <conditionalFormatting sqref="B36:D36">
    <cfRule type="expression" dxfId="1424" priority="8" stopIfTrue="1">
      <formula>NOT(ISNUMBER(INDIRECT(ADDRESS(ROW(),1))))</formula>
    </cfRule>
  </conditionalFormatting>
  <conditionalFormatting sqref="B37:D37">
    <cfRule type="expression" dxfId="1423" priority="7" stopIfTrue="1">
      <formula>NOT(ISNUMBER(INDIRECT(ADDRESS(ROW(),1))))</formula>
    </cfRule>
  </conditionalFormatting>
  <conditionalFormatting sqref="B38:D38">
    <cfRule type="expression" dxfId="1422" priority="6" stopIfTrue="1">
      <formula>NOT(ISNUMBER(INDIRECT(ADDRESS(ROW(),1))))</formula>
    </cfRule>
  </conditionalFormatting>
  <conditionalFormatting sqref="E35:H40">
    <cfRule type="expression" dxfId="1421" priority="4" stopIfTrue="1">
      <formula>NOT(ISNUMBER(INDIRECT(ADDRESS(ROW(),1))))</formula>
    </cfRule>
  </conditionalFormatting>
  <conditionalFormatting sqref="E56:H59">
    <cfRule type="expression" dxfId="1420" priority="3" stopIfTrue="1">
      <formula>$A$19="NO"</formula>
    </cfRule>
  </conditionalFormatting>
  <conditionalFormatting sqref="B40:D40">
    <cfRule type="expression" dxfId="1419" priority="2" stopIfTrue="1">
      <formula>NOT(ISNUMBER(INDIRECT(ADDRESS(ROW(),1))))</formula>
    </cfRule>
  </conditionalFormatting>
  <conditionalFormatting sqref="B39:D39">
    <cfRule type="expression" dxfId="1418" priority="1" stopIfTrue="1">
      <formula>NOT(ISNUMBER(INDIRECT(ADDRESS(ROW(),1))))</formula>
    </cfRule>
  </conditionalFormatting>
  <dataValidations count="2">
    <dataValidation type="list" allowBlank="1" showInputMessage="1" showErrorMessage="1" sqref="E35:F48 E22:E26 G10:H15 E11:F15 G21:G26 G34:H48" xr:uid="{00000000-0002-0000-0300-000000000000}">
      <formula1>DIAS</formula1>
    </dataValidation>
    <dataValidation type="list" allowBlank="1" showInputMessage="1" showErrorMessage="1" sqref="H55 E56:F56 H57:H59 E57:E73 G55: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347"/>
  <sheetViews>
    <sheetView tabSelected="1" topLeftCell="A174" workbookViewId="0">
      <selection activeCell="C181" sqref="C181:N185"/>
    </sheetView>
  </sheetViews>
  <sheetFormatPr baseColWidth="10" defaultColWidth="0" defaultRowHeight="12.5" zeroHeight="1" x14ac:dyDescent="0.25"/>
  <cols>
    <col min="1" max="1" width="4.26953125" style="1" customWidth="1"/>
    <col min="2" max="2" width="11.453125" style="1" customWidth="1"/>
    <col min="3" max="3" width="4.26953125" style="1" customWidth="1"/>
    <col min="4" max="4" width="11.453125" style="1" customWidth="1"/>
    <col min="5" max="5" width="4.26953125" style="1" customWidth="1"/>
    <col min="6" max="14" width="11.453125" style="1" customWidth="1"/>
    <col min="15" max="15" width="36.54296875" style="1" customWidth="1"/>
    <col min="16" max="16" width="4.26953125" style="1" customWidth="1"/>
    <col min="17" max="16384" width="11.453125" style="1" hidden="1"/>
  </cols>
  <sheetData>
    <row r="1" spans="1:16" x14ac:dyDescent="0.25">
      <c r="A1" s="28"/>
      <c r="B1" s="28"/>
      <c r="C1" s="28"/>
      <c r="D1" s="28"/>
      <c r="E1" s="28"/>
      <c r="F1" s="28"/>
      <c r="G1" s="28"/>
      <c r="H1" s="28"/>
      <c r="I1" s="28"/>
      <c r="J1" s="28"/>
      <c r="K1" s="28"/>
      <c r="L1" s="28"/>
      <c r="M1" s="28"/>
      <c r="N1" s="28"/>
      <c r="O1" s="28"/>
      <c r="P1" s="28"/>
    </row>
    <row r="2" spans="1:16" s="24" customFormat="1" ht="22.5" customHeight="1" x14ac:dyDescent="0.25">
      <c r="A2" s="23" t="s">
        <v>1256</v>
      </c>
    </row>
    <row r="3" spans="1:16" x14ac:dyDescent="0.25">
      <c r="A3" s="28"/>
      <c r="B3" s="28"/>
      <c r="C3" s="28"/>
      <c r="D3" s="28"/>
      <c r="E3" s="28"/>
      <c r="F3" s="28"/>
      <c r="G3" s="28"/>
      <c r="H3" s="28"/>
      <c r="I3" s="28"/>
      <c r="J3" s="28"/>
      <c r="K3" s="28"/>
      <c r="L3" s="28"/>
      <c r="M3" s="28"/>
      <c r="N3" s="28"/>
      <c r="O3" s="28"/>
      <c r="P3" s="28"/>
    </row>
    <row r="4" spans="1:16" x14ac:dyDescent="0.25">
      <c r="A4" s="28"/>
      <c r="B4" s="63">
        <v>120</v>
      </c>
      <c r="C4" s="37"/>
      <c r="D4" s="43" t="s">
        <v>1101</v>
      </c>
      <c r="E4" s="28"/>
      <c r="F4" s="28"/>
      <c r="G4" s="28"/>
      <c r="H4" s="28"/>
      <c r="I4" s="28"/>
      <c r="J4" s="28"/>
      <c r="K4" s="28"/>
      <c r="L4" s="28"/>
      <c r="M4" s="28"/>
      <c r="N4" s="28"/>
      <c r="O4" s="28"/>
      <c r="P4" s="28"/>
    </row>
    <row r="5" spans="1:16" x14ac:dyDescent="0.25">
      <c r="A5" s="28"/>
      <c r="B5" s="28"/>
      <c r="C5" s="28"/>
      <c r="D5" s="28"/>
      <c r="E5" s="28"/>
      <c r="F5" s="28"/>
      <c r="G5" s="28"/>
      <c r="H5" s="28"/>
      <c r="I5" s="28"/>
      <c r="J5" s="28"/>
      <c r="K5" s="28"/>
      <c r="L5" s="28"/>
      <c r="M5" s="28"/>
      <c r="N5" s="28"/>
      <c r="O5" s="28"/>
      <c r="P5" s="28"/>
    </row>
    <row r="6" spans="1:16" x14ac:dyDescent="0.25">
      <c r="A6" s="28"/>
      <c r="B6" s="28"/>
      <c r="C6" s="28"/>
      <c r="D6" s="28"/>
      <c r="E6" s="28"/>
      <c r="F6" s="28"/>
      <c r="G6" s="28"/>
      <c r="H6" s="28"/>
      <c r="I6" s="28"/>
      <c r="J6" s="28"/>
      <c r="K6" s="28"/>
      <c r="L6" s="28"/>
      <c r="M6" s="28"/>
      <c r="N6" s="28"/>
      <c r="O6" s="28"/>
      <c r="P6" s="28"/>
    </row>
    <row r="7" spans="1:16" s="24" customFormat="1" ht="22.5" customHeight="1" x14ac:dyDescent="0.25">
      <c r="A7" s="23" t="s">
        <v>1255</v>
      </c>
    </row>
    <row r="8" spans="1:16" x14ac:dyDescent="0.25">
      <c r="A8" s="28"/>
      <c r="B8" s="28"/>
      <c r="C8" s="28"/>
      <c r="D8" s="28"/>
      <c r="E8" s="28"/>
      <c r="F8" s="28"/>
      <c r="G8" s="28"/>
      <c r="H8" s="28"/>
      <c r="I8" s="28"/>
      <c r="J8" s="28"/>
      <c r="K8" s="28"/>
      <c r="L8" s="28"/>
      <c r="M8" s="28"/>
      <c r="N8" s="28"/>
      <c r="O8" s="28"/>
      <c r="P8" s="28"/>
    </row>
    <row r="9" spans="1:16" x14ac:dyDescent="0.25">
      <c r="A9" s="28"/>
      <c r="B9" s="28"/>
      <c r="C9" s="28"/>
      <c r="D9" s="28"/>
      <c r="E9" s="28"/>
      <c r="F9" s="28"/>
      <c r="G9" s="28"/>
      <c r="H9" s="28"/>
      <c r="I9" s="28"/>
      <c r="J9" s="28"/>
      <c r="K9" s="28"/>
      <c r="L9" s="28"/>
      <c r="M9" s="36" t="s">
        <v>1102</v>
      </c>
      <c r="N9" s="37">
        <v>200</v>
      </c>
      <c r="O9" s="28"/>
      <c r="P9" s="28"/>
    </row>
    <row r="10" spans="1:16" x14ac:dyDescent="0.25">
      <c r="A10" s="28"/>
      <c r="B10" s="262" t="s">
        <v>1174</v>
      </c>
      <c r="C10" s="262"/>
      <c r="D10" s="262"/>
      <c r="E10" s="28"/>
      <c r="F10" s="189" t="s">
        <v>1367</v>
      </c>
      <c r="G10" s="209"/>
      <c r="H10" s="209"/>
      <c r="I10" s="209"/>
      <c r="J10" s="209"/>
      <c r="K10" s="209"/>
      <c r="L10" s="209"/>
      <c r="M10" s="209"/>
      <c r="N10" s="210"/>
      <c r="O10" s="216" t="str">
        <f>IF(LEN(SUBSTITUTE(F10," ",""))&gt;N9,"El máximo de caracteres permitido es "&amp;N9,"")</f>
        <v/>
      </c>
      <c r="P10" s="28"/>
    </row>
    <row r="11" spans="1:16" x14ac:dyDescent="0.25">
      <c r="A11" s="28"/>
      <c r="B11" s="262"/>
      <c r="C11" s="262"/>
      <c r="D11" s="262"/>
      <c r="E11" s="28"/>
      <c r="F11" s="211"/>
      <c r="G11" s="141"/>
      <c r="H11" s="141"/>
      <c r="I11" s="141"/>
      <c r="J11" s="141"/>
      <c r="K11" s="141"/>
      <c r="L11" s="141"/>
      <c r="M11" s="141"/>
      <c r="N11" s="212"/>
      <c r="O11" s="216"/>
      <c r="P11" s="28"/>
    </row>
    <row r="12" spans="1:16" x14ac:dyDescent="0.25">
      <c r="A12" s="28"/>
      <c r="B12" s="262"/>
      <c r="C12" s="262"/>
      <c r="D12" s="262"/>
      <c r="E12" s="28"/>
      <c r="F12" s="213"/>
      <c r="G12" s="214"/>
      <c r="H12" s="214"/>
      <c r="I12" s="214"/>
      <c r="J12" s="214"/>
      <c r="K12" s="214"/>
      <c r="L12" s="214"/>
      <c r="M12" s="214"/>
      <c r="N12" s="215"/>
      <c r="O12" s="216"/>
      <c r="P12" s="28"/>
    </row>
    <row r="13" spans="1:16" x14ac:dyDescent="0.25">
      <c r="A13" s="28"/>
      <c r="B13" s="28"/>
      <c r="C13" s="28"/>
      <c r="D13" s="28"/>
      <c r="E13" s="28"/>
      <c r="F13" s="28"/>
      <c r="G13" s="28"/>
      <c r="H13" s="28"/>
      <c r="I13" s="28"/>
      <c r="J13" s="28"/>
      <c r="K13" s="28"/>
      <c r="L13" s="28"/>
      <c r="M13" s="28"/>
      <c r="N13" s="28"/>
      <c r="O13" s="28"/>
      <c r="P13" s="28"/>
    </row>
    <row r="14" spans="1:16" x14ac:dyDescent="0.25">
      <c r="A14" s="28"/>
      <c r="B14" s="28"/>
      <c r="C14" s="28"/>
      <c r="D14" s="28"/>
      <c r="E14" s="28"/>
      <c r="F14" s="28"/>
      <c r="G14" s="28"/>
      <c r="H14" s="28"/>
      <c r="I14" s="28"/>
      <c r="J14" s="28"/>
      <c r="K14" s="28"/>
      <c r="L14" s="28"/>
      <c r="M14" s="36" t="s">
        <v>1102</v>
      </c>
      <c r="N14" s="37">
        <v>80</v>
      </c>
      <c r="O14" s="28"/>
      <c r="P14" s="28"/>
    </row>
    <row r="15" spans="1:16" x14ac:dyDescent="0.25">
      <c r="A15" s="28"/>
      <c r="B15" s="262" t="s">
        <v>1175</v>
      </c>
      <c r="C15" s="262"/>
      <c r="D15" s="262"/>
      <c r="E15" s="28"/>
      <c r="F15" s="208" t="s">
        <v>1368</v>
      </c>
      <c r="G15" s="209"/>
      <c r="H15" s="209"/>
      <c r="I15" s="209"/>
      <c r="J15" s="209"/>
      <c r="K15" s="209"/>
      <c r="L15" s="209"/>
      <c r="M15" s="209"/>
      <c r="N15" s="210"/>
      <c r="O15" s="261" t="str">
        <f>IF(LEN(SUBSTITUTE(F15," ",""))&gt;N14,"El máximo de caracteres permitido es "&amp;N14,"")</f>
        <v/>
      </c>
      <c r="P15" s="28"/>
    </row>
    <row r="16" spans="1:16" x14ac:dyDescent="0.25">
      <c r="A16" s="28"/>
      <c r="B16" s="262"/>
      <c r="C16" s="262"/>
      <c r="D16" s="262"/>
      <c r="E16" s="28"/>
      <c r="F16" s="213"/>
      <c r="G16" s="214"/>
      <c r="H16" s="214"/>
      <c r="I16" s="214"/>
      <c r="J16" s="214"/>
      <c r="K16" s="214"/>
      <c r="L16" s="214"/>
      <c r="M16" s="214"/>
      <c r="N16" s="215"/>
      <c r="O16" s="261"/>
      <c r="P16" s="28"/>
    </row>
    <row r="17" spans="1:16" x14ac:dyDescent="0.25">
      <c r="A17" s="28"/>
      <c r="B17" s="28"/>
      <c r="C17" s="28"/>
      <c r="D17" s="28"/>
      <c r="E17" s="28"/>
      <c r="F17" s="28"/>
      <c r="G17" s="28"/>
      <c r="H17" s="28"/>
      <c r="I17" s="28"/>
      <c r="J17" s="28"/>
      <c r="K17" s="28"/>
      <c r="L17" s="28"/>
      <c r="M17" s="28"/>
      <c r="N17" s="28"/>
      <c r="O17" s="28"/>
      <c r="P17" s="28"/>
    </row>
    <row r="18" spans="1:16" x14ac:dyDescent="0.25">
      <c r="A18" s="28"/>
      <c r="B18" s="28"/>
      <c r="C18" s="28"/>
      <c r="D18" s="28"/>
      <c r="E18" s="28"/>
      <c r="F18" s="28"/>
      <c r="G18" s="28"/>
      <c r="H18" s="28"/>
      <c r="I18" s="28"/>
      <c r="J18" s="28"/>
      <c r="K18" s="28"/>
      <c r="L18" s="28"/>
      <c r="M18" s="28"/>
      <c r="N18" s="28"/>
      <c r="O18" s="28"/>
      <c r="P18" s="28"/>
    </row>
    <row r="19" spans="1:16" x14ac:dyDescent="0.25">
      <c r="A19" s="28"/>
      <c r="B19" s="27" t="s">
        <v>1212</v>
      </c>
      <c r="C19" s="28"/>
      <c r="D19" s="28"/>
      <c r="E19" s="28"/>
      <c r="F19" s="28"/>
      <c r="G19" s="28"/>
      <c r="H19" s="28"/>
      <c r="I19" s="28"/>
      <c r="J19" s="28"/>
      <c r="K19" s="28"/>
      <c r="L19" s="28"/>
      <c r="M19" s="28"/>
      <c r="N19" s="28"/>
      <c r="O19" s="28"/>
      <c r="P19" s="28"/>
    </row>
    <row r="20" spans="1:16" x14ac:dyDescent="0.25">
      <c r="A20" s="28"/>
      <c r="B20" s="28"/>
      <c r="C20" s="28"/>
      <c r="D20" s="28"/>
      <c r="E20" s="28"/>
      <c r="F20" s="28"/>
      <c r="G20" s="28"/>
      <c r="H20" s="28"/>
      <c r="I20" s="28"/>
      <c r="J20" s="28"/>
      <c r="K20" s="28"/>
      <c r="L20" s="28"/>
      <c r="M20" s="28"/>
      <c r="N20" s="28"/>
      <c r="O20" s="28"/>
      <c r="P20" s="28"/>
    </row>
    <row r="21" spans="1:16" x14ac:dyDescent="0.25">
      <c r="A21" s="28"/>
      <c r="B21" s="28"/>
      <c r="C21" s="28"/>
      <c r="D21" s="28"/>
      <c r="E21" s="28"/>
      <c r="F21" s="28"/>
      <c r="G21" s="28"/>
      <c r="H21" s="28"/>
      <c r="I21" s="28"/>
      <c r="J21" s="28"/>
      <c r="K21" s="28"/>
      <c r="L21" s="28"/>
      <c r="M21" s="36" t="s">
        <v>1172</v>
      </c>
      <c r="N21" s="37">
        <v>150</v>
      </c>
      <c r="O21" s="28"/>
      <c r="P21" s="28"/>
    </row>
    <row r="22" spans="1:16" x14ac:dyDescent="0.25">
      <c r="A22" s="28"/>
      <c r="B22" s="28"/>
      <c r="C22" s="28"/>
      <c r="D22" s="151" t="s">
        <v>1113</v>
      </c>
      <c r="E22" s="151"/>
      <c r="F22" s="151"/>
      <c r="G22" s="151"/>
      <c r="H22" s="151"/>
      <c r="I22" s="151"/>
      <c r="J22" s="151"/>
      <c r="K22" s="151"/>
      <c r="L22" s="151"/>
      <c r="M22" s="151"/>
      <c r="N22" s="151"/>
      <c r="O22" s="28"/>
      <c r="P22" s="28"/>
    </row>
    <row r="23" spans="1:16" x14ac:dyDescent="0.25">
      <c r="A23" s="28"/>
      <c r="B23" s="27" t="s">
        <v>1165</v>
      </c>
      <c r="C23" s="28"/>
      <c r="D23" s="208" t="s">
        <v>1369</v>
      </c>
      <c r="E23" s="209"/>
      <c r="F23" s="209"/>
      <c r="G23" s="209"/>
      <c r="H23" s="209"/>
      <c r="I23" s="209"/>
      <c r="J23" s="209"/>
      <c r="K23" s="209"/>
      <c r="L23" s="209"/>
      <c r="M23" s="209"/>
      <c r="N23" s="210"/>
      <c r="O23" s="216" t="str">
        <f>IF(LEN(SUBSTITUTE(D23," ",""))&gt;$N$21,"El máximo de caracteres permitido es "&amp;$N$21,"")</f>
        <v/>
      </c>
      <c r="P23" s="28"/>
    </row>
    <row r="24" spans="1:16" x14ac:dyDescent="0.25">
      <c r="A24" s="28"/>
      <c r="B24" s="28"/>
      <c r="C24" s="28"/>
      <c r="D24" s="211"/>
      <c r="E24" s="141"/>
      <c r="F24" s="141"/>
      <c r="G24" s="141"/>
      <c r="H24" s="141"/>
      <c r="I24" s="141"/>
      <c r="J24" s="141"/>
      <c r="K24" s="141"/>
      <c r="L24" s="141"/>
      <c r="M24" s="141"/>
      <c r="N24" s="212"/>
      <c r="O24" s="216"/>
      <c r="P24" s="28"/>
    </row>
    <row r="25" spans="1:16" x14ac:dyDescent="0.25">
      <c r="A25" s="28"/>
      <c r="B25" s="28"/>
      <c r="C25" s="28"/>
      <c r="D25" s="213"/>
      <c r="E25" s="214"/>
      <c r="F25" s="214"/>
      <c r="G25" s="214"/>
      <c r="H25" s="214"/>
      <c r="I25" s="214"/>
      <c r="J25" s="214"/>
      <c r="K25" s="214"/>
      <c r="L25" s="214"/>
      <c r="M25" s="214"/>
      <c r="N25" s="215"/>
      <c r="O25" s="216"/>
      <c r="P25" s="28"/>
    </row>
    <row r="26" spans="1:16" x14ac:dyDescent="0.25">
      <c r="A26" s="28"/>
      <c r="B26" s="28"/>
      <c r="C26" s="28"/>
      <c r="D26" s="28"/>
      <c r="E26" s="28"/>
      <c r="F26" s="28"/>
      <c r="G26" s="28"/>
      <c r="H26" s="28"/>
      <c r="I26" s="28"/>
      <c r="J26" s="28"/>
      <c r="K26" s="28"/>
      <c r="L26" s="28"/>
      <c r="M26" s="28"/>
      <c r="N26" s="28"/>
      <c r="O26" s="28"/>
      <c r="P26" s="28"/>
    </row>
    <row r="27" spans="1:16" x14ac:dyDescent="0.25">
      <c r="A27" s="28"/>
      <c r="B27" s="27" t="s">
        <v>1166</v>
      </c>
      <c r="C27" s="28"/>
      <c r="D27" s="189" t="s">
        <v>1370</v>
      </c>
      <c r="E27" s="209"/>
      <c r="F27" s="209"/>
      <c r="G27" s="209"/>
      <c r="H27" s="209"/>
      <c r="I27" s="209"/>
      <c r="J27" s="209"/>
      <c r="K27" s="209"/>
      <c r="L27" s="209"/>
      <c r="M27" s="209"/>
      <c r="N27" s="210"/>
      <c r="O27" s="216" t="str">
        <f>IF(LEN(SUBSTITUTE(D27," ",""))&gt;$N$21,"El máximo de caracteres permitido es "&amp;$N$21,"")</f>
        <v/>
      </c>
      <c r="P27" s="28"/>
    </row>
    <row r="28" spans="1:16" x14ac:dyDescent="0.25">
      <c r="A28" s="28"/>
      <c r="B28" s="28"/>
      <c r="C28" s="28"/>
      <c r="D28" s="211"/>
      <c r="E28" s="141"/>
      <c r="F28" s="141"/>
      <c r="G28" s="141"/>
      <c r="H28" s="141"/>
      <c r="I28" s="141"/>
      <c r="J28" s="141"/>
      <c r="K28" s="141"/>
      <c r="L28" s="141"/>
      <c r="M28" s="141"/>
      <c r="N28" s="212"/>
      <c r="O28" s="216"/>
      <c r="P28" s="28"/>
    </row>
    <row r="29" spans="1:16" x14ac:dyDescent="0.25">
      <c r="A29" s="28"/>
      <c r="B29" s="28"/>
      <c r="C29" s="28"/>
      <c r="D29" s="213"/>
      <c r="E29" s="214"/>
      <c r="F29" s="214"/>
      <c r="G29" s="214"/>
      <c r="H29" s="214"/>
      <c r="I29" s="214"/>
      <c r="J29" s="214"/>
      <c r="K29" s="214"/>
      <c r="L29" s="214"/>
      <c r="M29" s="214"/>
      <c r="N29" s="215"/>
      <c r="O29" s="216"/>
      <c r="P29" s="28"/>
    </row>
    <row r="30" spans="1:16" x14ac:dyDescent="0.25">
      <c r="A30" s="28"/>
      <c r="B30" s="28"/>
      <c r="C30" s="28"/>
      <c r="D30" s="28"/>
      <c r="E30" s="28"/>
      <c r="F30" s="28"/>
      <c r="G30" s="28"/>
      <c r="H30" s="28"/>
      <c r="I30" s="28"/>
      <c r="J30" s="28"/>
      <c r="K30" s="28"/>
      <c r="L30" s="28"/>
      <c r="M30" s="28"/>
      <c r="N30" s="28"/>
      <c r="O30" s="28"/>
      <c r="P30" s="28"/>
    </row>
    <row r="31" spans="1:16" x14ac:dyDescent="0.25">
      <c r="A31" s="28"/>
      <c r="B31" s="27" t="s">
        <v>1167</v>
      </c>
      <c r="C31" s="28"/>
      <c r="D31" s="189" t="s">
        <v>1371</v>
      </c>
      <c r="E31" s="209"/>
      <c r="F31" s="209"/>
      <c r="G31" s="209"/>
      <c r="H31" s="209"/>
      <c r="I31" s="209"/>
      <c r="J31" s="209"/>
      <c r="K31" s="209"/>
      <c r="L31" s="209"/>
      <c r="M31" s="209"/>
      <c r="N31" s="210"/>
      <c r="O31" s="216" t="str">
        <f>IF(LEN(SUBSTITUTE(D31," ",""))&gt;$N$21,"El máximo de caracteres permitido es "&amp;$N$21,"")</f>
        <v/>
      </c>
      <c r="P31" s="28"/>
    </row>
    <row r="32" spans="1:16" x14ac:dyDescent="0.25">
      <c r="A32" s="28"/>
      <c r="B32" s="28"/>
      <c r="C32" s="28"/>
      <c r="D32" s="211"/>
      <c r="E32" s="141"/>
      <c r="F32" s="141"/>
      <c r="G32" s="141"/>
      <c r="H32" s="141"/>
      <c r="I32" s="141"/>
      <c r="J32" s="141"/>
      <c r="K32" s="141"/>
      <c r="L32" s="141"/>
      <c r="M32" s="141"/>
      <c r="N32" s="212"/>
      <c r="O32" s="216"/>
      <c r="P32" s="28"/>
    </row>
    <row r="33" spans="1:16" x14ac:dyDescent="0.25">
      <c r="A33" s="28"/>
      <c r="B33" s="28"/>
      <c r="C33" s="28"/>
      <c r="D33" s="213"/>
      <c r="E33" s="214"/>
      <c r="F33" s="214"/>
      <c r="G33" s="214"/>
      <c r="H33" s="214"/>
      <c r="I33" s="214"/>
      <c r="J33" s="214"/>
      <c r="K33" s="214"/>
      <c r="L33" s="214"/>
      <c r="M33" s="214"/>
      <c r="N33" s="215"/>
      <c r="O33" s="216"/>
      <c r="P33" s="28"/>
    </row>
    <row r="34" spans="1:16" x14ac:dyDescent="0.25">
      <c r="A34" s="28"/>
      <c r="B34" s="28"/>
      <c r="C34" s="28"/>
      <c r="D34" s="28"/>
      <c r="E34" s="28"/>
      <c r="F34" s="28"/>
      <c r="G34" s="28"/>
      <c r="H34" s="28"/>
      <c r="I34" s="28"/>
      <c r="J34" s="28"/>
      <c r="K34" s="28"/>
      <c r="L34" s="28"/>
      <c r="M34" s="28"/>
      <c r="N34" s="28"/>
      <c r="O34" s="28"/>
      <c r="P34" s="28"/>
    </row>
    <row r="35" spans="1:16" x14ac:dyDescent="0.25">
      <c r="A35" s="28"/>
      <c r="B35" s="27" t="s">
        <v>1168</v>
      </c>
      <c r="C35" s="28"/>
      <c r="D35" s="208" t="s">
        <v>1372</v>
      </c>
      <c r="E35" s="209"/>
      <c r="F35" s="209"/>
      <c r="G35" s="209"/>
      <c r="H35" s="209"/>
      <c r="I35" s="209"/>
      <c r="J35" s="209"/>
      <c r="K35" s="209"/>
      <c r="L35" s="209"/>
      <c r="M35" s="209"/>
      <c r="N35" s="210"/>
      <c r="O35" s="216" t="str">
        <f>IF(LEN(SUBSTITUTE(D35," ",""))&gt;$N$21,"El máximo de caracteres permitido es "&amp;$N$21,"")</f>
        <v/>
      </c>
      <c r="P35" s="28"/>
    </row>
    <row r="36" spans="1:16" x14ac:dyDescent="0.25">
      <c r="A36" s="28"/>
      <c r="B36" s="28"/>
      <c r="C36" s="28"/>
      <c r="D36" s="211"/>
      <c r="E36" s="141"/>
      <c r="F36" s="141"/>
      <c r="G36" s="141"/>
      <c r="H36" s="141"/>
      <c r="I36" s="141"/>
      <c r="J36" s="141"/>
      <c r="K36" s="141"/>
      <c r="L36" s="141"/>
      <c r="M36" s="141"/>
      <c r="N36" s="212"/>
      <c r="O36" s="216"/>
      <c r="P36" s="28"/>
    </row>
    <row r="37" spans="1:16" x14ac:dyDescent="0.25">
      <c r="A37" s="28"/>
      <c r="B37" s="28"/>
      <c r="C37" s="28"/>
      <c r="D37" s="213"/>
      <c r="E37" s="214"/>
      <c r="F37" s="214"/>
      <c r="G37" s="214"/>
      <c r="H37" s="214"/>
      <c r="I37" s="214"/>
      <c r="J37" s="214"/>
      <c r="K37" s="214"/>
      <c r="L37" s="214"/>
      <c r="M37" s="214"/>
      <c r="N37" s="215"/>
      <c r="O37" s="216"/>
      <c r="P37" s="28"/>
    </row>
    <row r="38" spans="1:16" x14ac:dyDescent="0.25">
      <c r="A38" s="28"/>
      <c r="B38" s="28"/>
      <c r="C38" s="28"/>
      <c r="D38" s="28"/>
      <c r="E38" s="28"/>
      <c r="F38" s="28"/>
      <c r="G38" s="28"/>
      <c r="H38" s="28"/>
      <c r="I38" s="28"/>
      <c r="J38" s="28"/>
      <c r="K38" s="28"/>
      <c r="L38" s="28"/>
      <c r="M38" s="28"/>
      <c r="N38" s="28"/>
      <c r="O38" s="28"/>
      <c r="P38" s="28"/>
    </row>
    <row r="39" spans="1:16" x14ac:dyDescent="0.25">
      <c r="A39" s="28"/>
      <c r="B39" s="27" t="s">
        <v>1169</v>
      </c>
      <c r="C39" s="28"/>
      <c r="D39" s="208"/>
      <c r="E39" s="209"/>
      <c r="F39" s="209"/>
      <c r="G39" s="209"/>
      <c r="H39" s="209"/>
      <c r="I39" s="209"/>
      <c r="J39" s="209"/>
      <c r="K39" s="209"/>
      <c r="L39" s="209"/>
      <c r="M39" s="209"/>
      <c r="N39" s="210"/>
      <c r="O39" s="216" t="str">
        <f>IF(LEN(SUBSTITUTE(D39," ",""))&gt;$N$21,"El máximo de caracteres permitido es "&amp;$N$21,"")</f>
        <v/>
      </c>
      <c r="P39" s="28"/>
    </row>
    <row r="40" spans="1:16" x14ac:dyDescent="0.25">
      <c r="A40" s="28"/>
      <c r="B40" s="28"/>
      <c r="C40" s="28"/>
      <c r="D40" s="211"/>
      <c r="E40" s="141"/>
      <c r="F40" s="141"/>
      <c r="G40" s="141"/>
      <c r="H40" s="141"/>
      <c r="I40" s="141"/>
      <c r="J40" s="141"/>
      <c r="K40" s="141"/>
      <c r="L40" s="141"/>
      <c r="M40" s="141"/>
      <c r="N40" s="212"/>
      <c r="O40" s="216"/>
      <c r="P40" s="28"/>
    </row>
    <row r="41" spans="1:16" x14ac:dyDescent="0.25">
      <c r="A41" s="28"/>
      <c r="B41" s="28"/>
      <c r="C41" s="28"/>
      <c r="D41" s="213"/>
      <c r="E41" s="214"/>
      <c r="F41" s="214"/>
      <c r="G41" s="214"/>
      <c r="H41" s="214"/>
      <c r="I41" s="214"/>
      <c r="J41" s="214"/>
      <c r="K41" s="214"/>
      <c r="L41" s="214"/>
      <c r="M41" s="214"/>
      <c r="N41" s="215"/>
      <c r="O41" s="216"/>
      <c r="P41" s="28"/>
    </row>
    <row r="42" spans="1:16" x14ac:dyDescent="0.25">
      <c r="A42" s="28"/>
      <c r="B42" s="28"/>
      <c r="C42" s="28"/>
      <c r="D42" s="28"/>
      <c r="E42" s="28"/>
      <c r="F42" s="28"/>
      <c r="G42" s="28"/>
      <c r="H42" s="28"/>
      <c r="I42" s="28"/>
      <c r="J42" s="28"/>
      <c r="K42" s="28"/>
      <c r="L42" s="28"/>
      <c r="M42" s="28"/>
      <c r="N42" s="28"/>
      <c r="O42" s="28"/>
      <c r="P42" s="28"/>
    </row>
    <row r="43" spans="1:16" x14ac:dyDescent="0.25">
      <c r="A43" s="28"/>
      <c r="B43" s="28"/>
      <c r="C43" s="28"/>
      <c r="D43" s="28"/>
      <c r="E43" s="28"/>
      <c r="F43" s="28"/>
      <c r="G43" s="28"/>
      <c r="H43" s="28"/>
      <c r="I43" s="28"/>
      <c r="J43" s="28"/>
      <c r="K43" s="28"/>
      <c r="L43" s="28"/>
      <c r="M43" s="28"/>
      <c r="N43" s="28"/>
      <c r="O43" s="28"/>
      <c r="P43" s="28"/>
    </row>
    <row r="44" spans="1:16" s="24" customFormat="1" ht="22.5" customHeight="1" x14ac:dyDescent="0.25">
      <c r="A44" s="23" t="s">
        <v>1254</v>
      </c>
    </row>
    <row r="45" spans="1:16" x14ac:dyDescent="0.25">
      <c r="A45" s="28"/>
      <c r="B45" s="28"/>
      <c r="C45" s="28"/>
      <c r="D45" s="28"/>
      <c r="E45" s="28"/>
      <c r="F45" s="28"/>
      <c r="G45" s="28"/>
      <c r="H45" s="28"/>
      <c r="I45" s="28"/>
      <c r="J45" s="28"/>
      <c r="K45" s="28"/>
      <c r="L45" s="28"/>
      <c r="M45" s="28"/>
      <c r="N45" s="28"/>
      <c r="O45" s="28"/>
      <c r="P45" s="28"/>
    </row>
    <row r="46" spans="1:16" x14ac:dyDescent="0.25">
      <c r="A46" s="28"/>
      <c r="B46" s="65" t="s">
        <v>1066</v>
      </c>
      <c r="C46" s="28"/>
      <c r="D46" s="28" t="s">
        <v>1146</v>
      </c>
      <c r="E46" s="28"/>
      <c r="F46" s="28"/>
      <c r="G46" s="28"/>
      <c r="H46" s="28"/>
      <c r="I46" s="28"/>
      <c r="J46" s="28"/>
      <c r="K46" s="28"/>
      <c r="L46" s="28"/>
      <c r="M46" s="28"/>
      <c r="N46" s="28"/>
      <c r="O46" s="28"/>
      <c r="P46" s="28"/>
    </row>
    <row r="47" spans="1:16" x14ac:dyDescent="0.25">
      <c r="A47" s="28"/>
      <c r="B47" s="28"/>
      <c r="C47" s="28"/>
      <c r="D47" s="28"/>
      <c r="E47" s="28"/>
      <c r="F47" s="28"/>
      <c r="G47" s="28"/>
      <c r="H47" s="28"/>
      <c r="I47" s="28"/>
      <c r="J47" s="28"/>
      <c r="K47" s="28"/>
      <c r="L47" s="28"/>
      <c r="M47" s="28"/>
      <c r="N47" s="28"/>
      <c r="O47" s="28"/>
      <c r="P47" s="28"/>
    </row>
    <row r="48" spans="1:16" x14ac:dyDescent="0.25">
      <c r="A48" s="28"/>
      <c r="B48" s="65" t="s">
        <v>1066</v>
      </c>
      <c r="C48" s="28"/>
      <c r="D48" s="28" t="s">
        <v>1147</v>
      </c>
      <c r="E48" s="28"/>
      <c r="F48" s="28"/>
      <c r="G48" s="28"/>
      <c r="H48" s="28"/>
      <c r="I48" s="28"/>
      <c r="J48" s="28"/>
      <c r="K48" s="28"/>
      <c r="L48" s="28"/>
      <c r="M48" s="28"/>
      <c r="N48" s="28"/>
      <c r="O48" s="28"/>
      <c r="P48" s="28"/>
    </row>
    <row r="49" spans="1:16" x14ac:dyDescent="0.25">
      <c r="A49" s="28"/>
      <c r="B49" s="28"/>
      <c r="C49" s="28"/>
      <c r="D49" s="28"/>
      <c r="E49" s="28"/>
      <c r="F49" s="28"/>
      <c r="G49" s="28"/>
      <c r="H49" s="28"/>
      <c r="I49" s="28"/>
      <c r="J49" s="28"/>
      <c r="K49" s="28"/>
      <c r="L49" s="28"/>
      <c r="M49" s="28"/>
      <c r="N49" s="28"/>
      <c r="O49" s="28"/>
      <c r="P49" s="28"/>
    </row>
    <row r="50" spans="1:16" x14ac:dyDescent="0.25">
      <c r="A50" s="28"/>
      <c r="B50" s="65" t="s">
        <v>1066</v>
      </c>
      <c r="C50" s="28"/>
      <c r="D50" s="28" t="s">
        <v>1148</v>
      </c>
      <c r="E50" s="28"/>
      <c r="F50" s="28"/>
      <c r="G50" s="28"/>
      <c r="H50" s="28"/>
      <c r="I50" s="28"/>
      <c r="J50" s="28"/>
      <c r="K50" s="28"/>
      <c r="L50" s="28"/>
      <c r="M50" s="28"/>
      <c r="N50" s="28"/>
      <c r="O50" s="28"/>
      <c r="P50" s="28"/>
    </row>
    <row r="51" spans="1:16" x14ac:dyDescent="0.25">
      <c r="A51" s="28"/>
      <c r="B51" s="28"/>
      <c r="C51" s="28"/>
      <c r="D51" s="28"/>
      <c r="E51" s="28"/>
      <c r="F51" s="28"/>
      <c r="G51" s="28"/>
      <c r="H51" s="28"/>
      <c r="I51" s="28"/>
      <c r="J51" s="28"/>
      <c r="K51" s="28"/>
      <c r="L51" s="28"/>
      <c r="M51" s="28"/>
      <c r="N51" s="28"/>
      <c r="O51" s="28"/>
      <c r="P51" s="28"/>
    </row>
    <row r="52" spans="1:16" x14ac:dyDescent="0.25">
      <c r="A52" s="28"/>
      <c r="B52" s="28"/>
      <c r="C52" s="28"/>
      <c r="D52" s="37">
        <v>1000</v>
      </c>
      <c r="E52" s="28" t="s">
        <v>1102</v>
      </c>
      <c r="F52" s="28"/>
      <c r="G52" s="28"/>
      <c r="H52" s="28"/>
      <c r="I52" s="28"/>
      <c r="J52" s="28"/>
      <c r="K52" s="28"/>
      <c r="L52" s="28"/>
      <c r="M52" s="28"/>
      <c r="N52" s="28"/>
      <c r="O52" s="28"/>
      <c r="P52" s="28"/>
    </row>
    <row r="53" spans="1:16" x14ac:dyDescent="0.25">
      <c r="A53" s="28"/>
      <c r="B53" s="36" t="s">
        <v>1150</v>
      </c>
      <c r="C53" s="28"/>
      <c r="D53" s="236" t="s">
        <v>1468</v>
      </c>
      <c r="E53" s="209"/>
      <c r="F53" s="209"/>
      <c r="G53" s="209"/>
      <c r="H53" s="209"/>
      <c r="I53" s="209"/>
      <c r="J53" s="209"/>
      <c r="K53" s="209"/>
      <c r="L53" s="209"/>
      <c r="M53" s="209"/>
      <c r="N53" s="210"/>
      <c r="O53" s="28"/>
      <c r="P53" s="28"/>
    </row>
    <row r="54" spans="1:16" x14ac:dyDescent="0.25">
      <c r="A54" s="28"/>
      <c r="B54" s="28"/>
      <c r="C54" s="28"/>
      <c r="D54" s="211"/>
      <c r="E54" s="141"/>
      <c r="F54" s="141"/>
      <c r="G54" s="141"/>
      <c r="H54" s="141"/>
      <c r="I54" s="141"/>
      <c r="J54" s="141"/>
      <c r="K54" s="141"/>
      <c r="L54" s="141"/>
      <c r="M54" s="141"/>
      <c r="N54" s="212"/>
      <c r="O54" s="28"/>
      <c r="P54" s="28"/>
    </row>
    <row r="55" spans="1:16" x14ac:dyDescent="0.25">
      <c r="A55" s="28"/>
      <c r="B55" s="28"/>
      <c r="C55" s="28"/>
      <c r="D55" s="211"/>
      <c r="E55" s="141"/>
      <c r="F55" s="141"/>
      <c r="G55" s="141"/>
      <c r="H55" s="141"/>
      <c r="I55" s="141"/>
      <c r="J55" s="141"/>
      <c r="K55" s="141"/>
      <c r="L55" s="141"/>
      <c r="M55" s="141"/>
      <c r="N55" s="212"/>
      <c r="O55" s="28"/>
      <c r="P55" s="28"/>
    </row>
    <row r="56" spans="1:16" x14ac:dyDescent="0.25">
      <c r="A56" s="28"/>
      <c r="B56" s="28"/>
      <c r="C56" s="28"/>
      <c r="D56" s="211"/>
      <c r="E56" s="141"/>
      <c r="F56" s="141"/>
      <c r="G56" s="141"/>
      <c r="H56" s="141"/>
      <c r="I56" s="141"/>
      <c r="J56" s="141"/>
      <c r="K56" s="141"/>
      <c r="L56" s="141"/>
      <c r="M56" s="141"/>
      <c r="N56" s="212"/>
      <c r="O56" s="28"/>
      <c r="P56" s="28"/>
    </row>
    <row r="57" spans="1:16" x14ac:dyDescent="0.25">
      <c r="A57" s="28"/>
      <c r="B57" s="28"/>
      <c r="C57" s="28"/>
      <c r="D57" s="213"/>
      <c r="E57" s="214"/>
      <c r="F57" s="214"/>
      <c r="G57" s="214"/>
      <c r="H57" s="214"/>
      <c r="I57" s="214"/>
      <c r="J57" s="214"/>
      <c r="K57" s="214"/>
      <c r="L57" s="214"/>
      <c r="M57" s="214"/>
      <c r="N57" s="215"/>
      <c r="O57" s="28"/>
      <c r="P57" s="28"/>
    </row>
    <row r="58" spans="1:16" x14ac:dyDescent="0.25">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5">
      <c r="A59" s="28"/>
      <c r="B59" s="28"/>
      <c r="C59" s="28"/>
      <c r="D59" s="28"/>
      <c r="E59" s="28"/>
      <c r="F59" s="28"/>
      <c r="G59" s="28"/>
      <c r="H59" s="28"/>
      <c r="I59" s="28"/>
      <c r="J59" s="28"/>
      <c r="K59" s="28"/>
      <c r="L59" s="28"/>
      <c r="M59" s="28"/>
      <c r="N59" s="28"/>
      <c r="O59" s="28"/>
      <c r="P59" s="28"/>
    </row>
    <row r="60" spans="1:16" s="24" customFormat="1" ht="22.5" customHeight="1" x14ac:dyDescent="0.25">
      <c r="A60" s="23" t="s">
        <v>1252</v>
      </c>
    </row>
    <row r="61" spans="1:16" x14ac:dyDescent="0.25">
      <c r="A61" s="28"/>
      <c r="B61" s="28"/>
      <c r="C61" s="28"/>
      <c r="D61" s="28"/>
      <c r="E61" s="28"/>
      <c r="F61" s="28"/>
      <c r="G61" s="28"/>
      <c r="H61" s="28"/>
      <c r="I61" s="28"/>
      <c r="J61" s="28"/>
      <c r="K61" s="28"/>
      <c r="L61" s="28"/>
      <c r="M61" s="28"/>
      <c r="N61" s="28"/>
      <c r="O61" s="28"/>
      <c r="P61" s="28"/>
    </row>
    <row r="62" spans="1:16" x14ac:dyDescent="0.25">
      <c r="A62" s="28"/>
      <c r="B62" s="28"/>
      <c r="C62" s="28"/>
      <c r="D62" s="28"/>
      <c r="E62" s="28"/>
      <c r="F62" s="28"/>
      <c r="G62" s="28"/>
      <c r="H62" s="28"/>
      <c r="I62" s="28"/>
      <c r="J62" s="28"/>
      <c r="K62" s="28"/>
      <c r="L62" s="28"/>
      <c r="M62" s="36" t="s">
        <v>1173</v>
      </c>
      <c r="N62" s="37">
        <v>500</v>
      </c>
      <c r="O62" s="28"/>
      <c r="P62" s="28"/>
    </row>
    <row r="63" spans="1:16" x14ac:dyDescent="0.25">
      <c r="A63" s="28"/>
      <c r="B63" s="151" t="s">
        <v>1153</v>
      </c>
      <c r="C63" s="151"/>
      <c r="D63" s="151"/>
      <c r="E63" s="44"/>
      <c r="F63" s="151" t="s">
        <v>1156</v>
      </c>
      <c r="G63" s="151"/>
      <c r="H63" s="151"/>
      <c r="I63" s="151"/>
      <c r="J63" s="151"/>
      <c r="K63" s="151"/>
      <c r="L63" s="151"/>
      <c r="M63" s="151"/>
      <c r="N63" s="151"/>
      <c r="O63" s="28"/>
      <c r="P63" s="28"/>
    </row>
    <row r="64" spans="1:16" ht="13" customHeight="1" x14ac:dyDescent="0.25">
      <c r="A64" s="28"/>
      <c r="B64" s="218" t="s">
        <v>1151</v>
      </c>
      <c r="C64" s="219"/>
      <c r="D64" s="220"/>
      <c r="E64" s="28"/>
      <c r="F64" s="189" t="s">
        <v>1488</v>
      </c>
      <c r="G64" s="209"/>
      <c r="H64" s="209"/>
      <c r="I64" s="209"/>
      <c r="J64" s="209"/>
      <c r="K64" s="209"/>
      <c r="L64" s="209"/>
      <c r="M64" s="209"/>
      <c r="N64" s="210"/>
      <c r="O64" s="216" t="str">
        <f>IF(LEN(SUBSTITUTE(F64," ",""))&gt;$N$62,"El máximo de caracteres permitido es "&amp;$N$62,"")</f>
        <v/>
      </c>
      <c r="P64" s="28"/>
    </row>
    <row r="65" spans="1:16" x14ac:dyDescent="0.25">
      <c r="A65" s="28"/>
      <c r="B65" s="221"/>
      <c r="C65" s="222"/>
      <c r="D65" s="223"/>
      <c r="E65" s="28"/>
      <c r="F65" s="237"/>
      <c r="G65" s="238"/>
      <c r="H65" s="238"/>
      <c r="I65" s="238"/>
      <c r="J65" s="238"/>
      <c r="K65" s="238"/>
      <c r="L65" s="238"/>
      <c r="M65" s="238"/>
      <c r="N65" s="239"/>
      <c r="O65" s="216"/>
      <c r="P65" s="28"/>
    </row>
    <row r="66" spans="1:16" x14ac:dyDescent="0.25">
      <c r="A66" s="28"/>
      <c r="B66" s="221"/>
      <c r="C66" s="222"/>
      <c r="D66" s="223"/>
      <c r="E66" s="28"/>
      <c r="F66" s="237"/>
      <c r="G66" s="238"/>
      <c r="H66" s="238"/>
      <c r="I66" s="238"/>
      <c r="J66" s="238"/>
      <c r="K66" s="238"/>
      <c r="L66" s="238"/>
      <c r="M66" s="238"/>
      <c r="N66" s="239"/>
      <c r="O66" s="216"/>
      <c r="P66" s="28"/>
    </row>
    <row r="67" spans="1:16" x14ac:dyDescent="0.25">
      <c r="A67" s="28"/>
      <c r="B67" s="221"/>
      <c r="C67" s="222"/>
      <c r="D67" s="223"/>
      <c r="E67" s="28"/>
      <c r="F67" s="237"/>
      <c r="G67" s="238"/>
      <c r="H67" s="238"/>
      <c r="I67" s="238"/>
      <c r="J67" s="238"/>
      <c r="K67" s="238"/>
      <c r="L67" s="238"/>
      <c r="M67" s="238"/>
      <c r="N67" s="239"/>
      <c r="O67" s="216"/>
      <c r="P67" s="28"/>
    </row>
    <row r="68" spans="1:16" x14ac:dyDescent="0.25">
      <c r="A68" s="28"/>
      <c r="B68" s="224"/>
      <c r="C68" s="225"/>
      <c r="D68" s="226"/>
      <c r="E68" s="28"/>
      <c r="F68" s="240"/>
      <c r="G68" s="241"/>
      <c r="H68" s="241"/>
      <c r="I68" s="241"/>
      <c r="J68" s="241"/>
      <c r="K68" s="241"/>
      <c r="L68" s="241"/>
      <c r="M68" s="241"/>
      <c r="N68" s="242"/>
      <c r="O68" s="216"/>
      <c r="P68" s="28"/>
    </row>
    <row r="69" spans="1:16" x14ac:dyDescent="0.25">
      <c r="A69" s="28"/>
      <c r="B69" s="32"/>
      <c r="C69" s="32"/>
      <c r="D69" s="32"/>
      <c r="E69" s="28"/>
      <c r="F69" s="28"/>
      <c r="G69" s="28"/>
      <c r="H69" s="28"/>
      <c r="I69" s="28"/>
      <c r="J69" s="28"/>
      <c r="K69" s="28"/>
      <c r="L69" s="28"/>
      <c r="M69" s="28"/>
      <c r="N69" s="28"/>
      <c r="O69" s="28"/>
      <c r="P69" s="28"/>
    </row>
    <row r="70" spans="1:16" ht="13" customHeight="1" x14ac:dyDescent="0.25">
      <c r="A70" s="28"/>
      <c r="B70" s="227" t="s">
        <v>1154</v>
      </c>
      <c r="C70" s="228"/>
      <c r="D70" s="229"/>
      <c r="E70" s="28"/>
      <c r="F70" s="189" t="s">
        <v>1459</v>
      </c>
      <c r="G70" s="209"/>
      <c r="H70" s="209"/>
      <c r="I70" s="209"/>
      <c r="J70" s="209"/>
      <c r="K70" s="209"/>
      <c r="L70" s="209"/>
      <c r="M70" s="209"/>
      <c r="N70" s="210"/>
      <c r="O70" s="216" t="str">
        <f>IF(LEN(SUBSTITUTE(F70," ",""))&gt;$N$62,"El máximo de caracteres permitido es "&amp;$N$62,"")</f>
        <v/>
      </c>
      <c r="P70" s="28"/>
    </row>
    <row r="71" spans="1:16" x14ac:dyDescent="0.25">
      <c r="A71" s="28"/>
      <c r="B71" s="230"/>
      <c r="C71" s="231"/>
      <c r="D71" s="232"/>
      <c r="E71" s="28"/>
      <c r="F71" s="237"/>
      <c r="G71" s="238"/>
      <c r="H71" s="238"/>
      <c r="I71" s="238"/>
      <c r="J71" s="238"/>
      <c r="K71" s="238"/>
      <c r="L71" s="238"/>
      <c r="M71" s="238"/>
      <c r="N71" s="239"/>
      <c r="O71" s="216"/>
      <c r="P71" s="28"/>
    </row>
    <row r="72" spans="1:16" x14ac:dyDescent="0.25">
      <c r="A72" s="28"/>
      <c r="B72" s="230"/>
      <c r="C72" s="231"/>
      <c r="D72" s="232"/>
      <c r="E72" s="28"/>
      <c r="F72" s="237"/>
      <c r="G72" s="238"/>
      <c r="H72" s="238"/>
      <c r="I72" s="238"/>
      <c r="J72" s="238"/>
      <c r="K72" s="238"/>
      <c r="L72" s="238"/>
      <c r="M72" s="238"/>
      <c r="N72" s="239"/>
      <c r="O72" s="216"/>
      <c r="P72" s="28"/>
    </row>
    <row r="73" spans="1:16" x14ac:dyDescent="0.25">
      <c r="A73" s="28"/>
      <c r="B73" s="230"/>
      <c r="C73" s="231"/>
      <c r="D73" s="232"/>
      <c r="E73" s="28"/>
      <c r="F73" s="237"/>
      <c r="G73" s="238"/>
      <c r="H73" s="238"/>
      <c r="I73" s="238"/>
      <c r="J73" s="238"/>
      <c r="K73" s="238"/>
      <c r="L73" s="238"/>
      <c r="M73" s="238"/>
      <c r="N73" s="239"/>
      <c r="O73" s="216"/>
      <c r="P73" s="28"/>
    </row>
    <row r="74" spans="1:16" x14ac:dyDescent="0.25">
      <c r="A74" s="28"/>
      <c r="B74" s="233"/>
      <c r="C74" s="234"/>
      <c r="D74" s="235"/>
      <c r="E74" s="28"/>
      <c r="F74" s="240"/>
      <c r="G74" s="241"/>
      <c r="H74" s="241"/>
      <c r="I74" s="241"/>
      <c r="J74" s="241"/>
      <c r="K74" s="241"/>
      <c r="L74" s="241"/>
      <c r="M74" s="241"/>
      <c r="N74" s="242"/>
      <c r="O74" s="216"/>
      <c r="P74" s="28"/>
    </row>
    <row r="75" spans="1:16" x14ac:dyDescent="0.25">
      <c r="A75" s="28"/>
      <c r="B75" s="32"/>
      <c r="C75" s="32"/>
      <c r="D75" s="32"/>
      <c r="E75" s="28"/>
      <c r="F75" s="28"/>
      <c r="G75" s="28"/>
      <c r="H75" s="28"/>
      <c r="I75" s="28"/>
      <c r="J75" s="28"/>
      <c r="K75" s="28"/>
      <c r="L75" s="28"/>
      <c r="M75" s="28"/>
      <c r="N75" s="28"/>
      <c r="O75" s="28"/>
      <c r="P75" s="28"/>
    </row>
    <row r="76" spans="1:16" x14ac:dyDescent="0.25">
      <c r="A76" s="28"/>
      <c r="B76" s="218" t="s">
        <v>1152</v>
      </c>
      <c r="C76" s="219"/>
      <c r="D76" s="220"/>
      <c r="E76" s="28"/>
      <c r="F76" s="189" t="s">
        <v>1373</v>
      </c>
      <c r="G76" s="209"/>
      <c r="H76" s="209"/>
      <c r="I76" s="209"/>
      <c r="J76" s="209"/>
      <c r="K76" s="209"/>
      <c r="L76" s="209"/>
      <c r="M76" s="209"/>
      <c r="N76" s="210"/>
      <c r="O76" s="216" t="str">
        <f>IF(LEN(SUBSTITUTE(F76," ",""))&gt;$N$62,"El máximo de caracteres permitido es "&amp;$N$62,"")</f>
        <v/>
      </c>
      <c r="P76" s="28"/>
    </row>
    <row r="77" spans="1:16" x14ac:dyDescent="0.25">
      <c r="A77" s="28"/>
      <c r="B77" s="221"/>
      <c r="C77" s="222"/>
      <c r="D77" s="223"/>
      <c r="E77" s="28"/>
      <c r="F77" s="237"/>
      <c r="G77" s="238"/>
      <c r="H77" s="238"/>
      <c r="I77" s="238"/>
      <c r="J77" s="238"/>
      <c r="K77" s="238"/>
      <c r="L77" s="238"/>
      <c r="M77" s="238"/>
      <c r="N77" s="239"/>
      <c r="O77" s="216"/>
      <c r="P77" s="28"/>
    </row>
    <row r="78" spans="1:16" x14ac:dyDescent="0.25">
      <c r="A78" s="28"/>
      <c r="B78" s="221"/>
      <c r="C78" s="222"/>
      <c r="D78" s="223"/>
      <c r="E78" s="28"/>
      <c r="F78" s="237"/>
      <c r="G78" s="238"/>
      <c r="H78" s="238"/>
      <c r="I78" s="238"/>
      <c r="J78" s="238"/>
      <c r="K78" s="238"/>
      <c r="L78" s="238"/>
      <c r="M78" s="238"/>
      <c r="N78" s="239"/>
      <c r="O78" s="216"/>
      <c r="P78" s="28"/>
    </row>
    <row r="79" spans="1:16" x14ac:dyDescent="0.25">
      <c r="A79" s="28"/>
      <c r="B79" s="221"/>
      <c r="C79" s="222"/>
      <c r="D79" s="223"/>
      <c r="E79" s="28"/>
      <c r="F79" s="237"/>
      <c r="G79" s="238"/>
      <c r="H79" s="238"/>
      <c r="I79" s="238"/>
      <c r="J79" s="238"/>
      <c r="K79" s="238"/>
      <c r="L79" s="238"/>
      <c r="M79" s="238"/>
      <c r="N79" s="239"/>
      <c r="O79" s="216"/>
      <c r="P79" s="28"/>
    </row>
    <row r="80" spans="1:16" x14ac:dyDescent="0.25">
      <c r="A80" s="28"/>
      <c r="B80" s="224"/>
      <c r="C80" s="225"/>
      <c r="D80" s="226"/>
      <c r="E80" s="28"/>
      <c r="F80" s="240"/>
      <c r="G80" s="241"/>
      <c r="H80" s="241"/>
      <c r="I80" s="241"/>
      <c r="J80" s="241"/>
      <c r="K80" s="241"/>
      <c r="L80" s="241"/>
      <c r="M80" s="241"/>
      <c r="N80" s="242"/>
      <c r="O80" s="216"/>
      <c r="P80" s="28"/>
    </row>
    <row r="81" spans="1:16" x14ac:dyDescent="0.25">
      <c r="A81" s="28"/>
      <c r="B81" s="28"/>
      <c r="C81" s="28"/>
      <c r="D81" s="28"/>
      <c r="E81" s="28"/>
      <c r="F81" s="28"/>
      <c r="G81" s="28"/>
      <c r="H81" s="28"/>
      <c r="I81" s="28"/>
      <c r="J81" s="28"/>
      <c r="K81" s="28"/>
      <c r="L81" s="28"/>
      <c r="M81" s="28"/>
      <c r="N81" s="28"/>
      <c r="O81" s="28"/>
      <c r="P81" s="28"/>
    </row>
    <row r="82" spans="1:16" x14ac:dyDescent="0.25">
      <c r="A82" s="28"/>
      <c r="B82" s="263" t="s">
        <v>1155</v>
      </c>
      <c r="C82" s="264"/>
      <c r="D82" s="265"/>
      <c r="E82" s="28"/>
      <c r="F82" s="45" t="s">
        <v>1157</v>
      </c>
      <c r="G82" s="28"/>
      <c r="H82" s="28"/>
      <c r="I82" s="28"/>
      <c r="J82" s="28"/>
      <c r="K82" s="28"/>
      <c r="L82" s="28"/>
      <c r="M82" s="36" t="s">
        <v>1102</v>
      </c>
      <c r="N82" s="37">
        <v>100</v>
      </c>
      <c r="O82" s="28"/>
      <c r="P82" s="28"/>
    </row>
    <row r="83" spans="1:16" x14ac:dyDescent="0.25">
      <c r="A83" s="28"/>
      <c r="B83" s="266"/>
      <c r="C83" s="267"/>
      <c r="D83" s="268"/>
      <c r="E83" s="28"/>
      <c r="F83" s="273" t="s">
        <v>1374</v>
      </c>
      <c r="G83" s="274"/>
      <c r="H83" s="274"/>
      <c r="I83" s="274"/>
      <c r="J83" s="274"/>
      <c r="K83" s="274"/>
      <c r="L83" s="274"/>
      <c r="M83" s="274"/>
      <c r="N83" s="275"/>
      <c r="O83" s="48" t="str">
        <f>IF(LEN(SUBSTITUTE(F83," ",""))&gt;N82,"El máximo de caracteres permitido es "&amp;N82,"")</f>
        <v/>
      </c>
      <c r="P83" s="28"/>
    </row>
    <row r="84" spans="1:16" x14ac:dyDescent="0.25">
      <c r="A84" s="28"/>
      <c r="B84" s="266"/>
      <c r="C84" s="267"/>
      <c r="D84" s="268"/>
      <c r="E84" s="28"/>
      <c r="F84" s="28"/>
      <c r="G84" s="28"/>
      <c r="H84" s="28"/>
      <c r="I84" s="28"/>
      <c r="J84" s="28"/>
      <c r="K84" s="28"/>
      <c r="L84" s="28"/>
      <c r="M84" s="28"/>
      <c r="N84" s="28"/>
      <c r="O84" s="28"/>
      <c r="P84" s="28"/>
    </row>
    <row r="85" spans="1:16" x14ac:dyDescent="0.25">
      <c r="A85" s="28"/>
      <c r="B85" s="266"/>
      <c r="C85" s="267"/>
      <c r="D85" s="268"/>
      <c r="E85" s="28"/>
      <c r="F85" s="45" t="s">
        <v>1158</v>
      </c>
      <c r="G85" s="28"/>
      <c r="H85" s="28"/>
      <c r="I85" s="28"/>
      <c r="J85" s="28"/>
      <c r="K85" s="28"/>
      <c r="L85" s="28"/>
      <c r="M85" s="36" t="s">
        <v>1102</v>
      </c>
      <c r="N85" s="37">
        <v>300</v>
      </c>
      <c r="O85" s="28"/>
      <c r="P85" s="28"/>
    </row>
    <row r="86" spans="1:16" x14ac:dyDescent="0.25">
      <c r="A86" s="28"/>
      <c r="B86" s="266"/>
      <c r="C86" s="267"/>
      <c r="D86" s="268"/>
      <c r="E86" s="28"/>
      <c r="F86" s="246" t="s">
        <v>1375</v>
      </c>
      <c r="G86" s="247"/>
      <c r="H86" s="247"/>
      <c r="I86" s="247"/>
      <c r="J86" s="247"/>
      <c r="K86" s="247"/>
      <c r="L86" s="247"/>
      <c r="M86" s="247"/>
      <c r="N86" s="248"/>
      <c r="O86" s="216" t="str">
        <f>IF(LEN(SUBSTITUTE(F86," ",""))&gt;N85,"El máximo de caracteres permitido es "&amp;N85,"")</f>
        <v/>
      </c>
      <c r="P86" s="28"/>
    </row>
    <row r="87" spans="1:16" x14ac:dyDescent="0.25">
      <c r="A87" s="28"/>
      <c r="B87" s="266"/>
      <c r="C87" s="267"/>
      <c r="D87" s="268"/>
      <c r="E87" s="28"/>
      <c r="F87" s="249"/>
      <c r="G87" s="250"/>
      <c r="H87" s="250"/>
      <c r="I87" s="250"/>
      <c r="J87" s="250"/>
      <c r="K87" s="250"/>
      <c r="L87" s="250"/>
      <c r="M87" s="250"/>
      <c r="N87" s="251"/>
      <c r="O87" s="216"/>
      <c r="P87" s="28"/>
    </row>
    <row r="88" spans="1:16" x14ac:dyDescent="0.25">
      <c r="A88" s="28"/>
      <c r="B88" s="266"/>
      <c r="C88" s="267"/>
      <c r="D88" s="268"/>
      <c r="E88" s="28"/>
      <c r="F88" s="252"/>
      <c r="G88" s="253"/>
      <c r="H88" s="253"/>
      <c r="I88" s="253"/>
      <c r="J88" s="253"/>
      <c r="K88" s="253"/>
      <c r="L88" s="253"/>
      <c r="M88" s="253"/>
      <c r="N88" s="254"/>
      <c r="O88" s="216"/>
      <c r="P88" s="28"/>
    </row>
    <row r="89" spans="1:16" x14ac:dyDescent="0.25">
      <c r="A89" s="28"/>
      <c r="B89" s="266"/>
      <c r="C89" s="267"/>
      <c r="D89" s="268"/>
      <c r="E89" s="28"/>
      <c r="F89" s="28"/>
      <c r="G89" s="28"/>
      <c r="H89" s="28"/>
      <c r="I89" s="28"/>
      <c r="J89" s="28"/>
      <c r="K89" s="28"/>
      <c r="L89" s="28"/>
      <c r="M89" s="28"/>
      <c r="N89" s="28"/>
      <c r="O89" s="28"/>
      <c r="P89" s="28"/>
    </row>
    <row r="90" spans="1:16" x14ac:dyDescent="0.25">
      <c r="A90" s="28"/>
      <c r="B90" s="266"/>
      <c r="C90" s="267"/>
      <c r="D90" s="268"/>
      <c r="E90" s="28"/>
      <c r="F90" s="45" t="s">
        <v>1159</v>
      </c>
      <c r="G90" s="28"/>
      <c r="H90" s="28"/>
      <c r="I90" s="28"/>
      <c r="J90" s="28"/>
      <c r="K90" s="28"/>
      <c r="L90" s="28"/>
      <c r="M90" s="36" t="s">
        <v>1102</v>
      </c>
      <c r="N90" s="37">
        <v>300</v>
      </c>
      <c r="O90" s="28"/>
      <c r="P90" s="28"/>
    </row>
    <row r="91" spans="1:16" x14ac:dyDescent="0.25">
      <c r="A91" s="28"/>
      <c r="B91" s="266"/>
      <c r="C91" s="267"/>
      <c r="D91" s="268"/>
      <c r="E91" s="28"/>
      <c r="F91" s="246" t="s">
        <v>1376</v>
      </c>
      <c r="G91" s="247"/>
      <c r="H91" s="247"/>
      <c r="I91" s="247"/>
      <c r="J91" s="247"/>
      <c r="K91" s="247"/>
      <c r="L91" s="247"/>
      <c r="M91" s="247"/>
      <c r="N91" s="248"/>
      <c r="O91" s="216" t="str">
        <f>IF(LEN(SUBSTITUTE(F91," ",""))&gt;N90,"El máximo de caracteres permitido es "&amp;N90,"")</f>
        <v/>
      </c>
      <c r="P91" s="28"/>
    </row>
    <row r="92" spans="1:16" x14ac:dyDescent="0.25">
      <c r="A92" s="28"/>
      <c r="B92" s="266"/>
      <c r="C92" s="267"/>
      <c r="D92" s="268"/>
      <c r="E92" s="28"/>
      <c r="F92" s="249"/>
      <c r="G92" s="250"/>
      <c r="H92" s="250"/>
      <c r="I92" s="250"/>
      <c r="J92" s="250"/>
      <c r="K92" s="250"/>
      <c r="L92" s="250"/>
      <c r="M92" s="250"/>
      <c r="N92" s="251"/>
      <c r="O92" s="216"/>
      <c r="P92" s="28"/>
    </row>
    <row r="93" spans="1:16" x14ac:dyDescent="0.25">
      <c r="A93" s="28"/>
      <c r="B93" s="266"/>
      <c r="C93" s="267"/>
      <c r="D93" s="268"/>
      <c r="E93" s="28"/>
      <c r="F93" s="252"/>
      <c r="G93" s="253"/>
      <c r="H93" s="253"/>
      <c r="I93" s="253"/>
      <c r="J93" s="253"/>
      <c r="K93" s="253"/>
      <c r="L93" s="253"/>
      <c r="M93" s="253"/>
      <c r="N93" s="254"/>
      <c r="O93" s="216"/>
      <c r="P93" s="28"/>
    </row>
    <row r="94" spans="1:16" x14ac:dyDescent="0.25">
      <c r="A94" s="28"/>
      <c r="B94" s="266"/>
      <c r="C94" s="267"/>
      <c r="D94" s="268"/>
      <c r="E94" s="28"/>
      <c r="F94" s="28"/>
      <c r="G94" s="28"/>
      <c r="H94" s="28"/>
      <c r="I94" s="28"/>
      <c r="J94" s="28"/>
      <c r="K94" s="28"/>
      <c r="L94" s="28"/>
      <c r="M94" s="28"/>
      <c r="N94" s="28"/>
      <c r="O94" s="28"/>
      <c r="P94" s="28"/>
    </row>
    <row r="95" spans="1:16" x14ac:dyDescent="0.25">
      <c r="A95" s="28"/>
      <c r="B95" s="266"/>
      <c r="C95" s="267"/>
      <c r="D95" s="268"/>
      <c r="E95" s="28"/>
      <c r="F95" s="45" t="s">
        <v>1160</v>
      </c>
      <c r="G95" s="28"/>
      <c r="H95" s="28"/>
      <c r="I95" s="28"/>
      <c r="J95" s="28"/>
      <c r="K95" s="28"/>
      <c r="L95" s="28"/>
      <c r="M95" s="36" t="s">
        <v>1102</v>
      </c>
      <c r="N95" s="37">
        <v>300</v>
      </c>
      <c r="O95" s="28"/>
      <c r="P95" s="28"/>
    </row>
    <row r="96" spans="1:16" x14ac:dyDescent="0.25">
      <c r="A96" s="28"/>
      <c r="B96" s="266"/>
      <c r="C96" s="267"/>
      <c r="D96" s="268"/>
      <c r="E96" s="28"/>
      <c r="F96" s="246" t="s">
        <v>1377</v>
      </c>
      <c r="G96" s="247"/>
      <c r="H96" s="247"/>
      <c r="I96" s="247"/>
      <c r="J96" s="247"/>
      <c r="K96" s="247"/>
      <c r="L96" s="247"/>
      <c r="M96" s="247"/>
      <c r="N96" s="248"/>
      <c r="O96" s="216" t="str">
        <f>IF(LEN(SUBSTITUTE(F96," ",""))&gt;N95,"El máximo de caracteres permitido es "&amp;N95,"")</f>
        <v/>
      </c>
      <c r="P96" s="28"/>
    </row>
    <row r="97" spans="1:16" x14ac:dyDescent="0.25">
      <c r="A97" s="28"/>
      <c r="B97" s="266"/>
      <c r="C97" s="267"/>
      <c r="D97" s="268"/>
      <c r="E97" s="28"/>
      <c r="F97" s="249"/>
      <c r="G97" s="250"/>
      <c r="H97" s="250"/>
      <c r="I97" s="250"/>
      <c r="J97" s="250"/>
      <c r="K97" s="250"/>
      <c r="L97" s="250"/>
      <c r="M97" s="250"/>
      <c r="N97" s="251"/>
      <c r="O97" s="216"/>
      <c r="P97" s="28"/>
    </row>
    <row r="98" spans="1:16" x14ac:dyDescent="0.25">
      <c r="A98" s="28"/>
      <c r="B98" s="266"/>
      <c r="C98" s="267"/>
      <c r="D98" s="268"/>
      <c r="E98" s="28"/>
      <c r="F98" s="252"/>
      <c r="G98" s="253"/>
      <c r="H98" s="253"/>
      <c r="I98" s="253"/>
      <c r="J98" s="253"/>
      <c r="K98" s="253"/>
      <c r="L98" s="253"/>
      <c r="M98" s="253"/>
      <c r="N98" s="254"/>
      <c r="O98" s="216"/>
      <c r="P98" s="28"/>
    </row>
    <row r="99" spans="1:16" x14ac:dyDescent="0.25">
      <c r="A99" s="28"/>
      <c r="B99" s="266"/>
      <c r="C99" s="267"/>
      <c r="D99" s="268"/>
      <c r="E99" s="28"/>
      <c r="F99" s="28"/>
      <c r="G99" s="28"/>
      <c r="H99" s="28"/>
      <c r="I99" s="28"/>
      <c r="J99" s="28"/>
      <c r="K99" s="28"/>
      <c r="L99" s="28"/>
      <c r="M99" s="28"/>
      <c r="N99" s="28"/>
      <c r="O99" s="28"/>
      <c r="P99" s="28"/>
    </row>
    <row r="100" spans="1:16" x14ac:dyDescent="0.25">
      <c r="A100" s="28"/>
      <c r="B100" s="266"/>
      <c r="C100" s="267"/>
      <c r="D100" s="268"/>
      <c r="E100" s="28"/>
      <c r="F100" s="45" t="s">
        <v>1149</v>
      </c>
      <c r="G100" s="28"/>
      <c r="H100" s="28"/>
      <c r="I100" s="28"/>
      <c r="J100" s="28"/>
      <c r="K100" s="28"/>
      <c r="L100" s="28"/>
      <c r="M100" s="36" t="s">
        <v>1102</v>
      </c>
      <c r="N100" s="37">
        <v>300</v>
      </c>
      <c r="O100" s="28"/>
      <c r="P100" s="28"/>
    </row>
    <row r="101" spans="1:16" x14ac:dyDescent="0.25">
      <c r="A101" s="28"/>
      <c r="B101" s="266"/>
      <c r="C101" s="267"/>
      <c r="D101" s="268"/>
      <c r="E101" s="28"/>
      <c r="F101" s="276"/>
      <c r="G101" s="247"/>
      <c r="H101" s="247"/>
      <c r="I101" s="247"/>
      <c r="J101" s="247"/>
      <c r="K101" s="247"/>
      <c r="L101" s="247"/>
      <c r="M101" s="247"/>
      <c r="N101" s="248"/>
      <c r="O101" s="216" t="str">
        <f>IF(LEN(SUBSTITUTE(F101," ",""))&gt;N100,"El máximo de caracteres permitido es "&amp;N100,"")</f>
        <v/>
      </c>
      <c r="P101" s="28"/>
    </row>
    <row r="102" spans="1:16" x14ac:dyDescent="0.25">
      <c r="A102" s="28"/>
      <c r="B102" s="266"/>
      <c r="C102" s="267"/>
      <c r="D102" s="268"/>
      <c r="E102" s="28"/>
      <c r="F102" s="249"/>
      <c r="G102" s="250"/>
      <c r="H102" s="250"/>
      <c r="I102" s="250"/>
      <c r="J102" s="250"/>
      <c r="K102" s="250"/>
      <c r="L102" s="250"/>
      <c r="M102" s="250"/>
      <c r="N102" s="251"/>
      <c r="O102" s="216"/>
      <c r="P102" s="28"/>
    </row>
    <row r="103" spans="1:16" x14ac:dyDescent="0.25">
      <c r="A103" s="28"/>
      <c r="B103" s="269"/>
      <c r="C103" s="270"/>
      <c r="D103" s="271"/>
      <c r="E103" s="28"/>
      <c r="F103" s="252"/>
      <c r="G103" s="253"/>
      <c r="H103" s="253"/>
      <c r="I103" s="253"/>
      <c r="J103" s="253"/>
      <c r="K103" s="253"/>
      <c r="L103" s="253"/>
      <c r="M103" s="253"/>
      <c r="N103" s="254"/>
      <c r="O103" s="216"/>
      <c r="P103" s="28"/>
    </row>
    <row r="104" spans="1:16" x14ac:dyDescent="0.25">
      <c r="A104" s="28"/>
      <c r="B104" s="28"/>
      <c r="C104" s="28"/>
      <c r="D104" s="28"/>
      <c r="E104" s="28"/>
      <c r="F104" s="28"/>
      <c r="G104" s="28"/>
      <c r="H104" s="28"/>
      <c r="I104" s="28"/>
      <c r="J104" s="28"/>
      <c r="K104" s="28"/>
      <c r="L104" s="28"/>
      <c r="M104" s="28"/>
      <c r="N104" s="28"/>
      <c r="O104" s="28"/>
      <c r="P104" s="28"/>
    </row>
    <row r="105" spans="1:16" x14ac:dyDescent="0.25">
      <c r="A105" s="28"/>
      <c r="B105" s="28"/>
      <c r="C105" s="28"/>
      <c r="D105" s="28"/>
      <c r="E105" s="28"/>
      <c r="F105" s="28"/>
      <c r="G105" s="28"/>
      <c r="H105" s="28"/>
      <c r="I105" s="28"/>
      <c r="J105" s="28"/>
      <c r="K105" s="28"/>
      <c r="L105" s="28"/>
      <c r="M105" s="28"/>
      <c r="N105" s="28"/>
      <c r="O105" s="28"/>
      <c r="P105" s="28"/>
    </row>
    <row r="106" spans="1:16" s="24" customFormat="1" ht="22.5" customHeight="1" x14ac:dyDescent="0.25">
      <c r="A106" s="23" t="s">
        <v>1251</v>
      </c>
    </row>
    <row r="107" spans="1:16" x14ac:dyDescent="0.25">
      <c r="A107" s="28"/>
      <c r="B107" s="28"/>
      <c r="C107" s="28"/>
      <c r="D107" s="28"/>
      <c r="E107" s="28"/>
      <c r="F107" s="28"/>
      <c r="G107" s="28"/>
      <c r="H107" s="28"/>
      <c r="I107" s="28"/>
      <c r="J107" s="28"/>
      <c r="K107" s="28"/>
      <c r="L107" s="28"/>
      <c r="M107" s="28"/>
      <c r="N107" s="28"/>
      <c r="O107" s="28"/>
      <c r="P107" s="28"/>
    </row>
    <row r="108" spans="1:16" x14ac:dyDescent="0.25">
      <c r="A108" s="28"/>
      <c r="B108" s="28"/>
      <c r="C108" s="28"/>
      <c r="D108" s="28"/>
      <c r="E108" s="28"/>
      <c r="F108" s="28"/>
      <c r="G108" s="28"/>
      <c r="H108" s="28"/>
      <c r="I108" s="28"/>
      <c r="J108" s="28"/>
      <c r="K108" s="28"/>
      <c r="L108" s="28"/>
      <c r="M108" s="36" t="s">
        <v>1172</v>
      </c>
      <c r="N108" s="37">
        <v>150</v>
      </c>
      <c r="O108" s="28"/>
      <c r="P108" s="28"/>
    </row>
    <row r="109" spans="1:16" x14ac:dyDescent="0.25">
      <c r="A109" s="28"/>
      <c r="B109" s="28"/>
      <c r="C109" s="28"/>
      <c r="D109" s="151" t="s">
        <v>1113</v>
      </c>
      <c r="E109" s="151"/>
      <c r="F109" s="151"/>
      <c r="G109" s="151"/>
      <c r="H109" s="151"/>
      <c r="I109" s="151"/>
      <c r="J109" s="151"/>
      <c r="K109" s="151"/>
      <c r="L109" s="151"/>
      <c r="M109" s="151"/>
      <c r="N109" s="151"/>
      <c r="O109" s="28"/>
      <c r="P109" s="28"/>
    </row>
    <row r="110" spans="1:16" x14ac:dyDescent="0.25">
      <c r="A110" s="28"/>
      <c r="B110" s="27" t="s">
        <v>1165</v>
      </c>
      <c r="C110" s="28"/>
      <c r="D110" s="208" t="s">
        <v>1461</v>
      </c>
      <c r="E110" s="209"/>
      <c r="F110" s="209"/>
      <c r="G110" s="209"/>
      <c r="H110" s="209"/>
      <c r="I110" s="209"/>
      <c r="J110" s="209"/>
      <c r="K110" s="209"/>
      <c r="L110" s="209"/>
      <c r="M110" s="209"/>
      <c r="N110" s="210"/>
      <c r="O110" s="216" t="str">
        <f>IF(LEN(SUBSTITUTE(D110," ",""))&gt;$N$108,"El máximo de caracteres permitido es "&amp;$N$108,"")</f>
        <v/>
      </c>
      <c r="P110" s="28"/>
    </row>
    <row r="111" spans="1:16" x14ac:dyDescent="0.25">
      <c r="A111" s="28"/>
      <c r="B111" s="28"/>
      <c r="C111" s="28"/>
      <c r="D111" s="211"/>
      <c r="E111" s="141"/>
      <c r="F111" s="141"/>
      <c r="G111" s="141"/>
      <c r="H111" s="141"/>
      <c r="I111" s="141"/>
      <c r="J111" s="141"/>
      <c r="K111" s="141"/>
      <c r="L111" s="141"/>
      <c r="M111" s="141"/>
      <c r="N111" s="212"/>
      <c r="O111" s="216"/>
      <c r="P111" s="28"/>
    </row>
    <row r="112" spans="1:16" x14ac:dyDescent="0.25">
      <c r="A112" s="28"/>
      <c r="B112" s="28"/>
      <c r="C112" s="28"/>
      <c r="D112" s="213"/>
      <c r="E112" s="214"/>
      <c r="F112" s="214"/>
      <c r="G112" s="214"/>
      <c r="H112" s="214"/>
      <c r="I112" s="214"/>
      <c r="J112" s="214"/>
      <c r="K112" s="214"/>
      <c r="L112" s="214"/>
      <c r="M112" s="214"/>
      <c r="N112" s="215"/>
      <c r="O112" s="216"/>
      <c r="P112" s="28"/>
    </row>
    <row r="113" spans="1:16" x14ac:dyDescent="0.25">
      <c r="A113" s="28"/>
      <c r="B113" s="28"/>
      <c r="C113" s="28"/>
      <c r="D113" s="28"/>
      <c r="E113" s="28"/>
      <c r="F113" s="28"/>
      <c r="G113" s="28"/>
      <c r="H113" s="28"/>
      <c r="I113" s="28"/>
      <c r="J113" s="28"/>
      <c r="K113" s="28"/>
      <c r="L113" s="28"/>
      <c r="M113" s="28"/>
      <c r="N113" s="28"/>
      <c r="O113" s="28"/>
      <c r="P113" s="28"/>
    </row>
    <row r="114" spans="1:16" x14ac:dyDescent="0.25">
      <c r="A114" s="28"/>
      <c r="B114" s="27" t="s">
        <v>1166</v>
      </c>
      <c r="C114" s="28"/>
      <c r="D114" s="189" t="s">
        <v>1378</v>
      </c>
      <c r="E114" s="209"/>
      <c r="F114" s="209"/>
      <c r="G114" s="209"/>
      <c r="H114" s="209"/>
      <c r="I114" s="209"/>
      <c r="J114" s="209"/>
      <c r="K114" s="209"/>
      <c r="L114" s="209"/>
      <c r="M114" s="209"/>
      <c r="N114" s="210"/>
      <c r="O114" s="216" t="str">
        <f>IF(LEN(SUBSTITUTE(D114," ",""))&gt;$N$108,"El máximo de caracteres permitido es "&amp;$N$108,"")</f>
        <v/>
      </c>
      <c r="P114" s="28"/>
    </row>
    <row r="115" spans="1:16" x14ac:dyDescent="0.25">
      <c r="A115" s="28"/>
      <c r="B115" s="28"/>
      <c r="C115" s="28"/>
      <c r="D115" s="211"/>
      <c r="E115" s="141"/>
      <c r="F115" s="141"/>
      <c r="G115" s="141"/>
      <c r="H115" s="141"/>
      <c r="I115" s="141"/>
      <c r="J115" s="141"/>
      <c r="K115" s="141"/>
      <c r="L115" s="141"/>
      <c r="M115" s="141"/>
      <c r="N115" s="212"/>
      <c r="O115" s="216"/>
      <c r="P115" s="28"/>
    </row>
    <row r="116" spans="1:16" x14ac:dyDescent="0.25">
      <c r="A116" s="28"/>
      <c r="B116" s="28"/>
      <c r="C116" s="28"/>
      <c r="D116" s="213"/>
      <c r="E116" s="214"/>
      <c r="F116" s="214"/>
      <c r="G116" s="214"/>
      <c r="H116" s="214"/>
      <c r="I116" s="214"/>
      <c r="J116" s="214"/>
      <c r="K116" s="214"/>
      <c r="L116" s="214"/>
      <c r="M116" s="214"/>
      <c r="N116" s="215"/>
      <c r="O116" s="216"/>
      <c r="P116" s="28"/>
    </row>
    <row r="117" spans="1:16" x14ac:dyDescent="0.25">
      <c r="A117" s="28"/>
      <c r="B117" s="28"/>
      <c r="C117" s="28"/>
      <c r="D117" s="28"/>
      <c r="E117" s="28"/>
      <c r="F117" s="28"/>
      <c r="G117" s="28"/>
      <c r="H117" s="28"/>
      <c r="I117" s="28"/>
      <c r="J117" s="28"/>
      <c r="K117" s="28"/>
      <c r="L117" s="28"/>
      <c r="M117" s="28"/>
      <c r="N117" s="28"/>
      <c r="O117" s="28"/>
      <c r="P117" s="28"/>
    </row>
    <row r="118" spans="1:16" x14ac:dyDescent="0.25">
      <c r="A118" s="28"/>
      <c r="B118" s="27" t="s">
        <v>1167</v>
      </c>
      <c r="C118" s="28"/>
      <c r="D118" s="208" t="s">
        <v>1462</v>
      </c>
      <c r="E118" s="209"/>
      <c r="F118" s="209"/>
      <c r="G118" s="209"/>
      <c r="H118" s="209"/>
      <c r="I118" s="209"/>
      <c r="J118" s="209"/>
      <c r="K118" s="209"/>
      <c r="L118" s="209"/>
      <c r="M118" s="209"/>
      <c r="N118" s="210"/>
      <c r="O118" s="216" t="str">
        <f>IF(LEN(SUBSTITUTE(D118," ",""))&gt;$N$108,"El máximo de caracteres permitido es "&amp;$N$108,"")</f>
        <v/>
      </c>
      <c r="P118" s="28"/>
    </row>
    <row r="119" spans="1:16" x14ac:dyDescent="0.25">
      <c r="A119" s="28"/>
      <c r="B119" s="28"/>
      <c r="C119" s="28"/>
      <c r="D119" s="211"/>
      <c r="E119" s="141"/>
      <c r="F119" s="141"/>
      <c r="G119" s="141"/>
      <c r="H119" s="141"/>
      <c r="I119" s="141"/>
      <c r="J119" s="141"/>
      <c r="K119" s="141"/>
      <c r="L119" s="141"/>
      <c r="M119" s="141"/>
      <c r="N119" s="212"/>
      <c r="O119" s="216"/>
      <c r="P119" s="28"/>
    </row>
    <row r="120" spans="1:16" x14ac:dyDescent="0.25">
      <c r="A120" s="28"/>
      <c r="B120" s="28"/>
      <c r="C120" s="28"/>
      <c r="D120" s="213"/>
      <c r="E120" s="214"/>
      <c r="F120" s="214"/>
      <c r="G120" s="214"/>
      <c r="H120" s="214"/>
      <c r="I120" s="214"/>
      <c r="J120" s="214"/>
      <c r="K120" s="214"/>
      <c r="L120" s="214"/>
      <c r="M120" s="214"/>
      <c r="N120" s="215"/>
      <c r="O120" s="216"/>
      <c r="P120" s="28"/>
    </row>
    <row r="121" spans="1:16" x14ac:dyDescent="0.25">
      <c r="A121" s="28"/>
      <c r="B121" s="28"/>
      <c r="C121" s="28"/>
      <c r="D121" s="28"/>
      <c r="E121" s="28"/>
      <c r="F121" s="28"/>
      <c r="G121" s="28"/>
      <c r="H121" s="28"/>
      <c r="I121" s="28"/>
      <c r="J121" s="28"/>
      <c r="K121" s="28"/>
      <c r="L121" s="28"/>
      <c r="M121" s="28"/>
      <c r="N121" s="28"/>
      <c r="O121" s="28"/>
      <c r="P121" s="28"/>
    </row>
    <row r="122" spans="1:16" x14ac:dyDescent="0.25">
      <c r="A122" s="28"/>
      <c r="B122" s="27" t="s">
        <v>1168</v>
      </c>
      <c r="C122" s="28"/>
      <c r="D122" s="189" t="s">
        <v>1379</v>
      </c>
      <c r="E122" s="209"/>
      <c r="F122" s="209"/>
      <c r="G122" s="209"/>
      <c r="H122" s="209"/>
      <c r="I122" s="209"/>
      <c r="J122" s="209"/>
      <c r="K122" s="209"/>
      <c r="L122" s="209"/>
      <c r="M122" s="209"/>
      <c r="N122" s="210"/>
      <c r="O122" s="216" t="str">
        <f>IF(LEN(SUBSTITUTE(D122," ",""))&gt;$N$108,"El máximo de caracteres permitido es "&amp;$N$108,"")</f>
        <v/>
      </c>
      <c r="P122" s="28"/>
    </row>
    <row r="123" spans="1:16" x14ac:dyDescent="0.25">
      <c r="A123" s="28"/>
      <c r="B123" s="28"/>
      <c r="C123" s="28"/>
      <c r="D123" s="211"/>
      <c r="E123" s="141"/>
      <c r="F123" s="141"/>
      <c r="G123" s="141"/>
      <c r="H123" s="141"/>
      <c r="I123" s="141"/>
      <c r="J123" s="141"/>
      <c r="K123" s="141"/>
      <c r="L123" s="141"/>
      <c r="M123" s="141"/>
      <c r="N123" s="212"/>
      <c r="O123" s="216"/>
      <c r="P123" s="28"/>
    </row>
    <row r="124" spans="1:16" x14ac:dyDescent="0.25">
      <c r="A124" s="28"/>
      <c r="B124" s="28"/>
      <c r="C124" s="28"/>
      <c r="D124" s="213"/>
      <c r="E124" s="214"/>
      <c r="F124" s="214"/>
      <c r="G124" s="214"/>
      <c r="H124" s="214"/>
      <c r="I124" s="214"/>
      <c r="J124" s="214"/>
      <c r="K124" s="214"/>
      <c r="L124" s="214"/>
      <c r="M124" s="214"/>
      <c r="N124" s="215"/>
      <c r="O124" s="216"/>
      <c r="P124" s="28"/>
    </row>
    <row r="125" spans="1:16" x14ac:dyDescent="0.25">
      <c r="A125" s="28"/>
      <c r="B125" s="28"/>
      <c r="C125" s="28"/>
      <c r="D125" s="28"/>
      <c r="E125" s="28"/>
      <c r="F125" s="28"/>
      <c r="G125" s="28"/>
      <c r="H125" s="28"/>
      <c r="I125" s="28"/>
      <c r="J125" s="28"/>
      <c r="K125" s="28"/>
      <c r="L125" s="28"/>
      <c r="M125" s="28"/>
      <c r="N125" s="28"/>
      <c r="O125" s="28"/>
      <c r="P125" s="28"/>
    </row>
    <row r="126" spans="1:16" x14ac:dyDescent="0.25">
      <c r="A126" s="28"/>
      <c r="B126" s="27" t="s">
        <v>1169</v>
      </c>
      <c r="C126" s="28"/>
      <c r="D126" s="208" t="s">
        <v>1380</v>
      </c>
      <c r="E126" s="209"/>
      <c r="F126" s="209"/>
      <c r="G126" s="209"/>
      <c r="H126" s="209"/>
      <c r="I126" s="209"/>
      <c r="J126" s="209"/>
      <c r="K126" s="209"/>
      <c r="L126" s="209"/>
      <c r="M126" s="209"/>
      <c r="N126" s="210"/>
      <c r="O126" s="216" t="str">
        <f>IF(LEN(SUBSTITUTE(D126," ",""))&gt;$N$108,"El máximo de caracteres permitido es "&amp;$N$108,"")</f>
        <v/>
      </c>
      <c r="P126" s="28"/>
    </row>
    <row r="127" spans="1:16" x14ac:dyDescent="0.25">
      <c r="A127" s="28"/>
      <c r="B127" s="28"/>
      <c r="C127" s="28"/>
      <c r="D127" s="211"/>
      <c r="E127" s="141"/>
      <c r="F127" s="141"/>
      <c r="G127" s="141"/>
      <c r="H127" s="141"/>
      <c r="I127" s="141"/>
      <c r="J127" s="141"/>
      <c r="K127" s="141"/>
      <c r="L127" s="141"/>
      <c r="M127" s="141"/>
      <c r="N127" s="212"/>
      <c r="O127" s="216"/>
      <c r="P127" s="28"/>
    </row>
    <row r="128" spans="1:16" x14ac:dyDescent="0.25">
      <c r="A128" s="28"/>
      <c r="B128" s="28"/>
      <c r="C128" s="28"/>
      <c r="D128" s="213"/>
      <c r="E128" s="214"/>
      <c r="F128" s="214"/>
      <c r="G128" s="214"/>
      <c r="H128" s="214"/>
      <c r="I128" s="214"/>
      <c r="J128" s="214"/>
      <c r="K128" s="214"/>
      <c r="L128" s="214"/>
      <c r="M128" s="214"/>
      <c r="N128" s="215"/>
      <c r="O128" s="216"/>
      <c r="P128" s="28"/>
    </row>
    <row r="129" spans="1:16" x14ac:dyDescent="0.25">
      <c r="A129" s="28"/>
      <c r="B129" s="28"/>
      <c r="C129" s="28"/>
      <c r="D129" s="28"/>
      <c r="E129" s="28"/>
      <c r="F129" s="28"/>
      <c r="G129" s="28"/>
      <c r="H129" s="28"/>
      <c r="I129" s="28"/>
      <c r="J129" s="28"/>
      <c r="K129" s="28"/>
      <c r="L129" s="28"/>
      <c r="M129" s="28"/>
      <c r="N129" s="28"/>
      <c r="O129" s="28"/>
      <c r="P129" s="28"/>
    </row>
    <row r="130" spans="1:16" x14ac:dyDescent="0.25">
      <c r="A130" s="28"/>
      <c r="B130" s="30"/>
      <c r="C130" s="28"/>
      <c r="D130" s="28"/>
      <c r="E130" s="28"/>
      <c r="F130" s="28"/>
      <c r="G130" s="28"/>
      <c r="H130" s="28"/>
      <c r="I130" s="28"/>
      <c r="J130" s="28"/>
      <c r="K130" s="28"/>
      <c r="L130" s="28"/>
      <c r="M130" s="28"/>
      <c r="N130" s="28"/>
      <c r="O130" s="28"/>
      <c r="P130" s="28"/>
    </row>
    <row r="131" spans="1:16" s="24" customFormat="1" ht="22.5" customHeight="1" x14ac:dyDescent="0.25">
      <c r="A131" s="23" t="s">
        <v>1253</v>
      </c>
    </row>
    <row r="132" spans="1:16" x14ac:dyDescent="0.25">
      <c r="A132" s="28"/>
      <c r="B132" s="28"/>
      <c r="C132" s="28"/>
      <c r="D132" s="28"/>
      <c r="E132" s="28"/>
      <c r="F132" s="28"/>
      <c r="G132" s="28"/>
      <c r="H132" s="28"/>
      <c r="I132" s="28"/>
      <c r="J132" s="28"/>
      <c r="K132" s="28"/>
      <c r="L132" s="28"/>
      <c r="M132" s="28"/>
      <c r="N132" s="28"/>
      <c r="O132" s="28"/>
      <c r="P132" s="28"/>
    </row>
    <row r="133" spans="1:16" x14ac:dyDescent="0.25">
      <c r="A133" s="28"/>
      <c r="B133" s="28"/>
      <c r="C133" s="28"/>
      <c r="D133" s="37">
        <v>150</v>
      </c>
      <c r="E133" s="43" t="s">
        <v>1219</v>
      </c>
      <c r="F133" s="28"/>
      <c r="G133" s="28"/>
      <c r="H133" s="28"/>
      <c r="I133" s="28"/>
      <c r="J133" s="28"/>
      <c r="K133" s="28"/>
      <c r="L133" s="28"/>
      <c r="M133" s="28"/>
      <c r="N133" s="28"/>
      <c r="O133" s="28"/>
      <c r="P133" s="28"/>
    </row>
    <row r="134" spans="1:16" ht="27.75" customHeight="1" x14ac:dyDescent="0.25">
      <c r="A134" s="28"/>
      <c r="B134" s="28"/>
      <c r="C134" s="28"/>
      <c r="D134" s="272" t="s">
        <v>1113</v>
      </c>
      <c r="E134" s="272"/>
      <c r="F134" s="272"/>
      <c r="G134" s="272"/>
      <c r="H134" s="272"/>
      <c r="I134" s="272"/>
      <c r="J134" s="243" t="s">
        <v>1170</v>
      </c>
      <c r="K134" s="243"/>
      <c r="L134" s="243"/>
      <c r="M134" s="243" t="s">
        <v>1171</v>
      </c>
      <c r="N134" s="243"/>
      <c r="O134" s="28"/>
      <c r="P134" s="28"/>
    </row>
    <row r="135" spans="1:16" x14ac:dyDescent="0.25">
      <c r="A135" s="28"/>
      <c r="B135" s="27" t="s">
        <v>1165</v>
      </c>
      <c r="C135" s="28"/>
      <c r="D135" s="244" t="s">
        <v>1463</v>
      </c>
      <c r="E135" s="244"/>
      <c r="F135" s="244"/>
      <c r="G135" s="244"/>
      <c r="H135" s="244"/>
      <c r="I135" s="244"/>
      <c r="J135" s="245" t="s">
        <v>1381</v>
      </c>
      <c r="K135" s="245"/>
      <c r="L135" s="245"/>
      <c r="M135" s="245" t="s">
        <v>1382</v>
      </c>
      <c r="N135" s="245"/>
      <c r="O135" s="216" t="str">
        <f>IF(LEN(SUBSTITUTE(D135," ",""))&gt;$D$133,"El máximo de caracteres permitido es "&amp;$D$133,"")</f>
        <v/>
      </c>
      <c r="P135" s="28"/>
    </row>
    <row r="136" spans="1:16" x14ac:dyDescent="0.25">
      <c r="A136" s="28"/>
      <c r="B136" s="28"/>
      <c r="C136" s="28"/>
      <c r="D136" s="244"/>
      <c r="E136" s="244"/>
      <c r="F136" s="244"/>
      <c r="G136" s="244"/>
      <c r="H136" s="244"/>
      <c r="I136" s="244"/>
      <c r="J136" s="245"/>
      <c r="K136" s="245"/>
      <c r="L136" s="245"/>
      <c r="M136" s="245"/>
      <c r="N136" s="245"/>
      <c r="O136" s="216"/>
      <c r="P136" s="28"/>
    </row>
    <row r="137" spans="1:16" x14ac:dyDescent="0.25">
      <c r="A137" s="28"/>
      <c r="B137" s="28"/>
      <c r="C137" s="28"/>
      <c r="D137" s="244"/>
      <c r="E137" s="244"/>
      <c r="F137" s="244"/>
      <c r="G137" s="244"/>
      <c r="H137" s="244"/>
      <c r="I137" s="244"/>
      <c r="J137" s="245"/>
      <c r="K137" s="245"/>
      <c r="L137" s="245"/>
      <c r="M137" s="245"/>
      <c r="N137" s="245"/>
      <c r="O137" s="216"/>
      <c r="P137" s="28"/>
    </row>
    <row r="138" spans="1:16" x14ac:dyDescent="0.25">
      <c r="A138" s="28"/>
      <c r="B138" s="28"/>
      <c r="C138" s="28"/>
      <c r="D138" s="244"/>
      <c r="E138" s="244"/>
      <c r="F138" s="244"/>
      <c r="G138" s="244"/>
      <c r="H138" s="244"/>
      <c r="I138" s="244"/>
      <c r="J138" s="245"/>
      <c r="K138" s="245"/>
      <c r="L138" s="245"/>
      <c r="M138" s="245"/>
      <c r="N138" s="245"/>
      <c r="O138" s="216"/>
      <c r="P138" s="28"/>
    </row>
    <row r="139" spans="1:16" x14ac:dyDescent="0.25">
      <c r="A139" s="28"/>
      <c r="B139" s="28"/>
      <c r="C139" s="28"/>
      <c r="D139" s="244"/>
      <c r="E139" s="244"/>
      <c r="F139" s="244"/>
      <c r="G139" s="244"/>
      <c r="H139" s="244"/>
      <c r="I139" s="244"/>
      <c r="J139" s="245"/>
      <c r="K139" s="245"/>
      <c r="L139" s="245"/>
      <c r="M139" s="245"/>
      <c r="N139" s="245"/>
      <c r="O139" s="216"/>
      <c r="P139" s="28"/>
    </row>
    <row r="140" spans="1:16" x14ac:dyDescent="0.25">
      <c r="A140" s="28"/>
      <c r="B140" s="28"/>
      <c r="C140" s="28"/>
      <c r="D140" s="28"/>
      <c r="E140" s="28"/>
      <c r="F140" s="28"/>
      <c r="G140" s="28"/>
      <c r="H140" s="28"/>
      <c r="I140" s="28"/>
      <c r="J140" s="28"/>
      <c r="K140" s="28"/>
      <c r="L140" s="28"/>
      <c r="M140" s="28"/>
      <c r="N140" s="28"/>
      <c r="O140" s="28"/>
      <c r="P140" s="28"/>
    </row>
    <row r="141" spans="1:16" x14ac:dyDescent="0.25">
      <c r="A141" s="28"/>
      <c r="B141" s="27" t="s">
        <v>1166</v>
      </c>
      <c r="C141" s="28"/>
      <c r="D141" s="244" t="s">
        <v>1464</v>
      </c>
      <c r="E141" s="244"/>
      <c r="F141" s="244"/>
      <c r="G141" s="244"/>
      <c r="H141" s="244"/>
      <c r="I141" s="244"/>
      <c r="J141" s="245" t="s">
        <v>1383</v>
      </c>
      <c r="K141" s="245"/>
      <c r="L141" s="245"/>
      <c r="M141" s="245" t="s">
        <v>1384</v>
      </c>
      <c r="N141" s="245"/>
      <c r="O141" s="216" t="str">
        <f>IF(LEN(SUBSTITUTE(D141," ",""))&gt;$D$133,"El máximo de caracteres permitido es "&amp;$D$133,"")</f>
        <v/>
      </c>
      <c r="P141" s="28"/>
    </row>
    <row r="142" spans="1:16" x14ac:dyDescent="0.25">
      <c r="A142" s="28"/>
      <c r="B142" s="28"/>
      <c r="C142" s="28"/>
      <c r="D142" s="244"/>
      <c r="E142" s="244"/>
      <c r="F142" s="244"/>
      <c r="G142" s="244"/>
      <c r="H142" s="244"/>
      <c r="I142" s="244"/>
      <c r="J142" s="245"/>
      <c r="K142" s="245"/>
      <c r="L142" s="245"/>
      <c r="M142" s="245"/>
      <c r="N142" s="245"/>
      <c r="O142" s="216"/>
      <c r="P142" s="28"/>
    </row>
    <row r="143" spans="1:16" x14ac:dyDescent="0.25">
      <c r="A143" s="28"/>
      <c r="B143" s="28"/>
      <c r="C143" s="28"/>
      <c r="D143" s="244"/>
      <c r="E143" s="244"/>
      <c r="F143" s="244"/>
      <c r="G143" s="244"/>
      <c r="H143" s="244"/>
      <c r="I143" s="244"/>
      <c r="J143" s="245"/>
      <c r="K143" s="245"/>
      <c r="L143" s="245"/>
      <c r="M143" s="245"/>
      <c r="N143" s="245"/>
      <c r="O143" s="216"/>
      <c r="P143" s="28"/>
    </row>
    <row r="144" spans="1:16" x14ac:dyDescent="0.25">
      <c r="A144" s="28"/>
      <c r="B144" s="28"/>
      <c r="C144" s="28"/>
      <c r="D144" s="244"/>
      <c r="E144" s="244"/>
      <c r="F144" s="244"/>
      <c r="G144" s="244"/>
      <c r="H144" s="244"/>
      <c r="I144" s="244"/>
      <c r="J144" s="245"/>
      <c r="K144" s="245"/>
      <c r="L144" s="245"/>
      <c r="M144" s="245"/>
      <c r="N144" s="245"/>
      <c r="O144" s="216"/>
      <c r="P144" s="28"/>
    </row>
    <row r="145" spans="1:16" x14ac:dyDescent="0.25">
      <c r="A145" s="28"/>
      <c r="B145" s="28"/>
      <c r="C145" s="28"/>
      <c r="D145" s="244"/>
      <c r="E145" s="244"/>
      <c r="F145" s="244"/>
      <c r="G145" s="244"/>
      <c r="H145" s="244"/>
      <c r="I145" s="244"/>
      <c r="J145" s="245"/>
      <c r="K145" s="245"/>
      <c r="L145" s="245"/>
      <c r="M145" s="245"/>
      <c r="N145" s="245"/>
      <c r="O145" s="216"/>
      <c r="P145" s="28"/>
    </row>
    <row r="146" spans="1:16" x14ac:dyDescent="0.25">
      <c r="A146" s="28"/>
      <c r="B146" s="28"/>
      <c r="C146" s="28"/>
      <c r="D146" s="28"/>
      <c r="E146" s="28"/>
      <c r="F146" s="28"/>
      <c r="G146" s="28"/>
      <c r="H146" s="28"/>
      <c r="I146" s="28"/>
      <c r="J146" s="28"/>
      <c r="K146" s="28"/>
      <c r="L146" s="28"/>
      <c r="M146" s="28"/>
      <c r="N146" s="28"/>
      <c r="O146" s="28"/>
      <c r="P146" s="28"/>
    </row>
    <row r="147" spans="1:16" x14ac:dyDescent="0.25">
      <c r="A147" s="28"/>
      <c r="B147" s="27" t="s">
        <v>1167</v>
      </c>
      <c r="C147" s="28"/>
      <c r="D147" s="255" t="s">
        <v>1385</v>
      </c>
      <c r="E147" s="255"/>
      <c r="F147" s="255"/>
      <c r="G147" s="255"/>
      <c r="H147" s="255"/>
      <c r="I147" s="255"/>
      <c r="J147" s="258" t="s">
        <v>1383</v>
      </c>
      <c r="K147" s="258"/>
      <c r="L147" s="258"/>
      <c r="M147" s="258" t="s">
        <v>1386</v>
      </c>
      <c r="N147" s="258"/>
      <c r="O147" s="216" t="str">
        <f>IF(LEN(SUBSTITUTE(D147," ",""))&gt;$D$133,"El máximo de caracteres permitido es "&amp;$D$133,"")</f>
        <v/>
      </c>
      <c r="P147" s="28"/>
    </row>
    <row r="148" spans="1:16" x14ac:dyDescent="0.25">
      <c r="A148" s="28"/>
      <c r="B148" s="28"/>
      <c r="C148" s="28"/>
      <c r="D148" s="256"/>
      <c r="E148" s="256"/>
      <c r="F148" s="256"/>
      <c r="G148" s="256"/>
      <c r="H148" s="256"/>
      <c r="I148" s="256"/>
      <c r="J148" s="259"/>
      <c r="K148" s="259"/>
      <c r="L148" s="259"/>
      <c r="M148" s="259"/>
      <c r="N148" s="259"/>
      <c r="O148" s="216"/>
      <c r="P148" s="28"/>
    </row>
    <row r="149" spans="1:16" x14ac:dyDescent="0.25">
      <c r="A149" s="28"/>
      <c r="B149" s="28"/>
      <c r="C149" s="28"/>
      <c r="D149" s="256"/>
      <c r="E149" s="256"/>
      <c r="F149" s="256"/>
      <c r="G149" s="256"/>
      <c r="H149" s="256"/>
      <c r="I149" s="256"/>
      <c r="J149" s="259"/>
      <c r="K149" s="259"/>
      <c r="L149" s="259"/>
      <c r="M149" s="259"/>
      <c r="N149" s="259"/>
      <c r="O149" s="216"/>
      <c r="P149" s="28"/>
    </row>
    <row r="150" spans="1:16" x14ac:dyDescent="0.25">
      <c r="A150" s="28"/>
      <c r="B150" s="28"/>
      <c r="C150" s="28"/>
      <c r="D150" s="256"/>
      <c r="E150" s="256"/>
      <c r="F150" s="256"/>
      <c r="G150" s="256"/>
      <c r="H150" s="256"/>
      <c r="I150" s="256"/>
      <c r="J150" s="259"/>
      <c r="K150" s="259"/>
      <c r="L150" s="259"/>
      <c r="M150" s="259"/>
      <c r="N150" s="259"/>
      <c r="O150" s="216"/>
      <c r="P150" s="28"/>
    </row>
    <row r="151" spans="1:16" x14ac:dyDescent="0.25">
      <c r="A151" s="28"/>
      <c r="B151" s="28"/>
      <c r="C151" s="28"/>
      <c r="D151" s="257"/>
      <c r="E151" s="257"/>
      <c r="F151" s="257"/>
      <c r="G151" s="257"/>
      <c r="H151" s="257"/>
      <c r="I151" s="257"/>
      <c r="J151" s="260"/>
      <c r="K151" s="260"/>
      <c r="L151" s="260"/>
      <c r="M151" s="260"/>
      <c r="N151" s="260"/>
      <c r="O151" s="216"/>
      <c r="P151" s="28"/>
    </row>
    <row r="152" spans="1:16" x14ac:dyDescent="0.25">
      <c r="A152" s="28"/>
      <c r="B152" s="28"/>
      <c r="C152" s="28"/>
      <c r="D152" s="28"/>
      <c r="E152" s="28"/>
      <c r="F152" s="28"/>
      <c r="G152" s="28"/>
      <c r="H152" s="28"/>
      <c r="I152" s="28"/>
      <c r="J152" s="28"/>
      <c r="K152" s="28"/>
      <c r="L152" s="28"/>
      <c r="M152" s="28"/>
      <c r="N152" s="28"/>
      <c r="O152" s="28"/>
      <c r="P152" s="28"/>
    </row>
    <row r="153" spans="1:16" x14ac:dyDescent="0.25">
      <c r="A153" s="28"/>
      <c r="B153" s="27" t="s">
        <v>1168</v>
      </c>
      <c r="C153" s="28"/>
      <c r="D153" s="255" t="s">
        <v>1387</v>
      </c>
      <c r="E153" s="255"/>
      <c r="F153" s="255"/>
      <c r="G153" s="255"/>
      <c r="H153" s="255"/>
      <c r="I153" s="255"/>
      <c r="J153" s="258" t="s">
        <v>1388</v>
      </c>
      <c r="K153" s="258"/>
      <c r="L153" s="258"/>
      <c r="M153" s="258" t="s">
        <v>1389</v>
      </c>
      <c r="N153" s="258"/>
      <c r="O153" s="216" t="str">
        <f>IF(LEN(SUBSTITUTE(D153," ",""))&gt;$D$133,"El máximo de caracteres permitido es "&amp;$D$133,"")</f>
        <v/>
      </c>
      <c r="P153" s="28"/>
    </row>
    <row r="154" spans="1:16" x14ac:dyDescent="0.25">
      <c r="A154" s="28"/>
      <c r="B154" s="28"/>
      <c r="C154" s="28"/>
      <c r="D154" s="256"/>
      <c r="E154" s="256"/>
      <c r="F154" s="256"/>
      <c r="G154" s="256"/>
      <c r="H154" s="256"/>
      <c r="I154" s="256"/>
      <c r="J154" s="259"/>
      <c r="K154" s="259"/>
      <c r="L154" s="259"/>
      <c r="M154" s="259"/>
      <c r="N154" s="259"/>
      <c r="O154" s="216"/>
      <c r="P154" s="28"/>
    </row>
    <row r="155" spans="1:16" x14ac:dyDescent="0.25">
      <c r="A155" s="28"/>
      <c r="B155" s="28"/>
      <c r="C155" s="28"/>
      <c r="D155" s="256"/>
      <c r="E155" s="256"/>
      <c r="F155" s="256"/>
      <c r="G155" s="256"/>
      <c r="H155" s="256"/>
      <c r="I155" s="256"/>
      <c r="J155" s="259"/>
      <c r="K155" s="259"/>
      <c r="L155" s="259"/>
      <c r="M155" s="259"/>
      <c r="N155" s="259"/>
      <c r="O155" s="216"/>
      <c r="P155" s="28"/>
    </row>
    <row r="156" spans="1:16" x14ac:dyDescent="0.25">
      <c r="A156" s="28"/>
      <c r="B156" s="28"/>
      <c r="C156" s="28"/>
      <c r="D156" s="256"/>
      <c r="E156" s="256"/>
      <c r="F156" s="256"/>
      <c r="G156" s="256"/>
      <c r="H156" s="256"/>
      <c r="I156" s="256"/>
      <c r="J156" s="259"/>
      <c r="K156" s="259"/>
      <c r="L156" s="259"/>
      <c r="M156" s="259"/>
      <c r="N156" s="259"/>
      <c r="O156" s="216"/>
      <c r="P156" s="28"/>
    </row>
    <row r="157" spans="1:16" x14ac:dyDescent="0.25">
      <c r="A157" s="28"/>
      <c r="B157" s="28"/>
      <c r="C157" s="28"/>
      <c r="D157" s="257"/>
      <c r="E157" s="257"/>
      <c r="F157" s="257"/>
      <c r="G157" s="257"/>
      <c r="H157" s="257"/>
      <c r="I157" s="257"/>
      <c r="J157" s="260"/>
      <c r="K157" s="260"/>
      <c r="L157" s="260"/>
      <c r="M157" s="260"/>
      <c r="N157" s="260"/>
      <c r="O157" s="216"/>
      <c r="P157" s="28"/>
    </row>
    <row r="158" spans="1:16" x14ac:dyDescent="0.25">
      <c r="A158" s="28"/>
      <c r="B158" s="28"/>
      <c r="C158" s="28"/>
      <c r="D158" s="28"/>
      <c r="E158" s="28"/>
      <c r="F158" s="28"/>
      <c r="G158" s="28"/>
      <c r="H158" s="28"/>
      <c r="I158" s="28"/>
      <c r="J158" s="28"/>
      <c r="K158" s="28"/>
      <c r="L158" s="28"/>
      <c r="M158" s="28"/>
      <c r="N158" s="28"/>
      <c r="O158" s="28"/>
      <c r="P158" s="28"/>
    </row>
    <row r="159" spans="1:16" x14ac:dyDescent="0.25">
      <c r="A159" s="28"/>
      <c r="B159" s="27" t="s">
        <v>1169</v>
      </c>
      <c r="C159" s="28"/>
      <c r="D159" s="255" t="s">
        <v>1390</v>
      </c>
      <c r="E159" s="255"/>
      <c r="F159" s="255"/>
      <c r="G159" s="255"/>
      <c r="H159" s="255"/>
      <c r="I159" s="255"/>
      <c r="J159" s="258" t="s">
        <v>1391</v>
      </c>
      <c r="K159" s="258"/>
      <c r="L159" s="258"/>
      <c r="M159" s="258" t="s">
        <v>1392</v>
      </c>
      <c r="N159" s="258"/>
      <c r="O159" s="216" t="str">
        <f>IF(LEN(SUBSTITUTE(D159," ",""))&gt;$D$133,"El máximo de caracteres permitido es "&amp;$D$133,"")</f>
        <v/>
      </c>
      <c r="P159" s="28"/>
    </row>
    <row r="160" spans="1:16" x14ac:dyDescent="0.25">
      <c r="A160" s="28"/>
      <c r="B160" s="28"/>
      <c r="C160" s="28"/>
      <c r="D160" s="256"/>
      <c r="E160" s="256"/>
      <c r="F160" s="256"/>
      <c r="G160" s="256"/>
      <c r="H160" s="256"/>
      <c r="I160" s="256"/>
      <c r="J160" s="259"/>
      <c r="K160" s="259"/>
      <c r="L160" s="259"/>
      <c r="M160" s="259"/>
      <c r="N160" s="259"/>
      <c r="O160" s="216"/>
      <c r="P160" s="28"/>
    </row>
    <row r="161" spans="1:16" x14ac:dyDescent="0.25">
      <c r="A161" s="28"/>
      <c r="B161" s="28"/>
      <c r="C161" s="28"/>
      <c r="D161" s="256"/>
      <c r="E161" s="256"/>
      <c r="F161" s="256"/>
      <c r="G161" s="256"/>
      <c r="H161" s="256"/>
      <c r="I161" s="256"/>
      <c r="J161" s="259"/>
      <c r="K161" s="259"/>
      <c r="L161" s="259"/>
      <c r="M161" s="259"/>
      <c r="N161" s="259"/>
      <c r="O161" s="216"/>
      <c r="P161" s="28"/>
    </row>
    <row r="162" spans="1:16" x14ac:dyDescent="0.25">
      <c r="A162" s="28"/>
      <c r="B162" s="28"/>
      <c r="C162" s="28"/>
      <c r="D162" s="256"/>
      <c r="E162" s="256"/>
      <c r="F162" s="256"/>
      <c r="G162" s="256"/>
      <c r="H162" s="256"/>
      <c r="I162" s="256"/>
      <c r="J162" s="259"/>
      <c r="K162" s="259"/>
      <c r="L162" s="259"/>
      <c r="M162" s="259"/>
      <c r="N162" s="259"/>
      <c r="O162" s="216"/>
      <c r="P162" s="28"/>
    </row>
    <row r="163" spans="1:16" x14ac:dyDescent="0.25">
      <c r="A163" s="28"/>
      <c r="B163" s="28"/>
      <c r="C163" s="28"/>
      <c r="D163" s="257"/>
      <c r="E163" s="257"/>
      <c r="F163" s="257"/>
      <c r="G163" s="257"/>
      <c r="H163" s="257"/>
      <c r="I163" s="257"/>
      <c r="J163" s="260"/>
      <c r="K163" s="260"/>
      <c r="L163" s="260"/>
      <c r="M163" s="260"/>
      <c r="N163" s="260"/>
      <c r="O163" s="216"/>
      <c r="P163" s="28"/>
    </row>
    <row r="164" spans="1:16" x14ac:dyDescent="0.25">
      <c r="A164" s="28"/>
      <c r="B164" s="28"/>
      <c r="C164" s="28"/>
      <c r="D164" s="28"/>
      <c r="E164" s="28"/>
      <c r="F164" s="28"/>
      <c r="G164" s="28"/>
      <c r="H164" s="28"/>
      <c r="I164" s="28"/>
      <c r="J164" s="28"/>
      <c r="K164" s="28"/>
      <c r="L164" s="28"/>
      <c r="M164" s="28"/>
      <c r="N164" s="28"/>
      <c r="O164" s="28"/>
      <c r="P164" s="28"/>
    </row>
    <row r="165" spans="1:16" x14ac:dyDescent="0.25">
      <c r="A165" s="28"/>
      <c r="B165" s="28"/>
      <c r="C165" s="28"/>
      <c r="D165" s="28"/>
      <c r="E165" s="28"/>
      <c r="F165" s="28"/>
      <c r="G165" s="28"/>
      <c r="H165" s="28"/>
      <c r="I165" s="28"/>
      <c r="J165" s="28"/>
      <c r="K165" s="28"/>
      <c r="L165" s="28"/>
      <c r="M165" s="28"/>
      <c r="N165" s="28"/>
      <c r="O165" s="28"/>
      <c r="P165" s="28"/>
    </row>
    <row r="166" spans="1:16" s="24" customFormat="1" ht="22.5" customHeight="1" x14ac:dyDescent="0.25">
      <c r="A166" s="23" t="s">
        <v>1250</v>
      </c>
    </row>
    <row r="167" spans="1:16" x14ac:dyDescent="0.25">
      <c r="A167" s="28"/>
      <c r="B167" s="28"/>
      <c r="C167" s="28"/>
      <c r="D167" s="28"/>
      <c r="E167" s="28"/>
      <c r="F167" s="28"/>
      <c r="G167" s="28"/>
      <c r="H167" s="28"/>
      <c r="I167" s="28"/>
      <c r="J167" s="28"/>
      <c r="K167" s="28"/>
      <c r="L167" s="28"/>
      <c r="M167" s="28"/>
      <c r="N167" s="28"/>
      <c r="O167" s="28"/>
      <c r="P167" s="28"/>
    </row>
    <row r="168" spans="1:16" x14ac:dyDescent="0.25">
      <c r="A168" s="28"/>
      <c r="B168" s="73"/>
      <c r="C168" s="74"/>
      <c r="D168" s="74"/>
      <c r="E168" s="74"/>
      <c r="F168" s="74"/>
      <c r="G168" s="74"/>
      <c r="H168" s="74"/>
      <c r="I168" s="74"/>
      <c r="J168" s="74"/>
      <c r="K168" s="74"/>
      <c r="L168" s="74"/>
      <c r="M168" s="74"/>
      <c r="N168" s="74"/>
      <c r="O168" s="75"/>
      <c r="P168" s="28"/>
    </row>
    <row r="169" spans="1:16" x14ac:dyDescent="0.25">
      <c r="A169" s="28"/>
      <c r="B169" s="76"/>
      <c r="C169" s="28"/>
      <c r="D169" s="65" t="s">
        <v>1066</v>
      </c>
      <c r="E169" s="77" t="s">
        <v>1161</v>
      </c>
      <c r="F169" s="77"/>
      <c r="G169" s="77"/>
      <c r="H169" s="77"/>
      <c r="I169" s="77"/>
      <c r="J169" s="77"/>
      <c r="K169" s="77"/>
      <c r="L169" s="77"/>
      <c r="M169" s="77"/>
      <c r="N169" s="77"/>
      <c r="O169" s="79"/>
      <c r="P169" s="28"/>
    </row>
    <row r="170" spans="1:16" x14ac:dyDescent="0.25">
      <c r="A170" s="28"/>
      <c r="B170" s="76"/>
      <c r="C170" s="28"/>
      <c r="D170" s="77"/>
      <c r="E170" s="77"/>
      <c r="F170" s="77"/>
      <c r="G170" s="77"/>
      <c r="H170" s="77"/>
      <c r="I170" s="77"/>
      <c r="J170" s="77"/>
      <c r="K170" s="77"/>
      <c r="L170" s="77"/>
      <c r="M170" s="77"/>
      <c r="N170" s="77"/>
      <c r="O170" s="79"/>
      <c r="P170" s="28"/>
    </row>
    <row r="171" spans="1:16" x14ac:dyDescent="0.25">
      <c r="A171" s="28"/>
      <c r="B171" s="76"/>
      <c r="C171" s="28"/>
      <c r="D171" s="65" t="s">
        <v>1067</v>
      </c>
      <c r="E171" s="77" t="s">
        <v>1162</v>
      </c>
      <c r="F171" s="77"/>
      <c r="G171" s="77"/>
      <c r="H171" s="77"/>
      <c r="I171" s="77"/>
      <c r="J171" s="77"/>
      <c r="K171" s="77"/>
      <c r="L171" s="77"/>
      <c r="M171" s="77"/>
      <c r="N171" s="77"/>
      <c r="O171" s="79"/>
      <c r="P171" s="28"/>
    </row>
    <row r="172" spans="1:16" x14ac:dyDescent="0.25">
      <c r="A172" s="28"/>
      <c r="B172" s="76"/>
      <c r="C172" s="77"/>
      <c r="D172" s="77"/>
      <c r="E172" s="77"/>
      <c r="F172" s="77"/>
      <c r="G172" s="77"/>
      <c r="H172" s="77"/>
      <c r="I172" s="77"/>
      <c r="J172" s="77"/>
      <c r="K172" s="77"/>
      <c r="L172" s="77"/>
      <c r="M172" s="77"/>
      <c r="N172" s="77"/>
      <c r="O172" s="79"/>
      <c r="P172" s="28"/>
    </row>
    <row r="173" spans="1:16" x14ac:dyDescent="0.25">
      <c r="A173" s="28"/>
      <c r="B173" s="76"/>
      <c r="C173" s="77" t="s">
        <v>1163</v>
      </c>
      <c r="D173" s="77"/>
      <c r="E173" s="77"/>
      <c r="F173" s="77"/>
      <c r="G173" s="77"/>
      <c r="H173" s="77"/>
      <c r="I173" s="77"/>
      <c r="J173" s="77"/>
      <c r="K173" s="77"/>
      <c r="L173" s="77"/>
      <c r="M173" s="32" t="s">
        <v>1102</v>
      </c>
      <c r="N173" s="33">
        <v>200</v>
      </c>
      <c r="O173" s="79"/>
      <c r="P173" s="28"/>
    </row>
    <row r="174" spans="1:16" x14ac:dyDescent="0.25">
      <c r="A174" s="28"/>
      <c r="B174" s="76"/>
      <c r="C174" s="189" t="s">
        <v>1465</v>
      </c>
      <c r="D174" s="209"/>
      <c r="E174" s="209"/>
      <c r="F174" s="209"/>
      <c r="G174" s="209"/>
      <c r="H174" s="209"/>
      <c r="I174" s="209"/>
      <c r="J174" s="209"/>
      <c r="K174" s="209"/>
      <c r="L174" s="209"/>
      <c r="M174" s="209"/>
      <c r="N174" s="210"/>
      <c r="O174" s="217" t="str">
        <f>IF(LEN(SUBSTITUTE(C174," ",""))&gt;N173,"El máximo de caracteres permitido es "&amp;N173,"")</f>
        <v/>
      </c>
      <c r="P174" s="28"/>
    </row>
    <row r="175" spans="1:16" x14ac:dyDescent="0.25">
      <c r="A175" s="28"/>
      <c r="B175" s="76"/>
      <c r="C175" s="211"/>
      <c r="D175" s="141"/>
      <c r="E175" s="141"/>
      <c r="F175" s="141"/>
      <c r="G175" s="141"/>
      <c r="H175" s="141"/>
      <c r="I175" s="141"/>
      <c r="J175" s="141"/>
      <c r="K175" s="141"/>
      <c r="L175" s="141"/>
      <c r="M175" s="141"/>
      <c r="N175" s="212"/>
      <c r="O175" s="217"/>
      <c r="P175" s="28"/>
    </row>
    <row r="176" spans="1:16" x14ac:dyDescent="0.25">
      <c r="A176" s="28"/>
      <c r="B176" s="76"/>
      <c r="C176" s="211"/>
      <c r="D176" s="141"/>
      <c r="E176" s="141"/>
      <c r="F176" s="141"/>
      <c r="G176" s="141"/>
      <c r="H176" s="141"/>
      <c r="I176" s="141"/>
      <c r="J176" s="141"/>
      <c r="K176" s="141"/>
      <c r="L176" s="141"/>
      <c r="M176" s="141"/>
      <c r="N176" s="212"/>
      <c r="O176" s="217"/>
      <c r="P176" s="28"/>
    </row>
    <row r="177" spans="1:16" x14ac:dyDescent="0.25">
      <c r="A177" s="28"/>
      <c r="B177" s="76"/>
      <c r="C177" s="211"/>
      <c r="D177" s="141"/>
      <c r="E177" s="141"/>
      <c r="F177" s="141"/>
      <c r="G177" s="141"/>
      <c r="H177" s="141"/>
      <c r="I177" s="141"/>
      <c r="J177" s="141"/>
      <c r="K177" s="141"/>
      <c r="L177" s="141"/>
      <c r="M177" s="141"/>
      <c r="N177" s="212"/>
      <c r="O177" s="217"/>
      <c r="P177" s="28"/>
    </row>
    <row r="178" spans="1:16" x14ac:dyDescent="0.25">
      <c r="A178" s="28"/>
      <c r="B178" s="76"/>
      <c r="C178" s="213"/>
      <c r="D178" s="214"/>
      <c r="E178" s="214"/>
      <c r="F178" s="214"/>
      <c r="G178" s="214"/>
      <c r="H178" s="214"/>
      <c r="I178" s="214"/>
      <c r="J178" s="214"/>
      <c r="K178" s="214"/>
      <c r="L178" s="214"/>
      <c r="M178" s="214"/>
      <c r="N178" s="215"/>
      <c r="O178" s="217"/>
      <c r="P178" s="28"/>
    </row>
    <row r="179" spans="1:16" x14ac:dyDescent="0.25">
      <c r="A179" s="28"/>
      <c r="B179" s="76"/>
      <c r="C179" s="77"/>
      <c r="D179" s="77"/>
      <c r="E179" s="77"/>
      <c r="F179" s="77"/>
      <c r="G179" s="77"/>
      <c r="H179" s="77"/>
      <c r="I179" s="77"/>
      <c r="J179" s="77"/>
      <c r="K179" s="77"/>
      <c r="L179" s="77"/>
      <c r="M179" s="77"/>
      <c r="N179" s="77"/>
      <c r="O179" s="79"/>
      <c r="P179" s="28"/>
    </row>
    <row r="180" spans="1:16" x14ac:dyDescent="0.25">
      <c r="A180" s="28"/>
      <c r="B180" s="76"/>
      <c r="C180" s="77" t="s">
        <v>1164</v>
      </c>
      <c r="D180" s="77"/>
      <c r="E180" s="77"/>
      <c r="F180" s="77"/>
      <c r="G180" s="77"/>
      <c r="H180" s="77"/>
      <c r="I180" s="77"/>
      <c r="J180" s="77"/>
      <c r="K180" s="77"/>
      <c r="L180" s="77"/>
      <c r="M180" s="32" t="s">
        <v>1102</v>
      </c>
      <c r="N180" s="33">
        <v>1200</v>
      </c>
      <c r="O180" s="79"/>
      <c r="P180" s="28"/>
    </row>
    <row r="181" spans="1:16" x14ac:dyDescent="0.25">
      <c r="A181" s="28"/>
      <c r="B181" s="76"/>
      <c r="C181" s="189" t="s">
        <v>1504</v>
      </c>
      <c r="D181" s="209"/>
      <c r="E181" s="209"/>
      <c r="F181" s="209"/>
      <c r="G181" s="209"/>
      <c r="H181" s="209"/>
      <c r="I181" s="209"/>
      <c r="J181" s="209"/>
      <c r="K181" s="209"/>
      <c r="L181" s="209"/>
      <c r="M181" s="209"/>
      <c r="N181" s="210"/>
      <c r="O181" s="217" t="str">
        <f>IF(LEN(SUBSTITUTE(C181," ",""))&gt;N180,"El máximo de caracteres permitido es "&amp;N180,"")</f>
        <v/>
      </c>
      <c r="P181" s="28"/>
    </row>
    <row r="182" spans="1:16" x14ac:dyDescent="0.25">
      <c r="A182" s="28"/>
      <c r="B182" s="76"/>
      <c r="C182" s="211"/>
      <c r="D182" s="141"/>
      <c r="E182" s="141"/>
      <c r="F182" s="141"/>
      <c r="G182" s="141"/>
      <c r="H182" s="141"/>
      <c r="I182" s="141"/>
      <c r="J182" s="141"/>
      <c r="K182" s="141"/>
      <c r="L182" s="141"/>
      <c r="M182" s="141"/>
      <c r="N182" s="212"/>
      <c r="O182" s="217"/>
      <c r="P182" s="28"/>
    </row>
    <row r="183" spans="1:16" x14ac:dyDescent="0.25">
      <c r="A183" s="28"/>
      <c r="B183" s="76"/>
      <c r="C183" s="211"/>
      <c r="D183" s="141"/>
      <c r="E183" s="141"/>
      <c r="F183" s="141"/>
      <c r="G183" s="141"/>
      <c r="H183" s="141"/>
      <c r="I183" s="141"/>
      <c r="J183" s="141"/>
      <c r="K183" s="141"/>
      <c r="L183" s="141"/>
      <c r="M183" s="141"/>
      <c r="N183" s="212"/>
      <c r="O183" s="217"/>
      <c r="P183" s="28"/>
    </row>
    <row r="184" spans="1:16" x14ac:dyDescent="0.25">
      <c r="A184" s="28"/>
      <c r="B184" s="76"/>
      <c r="C184" s="211"/>
      <c r="D184" s="141"/>
      <c r="E184" s="141"/>
      <c r="F184" s="141"/>
      <c r="G184" s="141"/>
      <c r="H184" s="141"/>
      <c r="I184" s="141"/>
      <c r="J184" s="141"/>
      <c r="K184" s="141"/>
      <c r="L184" s="141"/>
      <c r="M184" s="141"/>
      <c r="N184" s="212"/>
      <c r="O184" s="217"/>
      <c r="P184" s="28"/>
    </row>
    <row r="185" spans="1:16" x14ac:dyDescent="0.25">
      <c r="A185" s="28"/>
      <c r="B185" s="76"/>
      <c r="C185" s="213"/>
      <c r="D185" s="214"/>
      <c r="E185" s="214"/>
      <c r="F185" s="214"/>
      <c r="G185" s="214"/>
      <c r="H185" s="214"/>
      <c r="I185" s="214"/>
      <c r="J185" s="214"/>
      <c r="K185" s="214"/>
      <c r="L185" s="214"/>
      <c r="M185" s="214"/>
      <c r="N185" s="215"/>
      <c r="O185" s="217"/>
      <c r="P185" s="28"/>
    </row>
    <row r="186" spans="1:16" x14ac:dyDescent="0.25">
      <c r="A186" s="28"/>
      <c r="B186" s="78"/>
      <c r="C186" s="81"/>
      <c r="D186" s="81"/>
      <c r="E186" s="81"/>
      <c r="F186" s="81"/>
      <c r="G186" s="81"/>
      <c r="H186" s="81"/>
      <c r="I186" s="81"/>
      <c r="J186" s="81"/>
      <c r="K186" s="81"/>
      <c r="L186" s="81"/>
      <c r="M186" s="81"/>
      <c r="N186" s="81"/>
      <c r="O186" s="80"/>
      <c r="P186" s="28"/>
    </row>
    <row r="187" spans="1:16" x14ac:dyDescent="0.25">
      <c r="A187" s="28"/>
      <c r="B187" s="28"/>
      <c r="C187" s="28"/>
      <c r="D187" s="28"/>
      <c r="E187" s="28"/>
      <c r="F187" s="28"/>
      <c r="G187" s="28"/>
      <c r="H187" s="28"/>
      <c r="I187" s="28"/>
      <c r="J187" s="28"/>
      <c r="K187" s="28"/>
      <c r="L187" s="28"/>
      <c r="M187" s="28"/>
      <c r="N187" s="28"/>
      <c r="O187" s="28"/>
      <c r="P187" s="28"/>
    </row>
    <row r="188" spans="1:16" x14ac:dyDescent="0.25">
      <c r="A188" s="28"/>
      <c r="B188" s="73"/>
      <c r="C188" s="74"/>
      <c r="D188" s="74"/>
      <c r="E188" s="74"/>
      <c r="F188" s="74"/>
      <c r="G188" s="74"/>
      <c r="H188" s="74"/>
      <c r="I188" s="74"/>
      <c r="J188" s="74"/>
      <c r="K188" s="74"/>
      <c r="L188" s="74"/>
      <c r="M188" s="74"/>
      <c r="N188" s="74"/>
      <c r="O188" s="75"/>
      <c r="P188" s="28"/>
    </row>
    <row r="189" spans="1:16" x14ac:dyDescent="0.25">
      <c r="A189" s="28"/>
      <c r="B189" s="76"/>
      <c r="C189" s="77"/>
      <c r="D189" s="65" t="s">
        <v>1067</v>
      </c>
      <c r="E189" s="77" t="s">
        <v>1105</v>
      </c>
      <c r="F189" s="77"/>
      <c r="G189" s="77"/>
      <c r="H189" s="77"/>
      <c r="I189" s="77"/>
      <c r="J189" s="77"/>
      <c r="K189" s="77"/>
      <c r="L189" s="77"/>
      <c r="M189" s="77"/>
      <c r="N189" s="77"/>
      <c r="O189" s="79"/>
      <c r="P189" s="28"/>
    </row>
    <row r="190" spans="1:16" x14ac:dyDescent="0.25">
      <c r="A190" s="28"/>
      <c r="B190" s="76"/>
      <c r="C190" s="77"/>
      <c r="D190" s="77"/>
      <c r="E190" s="77"/>
      <c r="F190" s="77"/>
      <c r="G190" s="77"/>
      <c r="H190" s="77"/>
      <c r="I190" s="77"/>
      <c r="J190" s="77"/>
      <c r="K190" s="77"/>
      <c r="L190" s="77"/>
      <c r="M190" s="77"/>
      <c r="N190" s="77"/>
      <c r="O190" s="79"/>
      <c r="P190" s="28"/>
    </row>
    <row r="191" spans="1:16" x14ac:dyDescent="0.25">
      <c r="A191" s="28"/>
      <c r="B191" s="76"/>
      <c r="C191" s="77" t="s">
        <v>1163</v>
      </c>
      <c r="D191" s="77"/>
      <c r="E191" s="77"/>
      <c r="F191" s="77"/>
      <c r="G191" s="77"/>
      <c r="H191" s="77"/>
      <c r="I191" s="77"/>
      <c r="J191" s="77"/>
      <c r="K191" s="77"/>
      <c r="L191" s="77"/>
      <c r="M191" s="32" t="s">
        <v>1102</v>
      </c>
      <c r="N191" s="33">
        <v>200</v>
      </c>
      <c r="O191" s="79"/>
      <c r="P191" s="28"/>
    </row>
    <row r="192" spans="1:16" x14ac:dyDescent="0.25">
      <c r="A192" s="28"/>
      <c r="B192" s="76"/>
      <c r="C192" s="208"/>
      <c r="D192" s="209"/>
      <c r="E192" s="209"/>
      <c r="F192" s="209"/>
      <c r="G192" s="209"/>
      <c r="H192" s="209"/>
      <c r="I192" s="209"/>
      <c r="J192" s="209"/>
      <c r="K192" s="209"/>
      <c r="L192" s="209"/>
      <c r="M192" s="209"/>
      <c r="N192" s="210"/>
      <c r="O192" s="217" t="str">
        <f>IF(LEN(SUBSTITUTE(C192," ",""))&gt;N191,"El máximo de caracteres permitido es "&amp;N191,"")</f>
        <v/>
      </c>
      <c r="P192" s="28"/>
    </row>
    <row r="193" spans="1:16" x14ac:dyDescent="0.25">
      <c r="A193" s="28"/>
      <c r="B193" s="76"/>
      <c r="C193" s="211"/>
      <c r="D193" s="141"/>
      <c r="E193" s="141"/>
      <c r="F193" s="141"/>
      <c r="G193" s="141"/>
      <c r="H193" s="141"/>
      <c r="I193" s="141"/>
      <c r="J193" s="141"/>
      <c r="K193" s="141"/>
      <c r="L193" s="141"/>
      <c r="M193" s="141"/>
      <c r="N193" s="212"/>
      <c r="O193" s="217"/>
      <c r="P193" s="28"/>
    </row>
    <row r="194" spans="1:16" x14ac:dyDescent="0.25">
      <c r="A194" s="28"/>
      <c r="B194" s="76"/>
      <c r="C194" s="211"/>
      <c r="D194" s="141"/>
      <c r="E194" s="141"/>
      <c r="F194" s="141"/>
      <c r="G194" s="141"/>
      <c r="H194" s="141"/>
      <c r="I194" s="141"/>
      <c r="J194" s="141"/>
      <c r="K194" s="141"/>
      <c r="L194" s="141"/>
      <c r="M194" s="141"/>
      <c r="N194" s="212"/>
      <c r="O194" s="217"/>
      <c r="P194" s="28"/>
    </row>
    <row r="195" spans="1:16" x14ac:dyDescent="0.25">
      <c r="A195" s="28"/>
      <c r="B195" s="76"/>
      <c r="C195" s="211"/>
      <c r="D195" s="141"/>
      <c r="E195" s="141"/>
      <c r="F195" s="141"/>
      <c r="G195" s="141"/>
      <c r="H195" s="141"/>
      <c r="I195" s="141"/>
      <c r="J195" s="141"/>
      <c r="K195" s="141"/>
      <c r="L195" s="141"/>
      <c r="M195" s="141"/>
      <c r="N195" s="212"/>
      <c r="O195" s="217"/>
      <c r="P195" s="28"/>
    </row>
    <row r="196" spans="1:16" x14ac:dyDescent="0.25">
      <c r="A196" s="28"/>
      <c r="B196" s="76"/>
      <c r="C196" s="213"/>
      <c r="D196" s="214"/>
      <c r="E196" s="214"/>
      <c r="F196" s="214"/>
      <c r="G196" s="214"/>
      <c r="H196" s="214"/>
      <c r="I196" s="214"/>
      <c r="J196" s="214"/>
      <c r="K196" s="214"/>
      <c r="L196" s="214"/>
      <c r="M196" s="214"/>
      <c r="N196" s="215"/>
      <c r="O196" s="217"/>
      <c r="P196" s="28"/>
    </row>
    <row r="197" spans="1:16" x14ac:dyDescent="0.25">
      <c r="A197" s="28"/>
      <c r="B197" s="76"/>
      <c r="C197" s="77"/>
      <c r="D197" s="77"/>
      <c r="E197" s="77"/>
      <c r="F197" s="77"/>
      <c r="G197" s="77"/>
      <c r="H197" s="77"/>
      <c r="I197" s="77"/>
      <c r="J197" s="77"/>
      <c r="K197" s="77"/>
      <c r="L197" s="77"/>
      <c r="M197" s="77"/>
      <c r="N197" s="77"/>
      <c r="O197" s="79"/>
      <c r="P197" s="28"/>
    </row>
    <row r="198" spans="1:16" x14ac:dyDescent="0.25">
      <c r="A198" s="28"/>
      <c r="B198" s="76"/>
      <c r="C198" s="77" t="s">
        <v>1164</v>
      </c>
      <c r="D198" s="77"/>
      <c r="E198" s="77"/>
      <c r="F198" s="77"/>
      <c r="G198" s="77"/>
      <c r="H198" s="77"/>
      <c r="I198" s="77"/>
      <c r="J198" s="77"/>
      <c r="K198" s="77"/>
      <c r="L198" s="77"/>
      <c r="M198" s="32" t="s">
        <v>1102</v>
      </c>
      <c r="N198" s="33">
        <v>1200</v>
      </c>
      <c r="O198" s="79"/>
      <c r="P198" s="28"/>
    </row>
    <row r="199" spans="1:16" x14ac:dyDescent="0.25">
      <c r="A199" s="28"/>
      <c r="B199" s="76"/>
      <c r="C199" s="208"/>
      <c r="D199" s="209"/>
      <c r="E199" s="209"/>
      <c r="F199" s="209"/>
      <c r="G199" s="209"/>
      <c r="H199" s="209"/>
      <c r="I199" s="209"/>
      <c r="J199" s="209"/>
      <c r="K199" s="209"/>
      <c r="L199" s="209"/>
      <c r="M199" s="209"/>
      <c r="N199" s="210"/>
      <c r="O199" s="217" t="str">
        <f>IF(LEN(SUBSTITUTE(C199," ",""))&gt;N198,"El máximo de caracteres permitido es "&amp;N198,"")</f>
        <v/>
      </c>
      <c r="P199" s="28"/>
    </row>
    <row r="200" spans="1:16" x14ac:dyDescent="0.25">
      <c r="A200" s="28"/>
      <c r="B200" s="76"/>
      <c r="C200" s="211"/>
      <c r="D200" s="141"/>
      <c r="E200" s="141"/>
      <c r="F200" s="141"/>
      <c r="G200" s="141"/>
      <c r="H200" s="141"/>
      <c r="I200" s="141"/>
      <c r="J200" s="141"/>
      <c r="K200" s="141"/>
      <c r="L200" s="141"/>
      <c r="M200" s="141"/>
      <c r="N200" s="212"/>
      <c r="O200" s="217"/>
      <c r="P200" s="28"/>
    </row>
    <row r="201" spans="1:16" x14ac:dyDescent="0.25">
      <c r="A201" s="28"/>
      <c r="B201" s="76"/>
      <c r="C201" s="211"/>
      <c r="D201" s="141"/>
      <c r="E201" s="141"/>
      <c r="F201" s="141"/>
      <c r="G201" s="141"/>
      <c r="H201" s="141"/>
      <c r="I201" s="141"/>
      <c r="J201" s="141"/>
      <c r="K201" s="141"/>
      <c r="L201" s="141"/>
      <c r="M201" s="141"/>
      <c r="N201" s="212"/>
      <c r="O201" s="217"/>
      <c r="P201" s="28"/>
    </row>
    <row r="202" spans="1:16" x14ac:dyDescent="0.25">
      <c r="A202" s="28"/>
      <c r="B202" s="76"/>
      <c r="C202" s="211"/>
      <c r="D202" s="141"/>
      <c r="E202" s="141"/>
      <c r="F202" s="141"/>
      <c r="G202" s="141"/>
      <c r="H202" s="141"/>
      <c r="I202" s="141"/>
      <c r="J202" s="141"/>
      <c r="K202" s="141"/>
      <c r="L202" s="141"/>
      <c r="M202" s="141"/>
      <c r="N202" s="212"/>
      <c r="O202" s="217"/>
      <c r="P202" s="28"/>
    </row>
    <row r="203" spans="1:16" x14ac:dyDescent="0.25">
      <c r="A203" s="28"/>
      <c r="B203" s="76"/>
      <c r="C203" s="213"/>
      <c r="D203" s="214"/>
      <c r="E203" s="214"/>
      <c r="F203" s="214"/>
      <c r="G203" s="214"/>
      <c r="H203" s="214"/>
      <c r="I203" s="214"/>
      <c r="J203" s="214"/>
      <c r="K203" s="214"/>
      <c r="L203" s="214"/>
      <c r="M203" s="214"/>
      <c r="N203" s="215"/>
      <c r="O203" s="217"/>
      <c r="P203" s="28"/>
    </row>
    <row r="204" spans="1:16" x14ac:dyDescent="0.25">
      <c r="A204" s="28"/>
      <c r="B204" s="78"/>
      <c r="C204" s="81"/>
      <c r="D204" s="81"/>
      <c r="E204" s="81"/>
      <c r="F204" s="81"/>
      <c r="G204" s="81"/>
      <c r="H204" s="81"/>
      <c r="I204" s="81"/>
      <c r="J204" s="81"/>
      <c r="K204" s="81"/>
      <c r="L204" s="81"/>
      <c r="M204" s="81"/>
      <c r="N204" s="81"/>
      <c r="O204" s="80"/>
      <c r="P204" s="28"/>
    </row>
    <row r="205" spans="1:16" x14ac:dyDescent="0.25">
      <c r="A205" s="28"/>
      <c r="B205" s="28"/>
      <c r="C205" s="28"/>
      <c r="D205" s="28"/>
      <c r="E205" s="28"/>
      <c r="F205" s="28"/>
      <c r="G205" s="28"/>
      <c r="H205" s="28"/>
      <c r="I205" s="28"/>
      <c r="J205" s="28"/>
      <c r="K205" s="28"/>
      <c r="L205" s="28"/>
      <c r="M205" s="28"/>
      <c r="N205" s="28"/>
      <c r="O205" s="28"/>
      <c r="P205" s="28"/>
    </row>
    <row r="206" spans="1:16" x14ac:dyDescent="0.25">
      <c r="A206" s="28"/>
      <c r="B206" s="28"/>
      <c r="C206" s="28"/>
      <c r="D206" s="28"/>
      <c r="E206" s="28"/>
      <c r="F206" s="28"/>
      <c r="G206" s="28"/>
      <c r="H206" s="28"/>
      <c r="I206" s="28"/>
      <c r="J206" s="28"/>
      <c r="K206" s="28"/>
      <c r="L206" s="28"/>
      <c r="M206" s="28"/>
      <c r="N206" s="28"/>
      <c r="O206" s="28"/>
      <c r="P206" s="28"/>
    </row>
    <row r="207" spans="1:16" x14ac:dyDescent="0.25">
      <c r="A207" s="28"/>
      <c r="B207" s="28"/>
      <c r="C207" s="28"/>
      <c r="D207" s="28"/>
      <c r="E207" s="28"/>
      <c r="F207" s="28"/>
      <c r="G207" s="28"/>
      <c r="H207" s="28"/>
      <c r="I207" s="28"/>
      <c r="J207" s="28"/>
      <c r="K207" s="28"/>
      <c r="L207" s="28"/>
      <c r="M207" s="28"/>
      <c r="N207" s="28"/>
      <c r="O207" s="28"/>
      <c r="P207" s="28"/>
    </row>
    <row r="208" spans="1:16" ht="13" hidden="1" customHeight="1" x14ac:dyDescent="0.25"/>
    <row r="209" ht="13" hidden="1" customHeight="1" x14ac:dyDescent="0.25"/>
    <row r="210" ht="13" hidden="1" customHeight="1" x14ac:dyDescent="0.25"/>
    <row r="211" ht="13" hidden="1" customHeight="1" x14ac:dyDescent="0.25"/>
    <row r="212" ht="13" hidden="1" customHeight="1" x14ac:dyDescent="0.25"/>
    <row r="213" ht="13" hidden="1" customHeight="1" x14ac:dyDescent="0.25"/>
    <row r="214" ht="13" hidden="1" customHeight="1" x14ac:dyDescent="0.25"/>
    <row r="215" ht="13" hidden="1" customHeight="1" x14ac:dyDescent="0.25"/>
    <row r="216" ht="13" hidden="1" customHeight="1" x14ac:dyDescent="0.25"/>
    <row r="217" ht="13" hidden="1" customHeight="1" x14ac:dyDescent="0.25"/>
    <row r="218" ht="13" hidden="1" customHeight="1" x14ac:dyDescent="0.25"/>
    <row r="219" ht="13" hidden="1" customHeight="1" x14ac:dyDescent="0.25"/>
    <row r="220" ht="13" hidden="1" customHeight="1" x14ac:dyDescent="0.25"/>
    <row r="221" ht="13" hidden="1" customHeight="1" x14ac:dyDescent="0.25"/>
    <row r="222" ht="13" hidden="1" customHeight="1" x14ac:dyDescent="0.25"/>
    <row r="223" ht="13" hidden="1" customHeight="1" x14ac:dyDescent="0.25"/>
    <row r="224" ht="13" hidden="1" customHeight="1" x14ac:dyDescent="0.25"/>
    <row r="225" ht="13" hidden="1" customHeight="1" x14ac:dyDescent="0.25"/>
    <row r="226" ht="13" hidden="1" customHeight="1" x14ac:dyDescent="0.25"/>
    <row r="227" ht="13" hidden="1" customHeight="1" x14ac:dyDescent="0.25"/>
    <row r="228" ht="13" hidden="1" customHeight="1" x14ac:dyDescent="0.25"/>
    <row r="229" ht="13" hidden="1" customHeight="1" x14ac:dyDescent="0.25"/>
    <row r="230" ht="13" hidden="1" customHeight="1" x14ac:dyDescent="0.25"/>
    <row r="231" ht="13" hidden="1" customHeight="1" x14ac:dyDescent="0.25"/>
    <row r="232" ht="13" hidden="1" customHeight="1" x14ac:dyDescent="0.25"/>
    <row r="233" ht="13" hidden="1" customHeight="1" x14ac:dyDescent="0.25"/>
    <row r="234" ht="13" hidden="1" customHeight="1" x14ac:dyDescent="0.25"/>
    <row r="235" ht="13" hidden="1" customHeight="1" x14ac:dyDescent="0.25"/>
    <row r="236" ht="13" hidden="1" customHeight="1" x14ac:dyDescent="0.25"/>
    <row r="237" ht="13" hidden="1" customHeight="1" x14ac:dyDescent="0.25"/>
    <row r="238" ht="13" hidden="1" customHeight="1" x14ac:dyDescent="0.25"/>
    <row r="239" ht="13" hidden="1" customHeight="1" x14ac:dyDescent="0.25"/>
    <row r="240" ht="13" hidden="1" customHeight="1" x14ac:dyDescent="0.25"/>
    <row r="241" ht="13" hidden="1" customHeight="1" x14ac:dyDescent="0.25"/>
    <row r="242" ht="13" hidden="1" customHeight="1" x14ac:dyDescent="0.25"/>
    <row r="243" ht="13" hidden="1" customHeight="1" x14ac:dyDescent="0.25"/>
    <row r="244" ht="13" hidden="1" customHeight="1" x14ac:dyDescent="0.25"/>
    <row r="245" ht="13" hidden="1" customHeight="1" x14ac:dyDescent="0.25"/>
    <row r="246" ht="13" hidden="1" customHeight="1" x14ac:dyDescent="0.25"/>
    <row r="247" ht="13" hidden="1" customHeight="1" x14ac:dyDescent="0.25"/>
    <row r="248" ht="13" hidden="1" customHeight="1" x14ac:dyDescent="0.25"/>
    <row r="249" ht="13" hidden="1" customHeight="1" x14ac:dyDescent="0.25"/>
    <row r="250" ht="13" hidden="1" customHeight="1" x14ac:dyDescent="0.25"/>
    <row r="251" ht="13" hidden="1" customHeight="1" x14ac:dyDescent="0.25"/>
    <row r="252" ht="13" hidden="1" customHeight="1" x14ac:dyDescent="0.25"/>
    <row r="253" ht="13" hidden="1" customHeight="1" x14ac:dyDescent="0.25"/>
    <row r="254" ht="13" hidden="1" customHeight="1" x14ac:dyDescent="0.25"/>
    <row r="255" ht="13" hidden="1" customHeight="1" x14ac:dyDescent="0.25"/>
    <row r="256" ht="13" hidden="1" customHeight="1" x14ac:dyDescent="0.25"/>
    <row r="257" ht="13" hidden="1" customHeight="1" x14ac:dyDescent="0.25"/>
    <row r="258" ht="13" hidden="1" customHeight="1" x14ac:dyDescent="0.25"/>
    <row r="259" ht="13" hidden="1" customHeight="1" x14ac:dyDescent="0.25"/>
    <row r="260" ht="13" hidden="1" customHeight="1" x14ac:dyDescent="0.25"/>
    <row r="261" ht="13" hidden="1" customHeight="1" x14ac:dyDescent="0.25"/>
    <row r="262" ht="13" hidden="1" customHeight="1" x14ac:dyDescent="0.25"/>
    <row r="263" ht="13" hidden="1" customHeight="1" x14ac:dyDescent="0.25"/>
    <row r="264" ht="13" hidden="1" customHeight="1" x14ac:dyDescent="0.25"/>
    <row r="265" ht="13" hidden="1" customHeight="1" x14ac:dyDescent="0.25"/>
    <row r="266" ht="13" hidden="1" customHeight="1" x14ac:dyDescent="0.25"/>
    <row r="267" ht="13" hidden="1" customHeight="1" x14ac:dyDescent="0.25"/>
    <row r="268" ht="13" hidden="1" customHeight="1" x14ac:dyDescent="0.25"/>
    <row r="269" ht="13" hidden="1" customHeight="1" x14ac:dyDescent="0.25"/>
    <row r="270" ht="13" hidden="1" customHeight="1" x14ac:dyDescent="0.25"/>
    <row r="271" ht="13" hidden="1" customHeight="1" x14ac:dyDescent="0.25"/>
    <row r="272" ht="13" hidden="1" customHeight="1" x14ac:dyDescent="0.25"/>
    <row r="273" ht="13" hidden="1" customHeight="1" x14ac:dyDescent="0.25"/>
    <row r="274" ht="13" hidden="1" customHeight="1" x14ac:dyDescent="0.25"/>
    <row r="275" ht="13" hidden="1" customHeight="1" x14ac:dyDescent="0.25"/>
    <row r="276" ht="13" hidden="1" customHeight="1" x14ac:dyDescent="0.25"/>
    <row r="277" ht="13" hidden="1" customHeight="1" x14ac:dyDescent="0.25"/>
    <row r="278" ht="13" hidden="1" customHeight="1" x14ac:dyDescent="0.25"/>
    <row r="279" ht="13" hidden="1" customHeight="1" x14ac:dyDescent="0.25"/>
    <row r="280" ht="13" hidden="1" customHeight="1" x14ac:dyDescent="0.25"/>
    <row r="281" ht="13" hidden="1" customHeight="1" x14ac:dyDescent="0.25"/>
    <row r="282" ht="13" hidden="1" customHeight="1" x14ac:dyDescent="0.25"/>
    <row r="283" ht="13" hidden="1" customHeight="1" x14ac:dyDescent="0.25"/>
    <row r="284" ht="13" hidden="1" customHeight="1" x14ac:dyDescent="0.25"/>
    <row r="285" ht="13" hidden="1" customHeight="1" x14ac:dyDescent="0.25"/>
    <row r="286" ht="13" hidden="1" customHeight="1" x14ac:dyDescent="0.25"/>
    <row r="287" ht="13" hidden="1" customHeight="1" x14ac:dyDescent="0.25"/>
    <row r="288" ht="13" hidden="1" customHeight="1" x14ac:dyDescent="0.25"/>
    <row r="289" ht="13" hidden="1" customHeight="1" x14ac:dyDescent="0.25"/>
    <row r="290" ht="13" hidden="1" customHeight="1" x14ac:dyDescent="0.25"/>
    <row r="291" ht="13" hidden="1" customHeight="1" x14ac:dyDescent="0.25"/>
    <row r="292" ht="13" hidden="1" customHeight="1" x14ac:dyDescent="0.25"/>
    <row r="293" ht="13" hidden="1" customHeight="1" x14ac:dyDescent="0.25"/>
    <row r="294" ht="13" hidden="1" customHeight="1" x14ac:dyDescent="0.25"/>
    <row r="295" ht="13" hidden="1" customHeight="1" x14ac:dyDescent="0.25"/>
    <row r="296" ht="13" hidden="1" customHeight="1" x14ac:dyDescent="0.25"/>
    <row r="297" ht="13" hidden="1" customHeight="1" x14ac:dyDescent="0.25"/>
    <row r="298" ht="13" hidden="1" customHeight="1" x14ac:dyDescent="0.25"/>
    <row r="299" ht="13" hidden="1" customHeight="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13"/>
  <sheetViews>
    <sheetView zoomScaleNormal="100" workbookViewId="0">
      <selection activeCell="F7" sqref="F7:M20"/>
    </sheetView>
  </sheetViews>
  <sheetFormatPr baseColWidth="10" defaultColWidth="0" defaultRowHeight="12.5" zeroHeight="1" x14ac:dyDescent="0.25"/>
  <cols>
    <col min="1" max="1" width="4.26953125" style="41" customWidth="1"/>
    <col min="2" max="4" width="11.453125" style="41" customWidth="1"/>
    <col min="5" max="5" width="1.453125" style="41" customWidth="1"/>
    <col min="6" max="10" width="11.453125" style="41" customWidth="1"/>
    <col min="11" max="11" width="1.453125" style="41" customWidth="1"/>
    <col min="12" max="13" width="11.453125" style="41" customWidth="1"/>
    <col min="14" max="14" width="1.453125" style="41" customWidth="1"/>
    <col min="15" max="21" width="11.453125" style="41" customWidth="1"/>
    <col min="22" max="22" width="1.453125" style="41" customWidth="1"/>
    <col min="23" max="29" width="11.453125" style="41" customWidth="1"/>
    <col min="30" max="30" width="1.453125" style="41" customWidth="1"/>
    <col min="31" max="37" width="11.453125" style="41" customWidth="1"/>
    <col min="38" max="38" width="1.453125" style="41" customWidth="1"/>
    <col min="39" max="46" width="11.453125" style="41" customWidth="1"/>
    <col min="47" max="16384" width="0" style="41" hidden="1"/>
  </cols>
  <sheetData>
    <row r="1" spans="1:45" s="28" customFormat="1" x14ac:dyDescent="0.25"/>
    <row r="2" spans="1:45" s="24" customFormat="1" ht="22.5" customHeight="1" x14ac:dyDescent="0.25">
      <c r="A2" s="23" t="s">
        <v>1284</v>
      </c>
    </row>
    <row r="3" spans="1:45" s="28" customFormat="1" x14ac:dyDescent="0.25"/>
    <row r="4" spans="1:45" s="28" customFormat="1" x14ac:dyDescent="0.25">
      <c r="D4" s="36" t="s">
        <v>1294</v>
      </c>
      <c r="F4" s="37">
        <v>500</v>
      </c>
    </row>
    <row r="5" spans="1:45" s="28" customFormat="1" x14ac:dyDescent="0.25"/>
    <row r="6" spans="1:45" s="28" customFormat="1" x14ac:dyDescent="0.25">
      <c r="B6" s="151" t="s">
        <v>1293</v>
      </c>
      <c r="C6" s="151"/>
      <c r="D6" s="151"/>
      <c r="F6" s="299" t="s">
        <v>1285</v>
      </c>
      <c r="G6" s="299"/>
      <c r="H6" s="299"/>
      <c r="I6" s="299"/>
      <c r="J6" s="299"/>
      <c r="K6" s="299"/>
      <c r="L6" s="299"/>
      <c r="M6" s="299"/>
      <c r="N6" s="114"/>
      <c r="O6" s="299" t="s">
        <v>1287</v>
      </c>
      <c r="P6" s="299"/>
      <c r="Q6" s="299"/>
      <c r="R6" s="299"/>
      <c r="S6" s="299"/>
      <c r="T6" s="299"/>
      <c r="U6" s="299"/>
      <c r="V6" s="114"/>
      <c r="W6" s="299" t="s">
        <v>1288</v>
      </c>
      <c r="X6" s="299"/>
      <c r="Y6" s="299"/>
      <c r="Z6" s="299"/>
      <c r="AA6" s="299"/>
      <c r="AB6" s="299"/>
      <c r="AC6" s="299"/>
      <c r="AD6" s="114"/>
      <c r="AE6" s="299" t="s">
        <v>1289</v>
      </c>
      <c r="AF6" s="299"/>
      <c r="AG6" s="299"/>
      <c r="AH6" s="299"/>
      <c r="AI6" s="299"/>
      <c r="AJ6" s="299"/>
      <c r="AK6" s="299"/>
      <c r="AL6" s="114"/>
      <c r="AM6" s="299" t="s">
        <v>1292</v>
      </c>
      <c r="AN6" s="299"/>
      <c r="AO6" s="299"/>
      <c r="AP6" s="299"/>
      <c r="AQ6" s="299"/>
      <c r="AR6" s="299"/>
      <c r="AS6" s="299"/>
    </row>
    <row r="7" spans="1:45" s="28" customFormat="1" ht="15.25" customHeight="1" x14ac:dyDescent="0.25">
      <c r="B7" s="227" t="s">
        <v>1286</v>
      </c>
      <c r="C7" s="228"/>
      <c r="D7" s="229"/>
      <c r="F7" s="306" t="s">
        <v>1490</v>
      </c>
      <c r="G7" s="307"/>
      <c r="H7" s="307"/>
      <c r="I7" s="307"/>
      <c r="J7" s="307"/>
      <c r="K7" s="307"/>
      <c r="L7" s="307"/>
      <c r="M7" s="307"/>
      <c r="N7" s="114"/>
      <c r="O7" s="306" t="s">
        <v>1491</v>
      </c>
      <c r="P7" s="307"/>
      <c r="Q7" s="307"/>
      <c r="R7" s="307"/>
      <c r="S7" s="307"/>
      <c r="T7" s="307"/>
      <c r="U7" s="307"/>
      <c r="V7" s="114"/>
      <c r="W7" s="306" t="s">
        <v>1492</v>
      </c>
      <c r="X7" s="307"/>
      <c r="Y7" s="307"/>
      <c r="Z7" s="307"/>
      <c r="AA7" s="307"/>
      <c r="AB7" s="307"/>
      <c r="AC7" s="307"/>
      <c r="AD7" s="114"/>
      <c r="AE7" s="306" t="s">
        <v>1493</v>
      </c>
      <c r="AF7" s="301"/>
      <c r="AG7" s="301"/>
      <c r="AH7" s="301"/>
      <c r="AI7" s="301"/>
      <c r="AJ7" s="301"/>
      <c r="AK7" s="301"/>
      <c r="AL7" s="114"/>
      <c r="AM7" s="300"/>
      <c r="AN7" s="301"/>
      <c r="AO7" s="301"/>
      <c r="AP7" s="301"/>
      <c r="AQ7" s="301"/>
      <c r="AR7" s="301"/>
      <c r="AS7" s="301"/>
    </row>
    <row r="8" spans="1:45" s="28" customFormat="1" ht="15.25" customHeight="1" x14ac:dyDescent="0.25">
      <c r="B8" s="230"/>
      <c r="C8" s="231"/>
      <c r="D8" s="232"/>
      <c r="F8" s="308"/>
      <c r="G8" s="309"/>
      <c r="H8" s="309"/>
      <c r="I8" s="309"/>
      <c r="J8" s="309"/>
      <c r="K8" s="309"/>
      <c r="L8" s="309"/>
      <c r="M8" s="309"/>
      <c r="N8" s="114"/>
      <c r="O8" s="308"/>
      <c r="P8" s="309"/>
      <c r="Q8" s="309"/>
      <c r="R8" s="309"/>
      <c r="S8" s="309"/>
      <c r="T8" s="309"/>
      <c r="U8" s="309"/>
      <c r="V8" s="114"/>
      <c r="W8" s="308"/>
      <c r="X8" s="309"/>
      <c r="Y8" s="309"/>
      <c r="Z8" s="309"/>
      <c r="AA8" s="309"/>
      <c r="AB8" s="309"/>
      <c r="AC8" s="309"/>
      <c r="AD8" s="114"/>
      <c r="AE8" s="302"/>
      <c r="AF8" s="303"/>
      <c r="AG8" s="303"/>
      <c r="AH8" s="303"/>
      <c r="AI8" s="303"/>
      <c r="AJ8" s="303"/>
      <c r="AK8" s="303"/>
      <c r="AL8" s="114"/>
      <c r="AM8" s="302"/>
      <c r="AN8" s="303"/>
      <c r="AO8" s="303"/>
      <c r="AP8" s="303"/>
      <c r="AQ8" s="303"/>
      <c r="AR8" s="303"/>
      <c r="AS8" s="303"/>
    </row>
    <row r="9" spans="1:45" s="28" customFormat="1" ht="15.25" customHeight="1" x14ac:dyDescent="0.25">
      <c r="B9" s="230"/>
      <c r="C9" s="231"/>
      <c r="D9" s="232"/>
      <c r="F9" s="308"/>
      <c r="G9" s="309"/>
      <c r="H9" s="309"/>
      <c r="I9" s="309"/>
      <c r="J9" s="309"/>
      <c r="K9" s="309"/>
      <c r="L9" s="309"/>
      <c r="M9" s="309"/>
      <c r="N9" s="114"/>
      <c r="O9" s="308"/>
      <c r="P9" s="309"/>
      <c r="Q9" s="309"/>
      <c r="R9" s="309"/>
      <c r="S9" s="309"/>
      <c r="T9" s="309"/>
      <c r="U9" s="309"/>
      <c r="V9" s="114"/>
      <c r="W9" s="308"/>
      <c r="X9" s="309"/>
      <c r="Y9" s="309"/>
      <c r="Z9" s="309"/>
      <c r="AA9" s="309"/>
      <c r="AB9" s="309"/>
      <c r="AC9" s="309"/>
      <c r="AD9" s="114"/>
      <c r="AE9" s="302"/>
      <c r="AF9" s="303"/>
      <c r="AG9" s="303"/>
      <c r="AH9" s="303"/>
      <c r="AI9" s="303"/>
      <c r="AJ9" s="303"/>
      <c r="AK9" s="303"/>
      <c r="AL9" s="114"/>
      <c r="AM9" s="302"/>
      <c r="AN9" s="303"/>
      <c r="AO9" s="303"/>
      <c r="AP9" s="303"/>
      <c r="AQ9" s="303"/>
      <c r="AR9" s="303"/>
      <c r="AS9" s="303"/>
    </row>
    <row r="10" spans="1:45" s="28" customFormat="1" ht="15.25" customHeight="1" x14ac:dyDescent="0.25">
      <c r="B10" s="230"/>
      <c r="C10" s="231"/>
      <c r="D10" s="232"/>
      <c r="F10" s="308"/>
      <c r="G10" s="309"/>
      <c r="H10" s="309"/>
      <c r="I10" s="309"/>
      <c r="J10" s="309"/>
      <c r="K10" s="309"/>
      <c r="L10" s="309"/>
      <c r="M10" s="309"/>
      <c r="N10" s="114"/>
      <c r="O10" s="308"/>
      <c r="P10" s="309"/>
      <c r="Q10" s="309"/>
      <c r="R10" s="309"/>
      <c r="S10" s="309"/>
      <c r="T10" s="309"/>
      <c r="U10" s="309"/>
      <c r="V10" s="114"/>
      <c r="W10" s="308"/>
      <c r="X10" s="309"/>
      <c r="Y10" s="309"/>
      <c r="Z10" s="309"/>
      <c r="AA10" s="309"/>
      <c r="AB10" s="309"/>
      <c r="AC10" s="309"/>
      <c r="AD10" s="114"/>
      <c r="AE10" s="302"/>
      <c r="AF10" s="303"/>
      <c r="AG10" s="303"/>
      <c r="AH10" s="303"/>
      <c r="AI10" s="303"/>
      <c r="AJ10" s="303"/>
      <c r="AK10" s="303"/>
      <c r="AL10" s="114"/>
      <c r="AM10" s="302"/>
      <c r="AN10" s="303"/>
      <c r="AO10" s="303"/>
      <c r="AP10" s="303"/>
      <c r="AQ10" s="303"/>
      <c r="AR10" s="303"/>
      <c r="AS10" s="303"/>
    </row>
    <row r="11" spans="1:45" s="28" customFormat="1" ht="15.25" customHeight="1" x14ac:dyDescent="0.25">
      <c r="B11" s="230"/>
      <c r="C11" s="231"/>
      <c r="D11" s="232"/>
      <c r="F11" s="308"/>
      <c r="G11" s="309"/>
      <c r="H11" s="309"/>
      <c r="I11" s="309"/>
      <c r="J11" s="309"/>
      <c r="K11" s="309"/>
      <c r="L11" s="309"/>
      <c r="M11" s="309"/>
      <c r="N11" s="114"/>
      <c r="O11" s="308"/>
      <c r="P11" s="309"/>
      <c r="Q11" s="309"/>
      <c r="R11" s="309"/>
      <c r="S11" s="309"/>
      <c r="T11" s="309"/>
      <c r="U11" s="309"/>
      <c r="V11" s="114"/>
      <c r="W11" s="308"/>
      <c r="X11" s="309"/>
      <c r="Y11" s="309"/>
      <c r="Z11" s="309"/>
      <c r="AA11" s="309"/>
      <c r="AB11" s="309"/>
      <c r="AC11" s="309"/>
      <c r="AD11" s="114"/>
      <c r="AE11" s="302"/>
      <c r="AF11" s="303"/>
      <c r="AG11" s="303"/>
      <c r="AH11" s="303"/>
      <c r="AI11" s="303"/>
      <c r="AJ11" s="303"/>
      <c r="AK11" s="303"/>
      <c r="AL11" s="114"/>
      <c r="AM11" s="302"/>
      <c r="AN11" s="303"/>
      <c r="AO11" s="303"/>
      <c r="AP11" s="303"/>
      <c r="AQ11" s="303"/>
      <c r="AR11" s="303"/>
      <c r="AS11" s="303"/>
    </row>
    <row r="12" spans="1:45" s="28" customFormat="1" ht="15.25" customHeight="1" x14ac:dyDescent="0.25">
      <c r="B12" s="230"/>
      <c r="C12" s="231"/>
      <c r="D12" s="232"/>
      <c r="F12" s="308"/>
      <c r="G12" s="309"/>
      <c r="H12" s="309"/>
      <c r="I12" s="309"/>
      <c r="J12" s="309"/>
      <c r="K12" s="309"/>
      <c r="L12" s="309"/>
      <c r="M12" s="309"/>
      <c r="N12" s="114"/>
      <c r="O12" s="308"/>
      <c r="P12" s="309"/>
      <c r="Q12" s="309"/>
      <c r="R12" s="309"/>
      <c r="S12" s="309"/>
      <c r="T12" s="309"/>
      <c r="U12" s="309"/>
      <c r="V12" s="114"/>
      <c r="W12" s="308"/>
      <c r="X12" s="309"/>
      <c r="Y12" s="309"/>
      <c r="Z12" s="309"/>
      <c r="AA12" s="309"/>
      <c r="AB12" s="309"/>
      <c r="AC12" s="309"/>
      <c r="AD12" s="114"/>
      <c r="AE12" s="302"/>
      <c r="AF12" s="303"/>
      <c r="AG12" s="303"/>
      <c r="AH12" s="303"/>
      <c r="AI12" s="303"/>
      <c r="AJ12" s="303"/>
      <c r="AK12" s="303"/>
      <c r="AL12" s="114"/>
      <c r="AM12" s="302"/>
      <c r="AN12" s="303"/>
      <c r="AO12" s="303"/>
      <c r="AP12" s="303"/>
      <c r="AQ12" s="303"/>
      <c r="AR12" s="303"/>
      <c r="AS12" s="303"/>
    </row>
    <row r="13" spans="1:45" s="28" customFormat="1" ht="15.25" customHeight="1" x14ac:dyDescent="0.25">
      <c r="B13" s="230"/>
      <c r="C13" s="231"/>
      <c r="D13" s="232"/>
      <c r="F13" s="308"/>
      <c r="G13" s="309"/>
      <c r="H13" s="309"/>
      <c r="I13" s="309"/>
      <c r="J13" s="309"/>
      <c r="K13" s="309"/>
      <c r="L13" s="309"/>
      <c r="M13" s="309"/>
      <c r="N13" s="114"/>
      <c r="O13" s="308"/>
      <c r="P13" s="309"/>
      <c r="Q13" s="309"/>
      <c r="R13" s="309"/>
      <c r="S13" s="309"/>
      <c r="T13" s="309"/>
      <c r="U13" s="309"/>
      <c r="V13" s="114"/>
      <c r="W13" s="308"/>
      <c r="X13" s="309"/>
      <c r="Y13" s="309"/>
      <c r="Z13" s="309"/>
      <c r="AA13" s="309"/>
      <c r="AB13" s="309"/>
      <c r="AC13" s="309"/>
      <c r="AD13" s="114"/>
      <c r="AE13" s="302"/>
      <c r="AF13" s="303"/>
      <c r="AG13" s="303"/>
      <c r="AH13" s="303"/>
      <c r="AI13" s="303"/>
      <c r="AJ13" s="303"/>
      <c r="AK13" s="303"/>
      <c r="AL13" s="114"/>
      <c r="AM13" s="302"/>
      <c r="AN13" s="303"/>
      <c r="AO13" s="303"/>
      <c r="AP13" s="303"/>
      <c r="AQ13" s="303"/>
      <c r="AR13" s="303"/>
      <c r="AS13" s="303"/>
    </row>
    <row r="14" spans="1:45" s="28" customFormat="1" ht="15.25" customHeight="1" x14ac:dyDescent="0.25">
      <c r="B14" s="230"/>
      <c r="C14" s="231"/>
      <c r="D14" s="232"/>
      <c r="F14" s="308"/>
      <c r="G14" s="309"/>
      <c r="H14" s="309"/>
      <c r="I14" s="309"/>
      <c r="J14" s="309"/>
      <c r="K14" s="309"/>
      <c r="L14" s="309"/>
      <c r="M14" s="309"/>
      <c r="N14" s="114"/>
      <c r="O14" s="308"/>
      <c r="P14" s="309"/>
      <c r="Q14" s="309"/>
      <c r="R14" s="309"/>
      <c r="S14" s="309"/>
      <c r="T14" s="309"/>
      <c r="U14" s="309"/>
      <c r="V14" s="114"/>
      <c r="W14" s="308"/>
      <c r="X14" s="309"/>
      <c r="Y14" s="309"/>
      <c r="Z14" s="309"/>
      <c r="AA14" s="309"/>
      <c r="AB14" s="309"/>
      <c r="AC14" s="309"/>
      <c r="AD14" s="114"/>
      <c r="AE14" s="302"/>
      <c r="AF14" s="303"/>
      <c r="AG14" s="303"/>
      <c r="AH14" s="303"/>
      <c r="AI14" s="303"/>
      <c r="AJ14" s="303"/>
      <c r="AK14" s="303"/>
      <c r="AL14" s="114"/>
      <c r="AM14" s="302"/>
      <c r="AN14" s="303"/>
      <c r="AO14" s="303"/>
      <c r="AP14" s="303"/>
      <c r="AQ14" s="303"/>
      <c r="AR14" s="303"/>
      <c r="AS14" s="303"/>
    </row>
    <row r="15" spans="1:45" s="28" customFormat="1" ht="15.25" customHeight="1" x14ac:dyDescent="0.25">
      <c r="B15" s="230"/>
      <c r="C15" s="231"/>
      <c r="D15" s="232"/>
      <c r="F15" s="308"/>
      <c r="G15" s="309"/>
      <c r="H15" s="309"/>
      <c r="I15" s="309"/>
      <c r="J15" s="309"/>
      <c r="K15" s="309"/>
      <c r="L15" s="309"/>
      <c r="M15" s="309"/>
      <c r="N15" s="114"/>
      <c r="O15" s="308"/>
      <c r="P15" s="309"/>
      <c r="Q15" s="309"/>
      <c r="R15" s="309"/>
      <c r="S15" s="309"/>
      <c r="T15" s="309"/>
      <c r="U15" s="309"/>
      <c r="V15" s="114"/>
      <c r="W15" s="308"/>
      <c r="X15" s="309"/>
      <c r="Y15" s="309"/>
      <c r="Z15" s="309"/>
      <c r="AA15" s="309"/>
      <c r="AB15" s="309"/>
      <c r="AC15" s="309"/>
      <c r="AD15" s="114"/>
      <c r="AE15" s="302"/>
      <c r="AF15" s="303"/>
      <c r="AG15" s="303"/>
      <c r="AH15" s="303"/>
      <c r="AI15" s="303"/>
      <c r="AJ15" s="303"/>
      <c r="AK15" s="303"/>
      <c r="AL15" s="114"/>
      <c r="AM15" s="302"/>
      <c r="AN15" s="303"/>
      <c r="AO15" s="303"/>
      <c r="AP15" s="303"/>
      <c r="AQ15" s="303"/>
      <c r="AR15" s="303"/>
      <c r="AS15" s="303"/>
    </row>
    <row r="16" spans="1:45" s="28" customFormat="1" ht="15.25" customHeight="1" x14ac:dyDescent="0.25">
      <c r="B16" s="230"/>
      <c r="C16" s="231"/>
      <c r="D16" s="232"/>
      <c r="F16" s="308"/>
      <c r="G16" s="309"/>
      <c r="H16" s="309"/>
      <c r="I16" s="309"/>
      <c r="J16" s="309"/>
      <c r="K16" s="309"/>
      <c r="L16" s="309"/>
      <c r="M16" s="309"/>
      <c r="N16" s="114"/>
      <c r="O16" s="308"/>
      <c r="P16" s="309"/>
      <c r="Q16" s="309"/>
      <c r="R16" s="309"/>
      <c r="S16" s="309"/>
      <c r="T16" s="309"/>
      <c r="U16" s="309"/>
      <c r="V16" s="114"/>
      <c r="W16" s="308"/>
      <c r="X16" s="309"/>
      <c r="Y16" s="309"/>
      <c r="Z16" s="309"/>
      <c r="AA16" s="309"/>
      <c r="AB16" s="309"/>
      <c r="AC16" s="309"/>
      <c r="AD16" s="114"/>
      <c r="AE16" s="302"/>
      <c r="AF16" s="303"/>
      <c r="AG16" s="303"/>
      <c r="AH16" s="303"/>
      <c r="AI16" s="303"/>
      <c r="AJ16" s="303"/>
      <c r="AK16" s="303"/>
      <c r="AL16" s="114"/>
      <c r="AM16" s="302"/>
      <c r="AN16" s="303"/>
      <c r="AO16" s="303"/>
      <c r="AP16" s="303"/>
      <c r="AQ16" s="303"/>
      <c r="AR16" s="303"/>
      <c r="AS16" s="303"/>
    </row>
    <row r="17" spans="2:45" s="28" customFormat="1" ht="15.25" customHeight="1" x14ac:dyDescent="0.25">
      <c r="B17" s="230"/>
      <c r="C17" s="231"/>
      <c r="D17" s="232"/>
      <c r="F17" s="308"/>
      <c r="G17" s="309"/>
      <c r="H17" s="309"/>
      <c r="I17" s="309"/>
      <c r="J17" s="309"/>
      <c r="K17" s="309"/>
      <c r="L17" s="309"/>
      <c r="M17" s="309"/>
      <c r="N17" s="114"/>
      <c r="O17" s="308"/>
      <c r="P17" s="309"/>
      <c r="Q17" s="309"/>
      <c r="R17" s="309"/>
      <c r="S17" s="309"/>
      <c r="T17" s="309"/>
      <c r="U17" s="309"/>
      <c r="V17" s="114"/>
      <c r="W17" s="308"/>
      <c r="X17" s="309"/>
      <c r="Y17" s="309"/>
      <c r="Z17" s="309"/>
      <c r="AA17" s="309"/>
      <c r="AB17" s="309"/>
      <c r="AC17" s="309"/>
      <c r="AD17" s="114"/>
      <c r="AE17" s="302"/>
      <c r="AF17" s="303"/>
      <c r="AG17" s="303"/>
      <c r="AH17" s="303"/>
      <c r="AI17" s="303"/>
      <c r="AJ17" s="303"/>
      <c r="AK17" s="303"/>
      <c r="AL17" s="114"/>
      <c r="AM17" s="302"/>
      <c r="AN17" s="303"/>
      <c r="AO17" s="303"/>
      <c r="AP17" s="303"/>
      <c r="AQ17" s="303"/>
      <c r="AR17" s="303"/>
      <c r="AS17" s="303"/>
    </row>
    <row r="18" spans="2:45" s="28" customFormat="1" ht="15.25" customHeight="1" x14ac:dyDescent="0.25">
      <c r="B18" s="230"/>
      <c r="C18" s="231"/>
      <c r="D18" s="232"/>
      <c r="F18" s="308"/>
      <c r="G18" s="309"/>
      <c r="H18" s="309"/>
      <c r="I18" s="309"/>
      <c r="J18" s="309"/>
      <c r="K18" s="309"/>
      <c r="L18" s="309"/>
      <c r="M18" s="309"/>
      <c r="N18" s="114"/>
      <c r="O18" s="308"/>
      <c r="P18" s="309"/>
      <c r="Q18" s="309"/>
      <c r="R18" s="309"/>
      <c r="S18" s="309"/>
      <c r="T18" s="309"/>
      <c r="U18" s="309"/>
      <c r="V18" s="114"/>
      <c r="W18" s="308"/>
      <c r="X18" s="309"/>
      <c r="Y18" s="309"/>
      <c r="Z18" s="309"/>
      <c r="AA18" s="309"/>
      <c r="AB18" s="309"/>
      <c r="AC18" s="309"/>
      <c r="AD18" s="114"/>
      <c r="AE18" s="302"/>
      <c r="AF18" s="303"/>
      <c r="AG18" s="303"/>
      <c r="AH18" s="303"/>
      <c r="AI18" s="303"/>
      <c r="AJ18" s="303"/>
      <c r="AK18" s="303"/>
      <c r="AL18" s="114"/>
      <c r="AM18" s="302"/>
      <c r="AN18" s="303"/>
      <c r="AO18" s="303"/>
      <c r="AP18" s="303"/>
      <c r="AQ18" s="303"/>
      <c r="AR18" s="303"/>
      <c r="AS18" s="303"/>
    </row>
    <row r="19" spans="2:45" s="28" customFormat="1" ht="15.25" customHeight="1" x14ac:dyDescent="0.25">
      <c r="B19" s="230"/>
      <c r="C19" s="231"/>
      <c r="D19" s="232"/>
      <c r="F19" s="308"/>
      <c r="G19" s="309"/>
      <c r="H19" s="309"/>
      <c r="I19" s="309"/>
      <c r="J19" s="309"/>
      <c r="K19" s="309"/>
      <c r="L19" s="309"/>
      <c r="M19" s="309"/>
      <c r="N19" s="114"/>
      <c r="O19" s="308"/>
      <c r="P19" s="309"/>
      <c r="Q19" s="309"/>
      <c r="R19" s="309"/>
      <c r="S19" s="309"/>
      <c r="T19" s="309"/>
      <c r="U19" s="309"/>
      <c r="V19" s="114"/>
      <c r="W19" s="308"/>
      <c r="X19" s="309"/>
      <c r="Y19" s="309"/>
      <c r="Z19" s="309"/>
      <c r="AA19" s="309"/>
      <c r="AB19" s="309"/>
      <c r="AC19" s="309"/>
      <c r="AD19" s="114"/>
      <c r="AE19" s="302"/>
      <c r="AF19" s="303"/>
      <c r="AG19" s="303"/>
      <c r="AH19" s="303"/>
      <c r="AI19" s="303"/>
      <c r="AJ19" s="303"/>
      <c r="AK19" s="303"/>
      <c r="AL19" s="114"/>
      <c r="AM19" s="302"/>
      <c r="AN19" s="303"/>
      <c r="AO19" s="303"/>
      <c r="AP19" s="303"/>
      <c r="AQ19" s="303"/>
      <c r="AR19" s="303"/>
      <c r="AS19" s="303"/>
    </row>
    <row r="20" spans="2:45" s="28" customFormat="1" ht="15.25" customHeight="1" x14ac:dyDescent="0.25">
      <c r="B20" s="233"/>
      <c r="C20" s="234"/>
      <c r="D20" s="235"/>
      <c r="F20" s="310"/>
      <c r="G20" s="311"/>
      <c r="H20" s="311"/>
      <c r="I20" s="311"/>
      <c r="J20" s="311"/>
      <c r="K20" s="311"/>
      <c r="L20" s="311"/>
      <c r="M20" s="311"/>
      <c r="N20" s="114"/>
      <c r="O20" s="310"/>
      <c r="P20" s="311"/>
      <c r="Q20" s="311"/>
      <c r="R20" s="311"/>
      <c r="S20" s="311"/>
      <c r="T20" s="311"/>
      <c r="U20" s="311"/>
      <c r="V20" s="114"/>
      <c r="W20" s="310"/>
      <c r="X20" s="311"/>
      <c r="Y20" s="311"/>
      <c r="Z20" s="311"/>
      <c r="AA20" s="311"/>
      <c r="AB20" s="311"/>
      <c r="AC20" s="311"/>
      <c r="AD20" s="114"/>
      <c r="AE20" s="304"/>
      <c r="AF20" s="305"/>
      <c r="AG20" s="305"/>
      <c r="AH20" s="305"/>
      <c r="AI20" s="305"/>
      <c r="AJ20" s="305"/>
      <c r="AK20" s="305"/>
      <c r="AL20" s="114"/>
      <c r="AM20" s="304"/>
      <c r="AN20" s="305"/>
      <c r="AO20" s="305"/>
      <c r="AP20" s="305"/>
      <c r="AQ20" s="305"/>
      <c r="AR20" s="305"/>
      <c r="AS20" s="305"/>
    </row>
    <row r="21" spans="2:45" s="28" customFormat="1" x14ac:dyDescent="0.25">
      <c r="F21" s="115" t="str">
        <f>IF(LEN(SUBSTITUTE(F7," ",""))&gt;$F$4,"El máximo de caracteres permitido es "&amp;$F$4,"")</f>
        <v/>
      </c>
      <c r="N21" s="114"/>
      <c r="O21" s="115" t="str">
        <f>IF(LEN(SUBSTITUTE(O7," ",""))&gt;$F$4,"El máximo de caracteres permitido es "&amp;$F$4,"")</f>
        <v>El máximo de caracteres permitido es 500</v>
      </c>
      <c r="V21" s="114"/>
      <c r="AD21" s="114"/>
      <c r="AL21" s="114"/>
    </row>
    <row r="22" spans="2:45" s="28" customFormat="1" x14ac:dyDescent="0.25">
      <c r="F22" s="115"/>
      <c r="N22" s="114"/>
      <c r="O22" s="115"/>
      <c r="V22" s="114"/>
      <c r="AD22" s="114"/>
      <c r="AL22" s="114"/>
    </row>
    <row r="23" spans="2:45" s="28" customFormat="1" ht="15.25" customHeight="1" x14ac:dyDescent="0.25">
      <c r="B23" s="227" t="s">
        <v>1290</v>
      </c>
      <c r="C23" s="228"/>
      <c r="D23" s="229"/>
      <c r="F23" s="306" t="s">
        <v>1494</v>
      </c>
      <c r="G23" s="307"/>
      <c r="H23" s="307"/>
      <c r="I23" s="307"/>
      <c r="J23" s="307"/>
      <c r="K23" s="307"/>
      <c r="L23" s="307"/>
      <c r="M23" s="307"/>
      <c r="N23" s="114"/>
      <c r="O23" s="306" t="s">
        <v>1495</v>
      </c>
      <c r="P23" s="307"/>
      <c r="Q23" s="307"/>
      <c r="R23" s="307"/>
      <c r="S23" s="307"/>
      <c r="T23" s="307"/>
      <c r="U23" s="307"/>
      <c r="V23" s="114"/>
      <c r="W23" s="306" t="s">
        <v>1496</v>
      </c>
      <c r="X23" s="301"/>
      <c r="Y23" s="301"/>
      <c r="Z23" s="301"/>
      <c r="AA23" s="301"/>
      <c r="AB23" s="301"/>
      <c r="AC23" s="301"/>
      <c r="AD23" s="114"/>
      <c r="AE23" s="300" t="s">
        <v>1497</v>
      </c>
      <c r="AF23" s="301"/>
      <c r="AG23" s="301"/>
      <c r="AH23" s="301"/>
      <c r="AI23" s="301"/>
      <c r="AJ23" s="301"/>
      <c r="AK23" s="301"/>
      <c r="AL23" s="114"/>
      <c r="AM23" s="300"/>
      <c r="AN23" s="301"/>
      <c r="AO23" s="301"/>
      <c r="AP23" s="301"/>
      <c r="AQ23" s="301"/>
      <c r="AR23" s="301"/>
      <c r="AS23" s="301"/>
    </row>
    <row r="24" spans="2:45" s="28" customFormat="1" ht="15.25" customHeight="1" x14ac:dyDescent="0.25">
      <c r="B24" s="230"/>
      <c r="C24" s="231"/>
      <c r="D24" s="232"/>
      <c r="F24" s="308"/>
      <c r="G24" s="309"/>
      <c r="H24" s="309"/>
      <c r="I24" s="309"/>
      <c r="J24" s="309"/>
      <c r="K24" s="309"/>
      <c r="L24" s="309"/>
      <c r="M24" s="309"/>
      <c r="N24" s="114"/>
      <c r="O24" s="308"/>
      <c r="P24" s="309"/>
      <c r="Q24" s="309"/>
      <c r="R24" s="309"/>
      <c r="S24" s="309"/>
      <c r="T24" s="309"/>
      <c r="U24" s="309"/>
      <c r="V24" s="114"/>
      <c r="W24" s="302"/>
      <c r="X24" s="303"/>
      <c r="Y24" s="303"/>
      <c r="Z24" s="303"/>
      <c r="AA24" s="303"/>
      <c r="AB24" s="303"/>
      <c r="AC24" s="303"/>
      <c r="AD24" s="114"/>
      <c r="AE24" s="302"/>
      <c r="AF24" s="303"/>
      <c r="AG24" s="303"/>
      <c r="AH24" s="303"/>
      <c r="AI24" s="303"/>
      <c r="AJ24" s="303"/>
      <c r="AK24" s="303"/>
      <c r="AL24" s="114"/>
      <c r="AM24" s="302"/>
      <c r="AN24" s="303"/>
      <c r="AO24" s="303"/>
      <c r="AP24" s="303"/>
      <c r="AQ24" s="303"/>
      <c r="AR24" s="303"/>
      <c r="AS24" s="303"/>
    </row>
    <row r="25" spans="2:45" s="28" customFormat="1" ht="15.25" customHeight="1" x14ac:dyDescent="0.25">
      <c r="B25" s="230"/>
      <c r="C25" s="231"/>
      <c r="D25" s="232"/>
      <c r="F25" s="308"/>
      <c r="G25" s="309"/>
      <c r="H25" s="309"/>
      <c r="I25" s="309"/>
      <c r="J25" s="309"/>
      <c r="K25" s="309"/>
      <c r="L25" s="309"/>
      <c r="M25" s="309"/>
      <c r="N25" s="114"/>
      <c r="O25" s="308"/>
      <c r="P25" s="309"/>
      <c r="Q25" s="309"/>
      <c r="R25" s="309"/>
      <c r="S25" s="309"/>
      <c r="T25" s="309"/>
      <c r="U25" s="309"/>
      <c r="V25" s="114"/>
      <c r="W25" s="302"/>
      <c r="X25" s="303"/>
      <c r="Y25" s="303"/>
      <c r="Z25" s="303"/>
      <c r="AA25" s="303"/>
      <c r="AB25" s="303"/>
      <c r="AC25" s="303"/>
      <c r="AD25" s="114"/>
      <c r="AE25" s="302"/>
      <c r="AF25" s="303"/>
      <c r="AG25" s="303"/>
      <c r="AH25" s="303"/>
      <c r="AI25" s="303"/>
      <c r="AJ25" s="303"/>
      <c r="AK25" s="303"/>
      <c r="AL25" s="114"/>
      <c r="AM25" s="302"/>
      <c r="AN25" s="303"/>
      <c r="AO25" s="303"/>
      <c r="AP25" s="303"/>
      <c r="AQ25" s="303"/>
      <c r="AR25" s="303"/>
      <c r="AS25" s="303"/>
    </row>
    <row r="26" spans="2:45" s="28" customFormat="1" ht="15.25" customHeight="1" x14ac:dyDescent="0.25">
      <c r="B26" s="230"/>
      <c r="C26" s="231"/>
      <c r="D26" s="232"/>
      <c r="F26" s="308"/>
      <c r="G26" s="309"/>
      <c r="H26" s="309"/>
      <c r="I26" s="309"/>
      <c r="J26" s="309"/>
      <c r="K26" s="309"/>
      <c r="L26" s="309"/>
      <c r="M26" s="309"/>
      <c r="N26" s="114"/>
      <c r="O26" s="308"/>
      <c r="P26" s="309"/>
      <c r="Q26" s="309"/>
      <c r="R26" s="309"/>
      <c r="S26" s="309"/>
      <c r="T26" s="309"/>
      <c r="U26" s="309"/>
      <c r="V26" s="114"/>
      <c r="W26" s="302"/>
      <c r="X26" s="303"/>
      <c r="Y26" s="303"/>
      <c r="Z26" s="303"/>
      <c r="AA26" s="303"/>
      <c r="AB26" s="303"/>
      <c r="AC26" s="303"/>
      <c r="AD26" s="114"/>
      <c r="AE26" s="302"/>
      <c r="AF26" s="303"/>
      <c r="AG26" s="303"/>
      <c r="AH26" s="303"/>
      <c r="AI26" s="303"/>
      <c r="AJ26" s="303"/>
      <c r="AK26" s="303"/>
      <c r="AL26" s="114"/>
      <c r="AM26" s="302"/>
      <c r="AN26" s="303"/>
      <c r="AO26" s="303"/>
      <c r="AP26" s="303"/>
      <c r="AQ26" s="303"/>
      <c r="AR26" s="303"/>
      <c r="AS26" s="303"/>
    </row>
    <row r="27" spans="2:45" s="28" customFormat="1" ht="15.25" customHeight="1" x14ac:dyDescent="0.25">
      <c r="B27" s="230"/>
      <c r="C27" s="231"/>
      <c r="D27" s="232"/>
      <c r="F27" s="308"/>
      <c r="G27" s="309"/>
      <c r="H27" s="309"/>
      <c r="I27" s="309"/>
      <c r="J27" s="309"/>
      <c r="K27" s="309"/>
      <c r="L27" s="309"/>
      <c r="M27" s="309"/>
      <c r="N27" s="114"/>
      <c r="O27" s="308"/>
      <c r="P27" s="309"/>
      <c r="Q27" s="309"/>
      <c r="R27" s="309"/>
      <c r="S27" s="309"/>
      <c r="T27" s="309"/>
      <c r="U27" s="309"/>
      <c r="V27" s="114"/>
      <c r="W27" s="302"/>
      <c r="X27" s="303"/>
      <c r="Y27" s="303"/>
      <c r="Z27" s="303"/>
      <c r="AA27" s="303"/>
      <c r="AB27" s="303"/>
      <c r="AC27" s="303"/>
      <c r="AD27" s="114"/>
      <c r="AE27" s="302"/>
      <c r="AF27" s="303"/>
      <c r="AG27" s="303"/>
      <c r="AH27" s="303"/>
      <c r="AI27" s="303"/>
      <c r="AJ27" s="303"/>
      <c r="AK27" s="303"/>
      <c r="AL27" s="114"/>
      <c r="AM27" s="302"/>
      <c r="AN27" s="303"/>
      <c r="AO27" s="303"/>
      <c r="AP27" s="303"/>
      <c r="AQ27" s="303"/>
      <c r="AR27" s="303"/>
      <c r="AS27" s="303"/>
    </row>
    <row r="28" spans="2:45" s="28" customFormat="1" ht="15.25" customHeight="1" x14ac:dyDescent="0.25">
      <c r="B28" s="230"/>
      <c r="C28" s="231"/>
      <c r="D28" s="232"/>
      <c r="F28" s="308"/>
      <c r="G28" s="309"/>
      <c r="H28" s="309"/>
      <c r="I28" s="309"/>
      <c r="J28" s="309"/>
      <c r="K28" s="309"/>
      <c r="L28" s="309"/>
      <c r="M28" s="309"/>
      <c r="N28" s="114"/>
      <c r="O28" s="308"/>
      <c r="P28" s="309"/>
      <c r="Q28" s="309"/>
      <c r="R28" s="309"/>
      <c r="S28" s="309"/>
      <c r="T28" s="309"/>
      <c r="U28" s="309"/>
      <c r="V28" s="114"/>
      <c r="W28" s="302"/>
      <c r="X28" s="303"/>
      <c r="Y28" s="303"/>
      <c r="Z28" s="303"/>
      <c r="AA28" s="303"/>
      <c r="AB28" s="303"/>
      <c r="AC28" s="303"/>
      <c r="AD28" s="114"/>
      <c r="AE28" s="302"/>
      <c r="AF28" s="303"/>
      <c r="AG28" s="303"/>
      <c r="AH28" s="303"/>
      <c r="AI28" s="303"/>
      <c r="AJ28" s="303"/>
      <c r="AK28" s="303"/>
      <c r="AL28" s="114"/>
      <c r="AM28" s="302"/>
      <c r="AN28" s="303"/>
      <c r="AO28" s="303"/>
      <c r="AP28" s="303"/>
      <c r="AQ28" s="303"/>
      <c r="AR28" s="303"/>
      <c r="AS28" s="303"/>
    </row>
    <row r="29" spans="2:45" s="28" customFormat="1" ht="15.25" customHeight="1" x14ac:dyDescent="0.25">
      <c r="B29" s="230"/>
      <c r="C29" s="231"/>
      <c r="D29" s="232"/>
      <c r="F29" s="308"/>
      <c r="G29" s="309"/>
      <c r="H29" s="309"/>
      <c r="I29" s="309"/>
      <c r="J29" s="309"/>
      <c r="K29" s="309"/>
      <c r="L29" s="309"/>
      <c r="M29" s="309"/>
      <c r="N29" s="114"/>
      <c r="O29" s="308"/>
      <c r="P29" s="309"/>
      <c r="Q29" s="309"/>
      <c r="R29" s="309"/>
      <c r="S29" s="309"/>
      <c r="T29" s="309"/>
      <c r="U29" s="309"/>
      <c r="V29" s="114"/>
      <c r="W29" s="302"/>
      <c r="X29" s="303"/>
      <c r="Y29" s="303"/>
      <c r="Z29" s="303"/>
      <c r="AA29" s="303"/>
      <c r="AB29" s="303"/>
      <c r="AC29" s="303"/>
      <c r="AD29" s="114"/>
      <c r="AE29" s="302"/>
      <c r="AF29" s="303"/>
      <c r="AG29" s="303"/>
      <c r="AH29" s="303"/>
      <c r="AI29" s="303"/>
      <c r="AJ29" s="303"/>
      <c r="AK29" s="303"/>
      <c r="AL29" s="114"/>
      <c r="AM29" s="302"/>
      <c r="AN29" s="303"/>
      <c r="AO29" s="303"/>
      <c r="AP29" s="303"/>
      <c r="AQ29" s="303"/>
      <c r="AR29" s="303"/>
      <c r="AS29" s="303"/>
    </row>
    <row r="30" spans="2:45" s="28" customFormat="1" ht="15.25" customHeight="1" x14ac:dyDescent="0.25">
      <c r="B30" s="230"/>
      <c r="C30" s="231"/>
      <c r="D30" s="232"/>
      <c r="F30" s="308"/>
      <c r="G30" s="309"/>
      <c r="H30" s="309"/>
      <c r="I30" s="309"/>
      <c r="J30" s="309"/>
      <c r="K30" s="309"/>
      <c r="L30" s="309"/>
      <c r="M30" s="309"/>
      <c r="N30" s="114"/>
      <c r="O30" s="308"/>
      <c r="P30" s="309"/>
      <c r="Q30" s="309"/>
      <c r="R30" s="309"/>
      <c r="S30" s="309"/>
      <c r="T30" s="309"/>
      <c r="U30" s="309"/>
      <c r="V30" s="114"/>
      <c r="W30" s="302"/>
      <c r="X30" s="303"/>
      <c r="Y30" s="303"/>
      <c r="Z30" s="303"/>
      <c r="AA30" s="303"/>
      <c r="AB30" s="303"/>
      <c r="AC30" s="303"/>
      <c r="AD30" s="114"/>
      <c r="AE30" s="302"/>
      <c r="AF30" s="303"/>
      <c r="AG30" s="303"/>
      <c r="AH30" s="303"/>
      <c r="AI30" s="303"/>
      <c r="AJ30" s="303"/>
      <c r="AK30" s="303"/>
      <c r="AL30" s="114"/>
      <c r="AM30" s="302"/>
      <c r="AN30" s="303"/>
      <c r="AO30" s="303"/>
      <c r="AP30" s="303"/>
      <c r="AQ30" s="303"/>
      <c r="AR30" s="303"/>
      <c r="AS30" s="303"/>
    </row>
    <row r="31" spans="2:45" s="28" customFormat="1" ht="15.25" customHeight="1" x14ac:dyDescent="0.25">
      <c r="B31" s="230"/>
      <c r="C31" s="231"/>
      <c r="D31" s="232"/>
      <c r="F31" s="308"/>
      <c r="G31" s="309"/>
      <c r="H31" s="309"/>
      <c r="I31" s="309"/>
      <c r="J31" s="309"/>
      <c r="K31" s="309"/>
      <c r="L31" s="309"/>
      <c r="M31" s="309"/>
      <c r="N31" s="114"/>
      <c r="O31" s="308"/>
      <c r="P31" s="309"/>
      <c r="Q31" s="309"/>
      <c r="R31" s="309"/>
      <c r="S31" s="309"/>
      <c r="T31" s="309"/>
      <c r="U31" s="309"/>
      <c r="V31" s="114"/>
      <c r="W31" s="302"/>
      <c r="X31" s="303"/>
      <c r="Y31" s="303"/>
      <c r="Z31" s="303"/>
      <c r="AA31" s="303"/>
      <c r="AB31" s="303"/>
      <c r="AC31" s="303"/>
      <c r="AD31" s="114"/>
      <c r="AE31" s="302"/>
      <c r="AF31" s="303"/>
      <c r="AG31" s="303"/>
      <c r="AH31" s="303"/>
      <c r="AI31" s="303"/>
      <c r="AJ31" s="303"/>
      <c r="AK31" s="303"/>
      <c r="AL31" s="114"/>
      <c r="AM31" s="302"/>
      <c r="AN31" s="303"/>
      <c r="AO31" s="303"/>
      <c r="AP31" s="303"/>
      <c r="AQ31" s="303"/>
      <c r="AR31" s="303"/>
      <c r="AS31" s="303"/>
    </row>
    <row r="32" spans="2:45" s="28" customFormat="1" ht="15.25" customHeight="1" x14ac:dyDescent="0.25">
      <c r="B32" s="230"/>
      <c r="C32" s="231"/>
      <c r="D32" s="232"/>
      <c r="F32" s="308"/>
      <c r="G32" s="309"/>
      <c r="H32" s="309"/>
      <c r="I32" s="309"/>
      <c r="J32" s="309"/>
      <c r="K32" s="309"/>
      <c r="L32" s="309"/>
      <c r="M32" s="309"/>
      <c r="N32" s="114"/>
      <c r="O32" s="308"/>
      <c r="P32" s="309"/>
      <c r="Q32" s="309"/>
      <c r="R32" s="309"/>
      <c r="S32" s="309"/>
      <c r="T32" s="309"/>
      <c r="U32" s="309"/>
      <c r="V32" s="114"/>
      <c r="W32" s="302"/>
      <c r="X32" s="303"/>
      <c r="Y32" s="303"/>
      <c r="Z32" s="303"/>
      <c r="AA32" s="303"/>
      <c r="AB32" s="303"/>
      <c r="AC32" s="303"/>
      <c r="AD32" s="114"/>
      <c r="AE32" s="302"/>
      <c r="AF32" s="303"/>
      <c r="AG32" s="303"/>
      <c r="AH32" s="303"/>
      <c r="AI32" s="303"/>
      <c r="AJ32" s="303"/>
      <c r="AK32" s="303"/>
      <c r="AL32" s="114"/>
      <c r="AM32" s="302"/>
      <c r="AN32" s="303"/>
      <c r="AO32" s="303"/>
      <c r="AP32" s="303"/>
      <c r="AQ32" s="303"/>
      <c r="AR32" s="303"/>
      <c r="AS32" s="303"/>
    </row>
    <row r="33" spans="2:45" s="28" customFormat="1" ht="15.25" customHeight="1" x14ac:dyDescent="0.25">
      <c r="B33" s="230"/>
      <c r="C33" s="231"/>
      <c r="D33" s="232"/>
      <c r="F33" s="308"/>
      <c r="G33" s="309"/>
      <c r="H33" s="309"/>
      <c r="I33" s="309"/>
      <c r="J33" s="309"/>
      <c r="K33" s="309"/>
      <c r="L33" s="309"/>
      <c r="M33" s="309"/>
      <c r="N33" s="114"/>
      <c r="O33" s="308"/>
      <c r="P33" s="309"/>
      <c r="Q33" s="309"/>
      <c r="R33" s="309"/>
      <c r="S33" s="309"/>
      <c r="T33" s="309"/>
      <c r="U33" s="309"/>
      <c r="V33" s="114"/>
      <c r="W33" s="302"/>
      <c r="X33" s="303"/>
      <c r="Y33" s="303"/>
      <c r="Z33" s="303"/>
      <c r="AA33" s="303"/>
      <c r="AB33" s="303"/>
      <c r="AC33" s="303"/>
      <c r="AD33" s="114"/>
      <c r="AE33" s="302"/>
      <c r="AF33" s="303"/>
      <c r="AG33" s="303"/>
      <c r="AH33" s="303"/>
      <c r="AI33" s="303"/>
      <c r="AJ33" s="303"/>
      <c r="AK33" s="303"/>
      <c r="AL33" s="114"/>
      <c r="AM33" s="302"/>
      <c r="AN33" s="303"/>
      <c r="AO33" s="303"/>
      <c r="AP33" s="303"/>
      <c r="AQ33" s="303"/>
      <c r="AR33" s="303"/>
      <c r="AS33" s="303"/>
    </row>
    <row r="34" spans="2:45" s="28" customFormat="1" ht="15.25" customHeight="1" x14ac:dyDescent="0.25">
      <c r="B34" s="230"/>
      <c r="C34" s="231"/>
      <c r="D34" s="232"/>
      <c r="F34" s="308"/>
      <c r="G34" s="309"/>
      <c r="H34" s="309"/>
      <c r="I34" s="309"/>
      <c r="J34" s="309"/>
      <c r="K34" s="309"/>
      <c r="L34" s="309"/>
      <c r="M34" s="309"/>
      <c r="N34" s="114"/>
      <c r="O34" s="308"/>
      <c r="P34" s="309"/>
      <c r="Q34" s="309"/>
      <c r="R34" s="309"/>
      <c r="S34" s="309"/>
      <c r="T34" s="309"/>
      <c r="U34" s="309"/>
      <c r="V34" s="114"/>
      <c r="W34" s="302"/>
      <c r="X34" s="303"/>
      <c r="Y34" s="303"/>
      <c r="Z34" s="303"/>
      <c r="AA34" s="303"/>
      <c r="AB34" s="303"/>
      <c r="AC34" s="303"/>
      <c r="AD34" s="114"/>
      <c r="AE34" s="302"/>
      <c r="AF34" s="303"/>
      <c r="AG34" s="303"/>
      <c r="AH34" s="303"/>
      <c r="AI34" s="303"/>
      <c r="AJ34" s="303"/>
      <c r="AK34" s="303"/>
      <c r="AL34" s="114"/>
      <c r="AM34" s="302"/>
      <c r="AN34" s="303"/>
      <c r="AO34" s="303"/>
      <c r="AP34" s="303"/>
      <c r="AQ34" s="303"/>
      <c r="AR34" s="303"/>
      <c r="AS34" s="303"/>
    </row>
    <row r="35" spans="2:45" s="28" customFormat="1" ht="15.25" customHeight="1" x14ac:dyDescent="0.25">
      <c r="B35" s="230"/>
      <c r="C35" s="231"/>
      <c r="D35" s="232"/>
      <c r="F35" s="308"/>
      <c r="G35" s="309"/>
      <c r="H35" s="309"/>
      <c r="I35" s="309"/>
      <c r="J35" s="309"/>
      <c r="K35" s="309"/>
      <c r="L35" s="309"/>
      <c r="M35" s="309"/>
      <c r="N35" s="114"/>
      <c r="O35" s="308"/>
      <c r="P35" s="309"/>
      <c r="Q35" s="309"/>
      <c r="R35" s="309"/>
      <c r="S35" s="309"/>
      <c r="T35" s="309"/>
      <c r="U35" s="309"/>
      <c r="V35" s="114"/>
      <c r="W35" s="302"/>
      <c r="X35" s="303"/>
      <c r="Y35" s="303"/>
      <c r="Z35" s="303"/>
      <c r="AA35" s="303"/>
      <c r="AB35" s="303"/>
      <c r="AC35" s="303"/>
      <c r="AD35" s="114"/>
      <c r="AE35" s="302"/>
      <c r="AF35" s="303"/>
      <c r="AG35" s="303"/>
      <c r="AH35" s="303"/>
      <c r="AI35" s="303"/>
      <c r="AJ35" s="303"/>
      <c r="AK35" s="303"/>
      <c r="AL35" s="114"/>
      <c r="AM35" s="302"/>
      <c r="AN35" s="303"/>
      <c r="AO35" s="303"/>
      <c r="AP35" s="303"/>
      <c r="AQ35" s="303"/>
      <c r="AR35" s="303"/>
      <c r="AS35" s="303"/>
    </row>
    <row r="36" spans="2:45" s="28" customFormat="1" ht="15.25" customHeight="1" x14ac:dyDescent="0.25">
      <c r="B36" s="233"/>
      <c r="C36" s="234"/>
      <c r="D36" s="235"/>
      <c r="F36" s="310"/>
      <c r="G36" s="311"/>
      <c r="H36" s="311"/>
      <c r="I36" s="311"/>
      <c r="J36" s="311"/>
      <c r="K36" s="311"/>
      <c r="L36" s="311"/>
      <c r="M36" s="311"/>
      <c r="N36" s="114"/>
      <c r="O36" s="310"/>
      <c r="P36" s="311"/>
      <c r="Q36" s="311"/>
      <c r="R36" s="311"/>
      <c r="S36" s="311"/>
      <c r="T36" s="311"/>
      <c r="U36" s="311"/>
      <c r="V36" s="114"/>
      <c r="W36" s="304"/>
      <c r="X36" s="305"/>
      <c r="Y36" s="305"/>
      <c r="Z36" s="305"/>
      <c r="AA36" s="305"/>
      <c r="AB36" s="305"/>
      <c r="AC36" s="305"/>
      <c r="AD36" s="114"/>
      <c r="AE36" s="304"/>
      <c r="AF36" s="305"/>
      <c r="AG36" s="305"/>
      <c r="AH36" s="305"/>
      <c r="AI36" s="305"/>
      <c r="AJ36" s="305"/>
      <c r="AK36" s="305"/>
      <c r="AL36" s="114"/>
      <c r="AM36" s="304"/>
      <c r="AN36" s="305"/>
      <c r="AO36" s="305"/>
      <c r="AP36" s="305"/>
      <c r="AQ36" s="305"/>
      <c r="AR36" s="305"/>
      <c r="AS36" s="305"/>
    </row>
    <row r="37" spans="2:45" s="28" customFormat="1" x14ac:dyDescent="0.25">
      <c r="F37" s="115" t="str">
        <f>IF(LEN(SUBSTITUTE(F23," ",""))&gt;$F$4,"El máximo de caracteres permitido es "&amp;$F$4,"")</f>
        <v/>
      </c>
      <c r="N37" s="114"/>
      <c r="O37" s="115" t="str">
        <f>IF(LEN(SUBSTITUTE(O23," ",""))&gt;$F$4,"El máximo de caracteres permitido es "&amp;$F$4,"")</f>
        <v/>
      </c>
      <c r="V37" s="114"/>
      <c r="AD37" s="114"/>
      <c r="AL37" s="114"/>
    </row>
    <row r="38" spans="2:45" s="28" customFormat="1" x14ac:dyDescent="0.25">
      <c r="F38" s="115"/>
      <c r="N38" s="114"/>
      <c r="O38" s="115"/>
      <c r="V38" s="114"/>
      <c r="AD38" s="114"/>
      <c r="AL38" s="114"/>
    </row>
    <row r="39" spans="2:45" s="28" customFormat="1" ht="15.25" customHeight="1" x14ac:dyDescent="0.25">
      <c r="B39" s="227" t="s">
        <v>1291</v>
      </c>
      <c r="C39" s="228"/>
      <c r="D39" s="229"/>
      <c r="F39" s="306" t="s">
        <v>1498</v>
      </c>
      <c r="G39" s="307"/>
      <c r="H39" s="307"/>
      <c r="I39" s="307"/>
      <c r="J39" s="307"/>
      <c r="K39" s="307"/>
      <c r="L39" s="307"/>
      <c r="M39" s="307"/>
      <c r="N39" s="114"/>
      <c r="O39" s="306" t="s">
        <v>1499</v>
      </c>
      <c r="P39" s="307"/>
      <c r="Q39" s="307"/>
      <c r="R39" s="307"/>
      <c r="S39" s="307"/>
      <c r="T39" s="307"/>
      <c r="U39" s="307"/>
      <c r="V39" s="114"/>
      <c r="W39" s="306" t="s">
        <v>1500</v>
      </c>
      <c r="X39" s="307"/>
      <c r="Y39" s="307"/>
      <c r="Z39" s="307"/>
      <c r="AA39" s="307"/>
      <c r="AB39" s="307"/>
      <c r="AC39" s="307"/>
      <c r="AD39" s="114"/>
      <c r="AE39" s="306" t="s">
        <v>1501</v>
      </c>
      <c r="AF39" s="301"/>
      <c r="AG39" s="301"/>
      <c r="AH39" s="301"/>
      <c r="AI39" s="301"/>
      <c r="AJ39" s="301"/>
      <c r="AK39" s="301"/>
      <c r="AL39" s="114"/>
      <c r="AM39" s="300"/>
      <c r="AN39" s="301"/>
      <c r="AO39" s="301"/>
      <c r="AP39" s="301"/>
      <c r="AQ39" s="301"/>
      <c r="AR39" s="301"/>
      <c r="AS39" s="301"/>
    </row>
    <row r="40" spans="2:45" s="28" customFormat="1" ht="15.25" customHeight="1" x14ac:dyDescent="0.25">
      <c r="B40" s="230"/>
      <c r="C40" s="231"/>
      <c r="D40" s="232"/>
      <c r="F40" s="308"/>
      <c r="G40" s="309"/>
      <c r="H40" s="309"/>
      <c r="I40" s="309"/>
      <c r="J40" s="309"/>
      <c r="K40" s="309"/>
      <c r="L40" s="309"/>
      <c r="M40" s="309"/>
      <c r="N40" s="114"/>
      <c r="O40" s="308"/>
      <c r="P40" s="309"/>
      <c r="Q40" s="309"/>
      <c r="R40" s="309"/>
      <c r="S40" s="309"/>
      <c r="T40" s="309"/>
      <c r="U40" s="309"/>
      <c r="V40" s="114"/>
      <c r="W40" s="308"/>
      <c r="X40" s="309"/>
      <c r="Y40" s="309"/>
      <c r="Z40" s="309"/>
      <c r="AA40" s="309"/>
      <c r="AB40" s="309"/>
      <c r="AC40" s="309"/>
      <c r="AD40" s="114"/>
      <c r="AE40" s="302"/>
      <c r="AF40" s="303"/>
      <c r="AG40" s="303"/>
      <c r="AH40" s="303"/>
      <c r="AI40" s="303"/>
      <c r="AJ40" s="303"/>
      <c r="AK40" s="303"/>
      <c r="AL40" s="114"/>
      <c r="AM40" s="302"/>
      <c r="AN40" s="303"/>
      <c r="AO40" s="303"/>
      <c r="AP40" s="303"/>
      <c r="AQ40" s="303"/>
      <c r="AR40" s="303"/>
      <c r="AS40" s="303"/>
    </row>
    <row r="41" spans="2:45" s="28" customFormat="1" ht="15.25" customHeight="1" x14ac:dyDescent="0.25">
      <c r="B41" s="230"/>
      <c r="C41" s="231"/>
      <c r="D41" s="232"/>
      <c r="F41" s="308"/>
      <c r="G41" s="309"/>
      <c r="H41" s="309"/>
      <c r="I41" s="309"/>
      <c r="J41" s="309"/>
      <c r="K41" s="309"/>
      <c r="L41" s="309"/>
      <c r="M41" s="309"/>
      <c r="N41" s="114"/>
      <c r="O41" s="308"/>
      <c r="P41" s="309"/>
      <c r="Q41" s="309"/>
      <c r="R41" s="309"/>
      <c r="S41" s="309"/>
      <c r="T41" s="309"/>
      <c r="U41" s="309"/>
      <c r="V41" s="114"/>
      <c r="W41" s="308"/>
      <c r="X41" s="309"/>
      <c r="Y41" s="309"/>
      <c r="Z41" s="309"/>
      <c r="AA41" s="309"/>
      <c r="AB41" s="309"/>
      <c r="AC41" s="309"/>
      <c r="AD41" s="114"/>
      <c r="AE41" s="302"/>
      <c r="AF41" s="303"/>
      <c r="AG41" s="303"/>
      <c r="AH41" s="303"/>
      <c r="AI41" s="303"/>
      <c r="AJ41" s="303"/>
      <c r="AK41" s="303"/>
      <c r="AL41" s="114"/>
      <c r="AM41" s="302"/>
      <c r="AN41" s="303"/>
      <c r="AO41" s="303"/>
      <c r="AP41" s="303"/>
      <c r="AQ41" s="303"/>
      <c r="AR41" s="303"/>
      <c r="AS41" s="303"/>
    </row>
    <row r="42" spans="2:45" s="28" customFormat="1" ht="15.25" customHeight="1" x14ac:dyDescent="0.25">
      <c r="B42" s="230"/>
      <c r="C42" s="231"/>
      <c r="D42" s="232"/>
      <c r="F42" s="308"/>
      <c r="G42" s="309"/>
      <c r="H42" s="309"/>
      <c r="I42" s="309"/>
      <c r="J42" s="309"/>
      <c r="K42" s="309"/>
      <c r="L42" s="309"/>
      <c r="M42" s="309"/>
      <c r="N42" s="114"/>
      <c r="O42" s="308"/>
      <c r="P42" s="309"/>
      <c r="Q42" s="309"/>
      <c r="R42" s="309"/>
      <c r="S42" s="309"/>
      <c r="T42" s="309"/>
      <c r="U42" s="309"/>
      <c r="V42" s="114"/>
      <c r="W42" s="308"/>
      <c r="X42" s="309"/>
      <c r="Y42" s="309"/>
      <c r="Z42" s="309"/>
      <c r="AA42" s="309"/>
      <c r="AB42" s="309"/>
      <c r="AC42" s="309"/>
      <c r="AD42" s="114"/>
      <c r="AE42" s="302"/>
      <c r="AF42" s="303"/>
      <c r="AG42" s="303"/>
      <c r="AH42" s="303"/>
      <c r="AI42" s="303"/>
      <c r="AJ42" s="303"/>
      <c r="AK42" s="303"/>
      <c r="AL42" s="114"/>
      <c r="AM42" s="302"/>
      <c r="AN42" s="303"/>
      <c r="AO42" s="303"/>
      <c r="AP42" s="303"/>
      <c r="AQ42" s="303"/>
      <c r="AR42" s="303"/>
      <c r="AS42" s="303"/>
    </row>
    <row r="43" spans="2:45" s="28" customFormat="1" ht="15.25" customHeight="1" x14ac:dyDescent="0.25">
      <c r="B43" s="230"/>
      <c r="C43" s="231"/>
      <c r="D43" s="232"/>
      <c r="F43" s="308"/>
      <c r="G43" s="309"/>
      <c r="H43" s="309"/>
      <c r="I43" s="309"/>
      <c r="J43" s="309"/>
      <c r="K43" s="309"/>
      <c r="L43" s="309"/>
      <c r="M43" s="309"/>
      <c r="N43" s="114"/>
      <c r="O43" s="308"/>
      <c r="P43" s="309"/>
      <c r="Q43" s="309"/>
      <c r="R43" s="309"/>
      <c r="S43" s="309"/>
      <c r="T43" s="309"/>
      <c r="U43" s="309"/>
      <c r="V43" s="114"/>
      <c r="W43" s="308"/>
      <c r="X43" s="309"/>
      <c r="Y43" s="309"/>
      <c r="Z43" s="309"/>
      <c r="AA43" s="309"/>
      <c r="AB43" s="309"/>
      <c r="AC43" s="309"/>
      <c r="AD43" s="114"/>
      <c r="AE43" s="302"/>
      <c r="AF43" s="303"/>
      <c r="AG43" s="303"/>
      <c r="AH43" s="303"/>
      <c r="AI43" s="303"/>
      <c r="AJ43" s="303"/>
      <c r="AK43" s="303"/>
      <c r="AL43" s="114"/>
      <c r="AM43" s="302"/>
      <c r="AN43" s="303"/>
      <c r="AO43" s="303"/>
      <c r="AP43" s="303"/>
      <c r="AQ43" s="303"/>
      <c r="AR43" s="303"/>
      <c r="AS43" s="303"/>
    </row>
    <row r="44" spans="2:45" s="28" customFormat="1" ht="15.25" customHeight="1" x14ac:dyDescent="0.25">
      <c r="B44" s="230"/>
      <c r="C44" s="231"/>
      <c r="D44" s="232"/>
      <c r="F44" s="308"/>
      <c r="G44" s="309"/>
      <c r="H44" s="309"/>
      <c r="I44" s="309"/>
      <c r="J44" s="309"/>
      <c r="K44" s="309"/>
      <c r="L44" s="309"/>
      <c r="M44" s="309"/>
      <c r="N44" s="114"/>
      <c r="O44" s="308"/>
      <c r="P44" s="309"/>
      <c r="Q44" s="309"/>
      <c r="R44" s="309"/>
      <c r="S44" s="309"/>
      <c r="T44" s="309"/>
      <c r="U44" s="309"/>
      <c r="V44" s="114"/>
      <c r="W44" s="308"/>
      <c r="X44" s="309"/>
      <c r="Y44" s="309"/>
      <c r="Z44" s="309"/>
      <c r="AA44" s="309"/>
      <c r="AB44" s="309"/>
      <c r="AC44" s="309"/>
      <c r="AD44" s="114"/>
      <c r="AE44" s="302"/>
      <c r="AF44" s="303"/>
      <c r="AG44" s="303"/>
      <c r="AH44" s="303"/>
      <c r="AI44" s="303"/>
      <c r="AJ44" s="303"/>
      <c r="AK44" s="303"/>
      <c r="AL44" s="114"/>
      <c r="AM44" s="302"/>
      <c r="AN44" s="303"/>
      <c r="AO44" s="303"/>
      <c r="AP44" s="303"/>
      <c r="AQ44" s="303"/>
      <c r="AR44" s="303"/>
      <c r="AS44" s="303"/>
    </row>
    <row r="45" spans="2:45" s="28" customFormat="1" ht="15.25" customHeight="1" x14ac:dyDescent="0.25">
      <c r="B45" s="230"/>
      <c r="C45" s="231"/>
      <c r="D45" s="232"/>
      <c r="F45" s="308"/>
      <c r="G45" s="309"/>
      <c r="H45" s="309"/>
      <c r="I45" s="309"/>
      <c r="J45" s="309"/>
      <c r="K45" s="309"/>
      <c r="L45" s="309"/>
      <c r="M45" s="309"/>
      <c r="N45" s="114"/>
      <c r="O45" s="308"/>
      <c r="P45" s="309"/>
      <c r="Q45" s="309"/>
      <c r="R45" s="309"/>
      <c r="S45" s="309"/>
      <c r="T45" s="309"/>
      <c r="U45" s="309"/>
      <c r="V45" s="114"/>
      <c r="W45" s="308"/>
      <c r="X45" s="309"/>
      <c r="Y45" s="309"/>
      <c r="Z45" s="309"/>
      <c r="AA45" s="309"/>
      <c r="AB45" s="309"/>
      <c r="AC45" s="309"/>
      <c r="AD45" s="114"/>
      <c r="AE45" s="302"/>
      <c r="AF45" s="303"/>
      <c r="AG45" s="303"/>
      <c r="AH45" s="303"/>
      <c r="AI45" s="303"/>
      <c r="AJ45" s="303"/>
      <c r="AK45" s="303"/>
      <c r="AL45" s="114"/>
      <c r="AM45" s="302"/>
      <c r="AN45" s="303"/>
      <c r="AO45" s="303"/>
      <c r="AP45" s="303"/>
      <c r="AQ45" s="303"/>
      <c r="AR45" s="303"/>
      <c r="AS45" s="303"/>
    </row>
    <row r="46" spans="2:45" s="28" customFormat="1" ht="15.25" customHeight="1" x14ac:dyDescent="0.25">
      <c r="B46" s="230"/>
      <c r="C46" s="231"/>
      <c r="D46" s="232"/>
      <c r="F46" s="308"/>
      <c r="G46" s="309"/>
      <c r="H46" s="309"/>
      <c r="I46" s="309"/>
      <c r="J46" s="309"/>
      <c r="K46" s="309"/>
      <c r="L46" s="309"/>
      <c r="M46" s="309"/>
      <c r="N46" s="114"/>
      <c r="O46" s="308"/>
      <c r="P46" s="309"/>
      <c r="Q46" s="309"/>
      <c r="R46" s="309"/>
      <c r="S46" s="309"/>
      <c r="T46" s="309"/>
      <c r="U46" s="309"/>
      <c r="V46" s="114"/>
      <c r="W46" s="308"/>
      <c r="X46" s="309"/>
      <c r="Y46" s="309"/>
      <c r="Z46" s="309"/>
      <c r="AA46" s="309"/>
      <c r="AB46" s="309"/>
      <c r="AC46" s="309"/>
      <c r="AD46" s="114"/>
      <c r="AE46" s="302"/>
      <c r="AF46" s="303"/>
      <c r="AG46" s="303"/>
      <c r="AH46" s="303"/>
      <c r="AI46" s="303"/>
      <c r="AJ46" s="303"/>
      <c r="AK46" s="303"/>
      <c r="AL46" s="114"/>
      <c r="AM46" s="302"/>
      <c r="AN46" s="303"/>
      <c r="AO46" s="303"/>
      <c r="AP46" s="303"/>
      <c r="AQ46" s="303"/>
      <c r="AR46" s="303"/>
      <c r="AS46" s="303"/>
    </row>
    <row r="47" spans="2:45" s="28" customFormat="1" ht="15.25" customHeight="1" x14ac:dyDescent="0.25">
      <c r="B47" s="230"/>
      <c r="C47" s="231"/>
      <c r="D47" s="232"/>
      <c r="F47" s="308"/>
      <c r="G47" s="309"/>
      <c r="H47" s="309"/>
      <c r="I47" s="309"/>
      <c r="J47" s="309"/>
      <c r="K47" s="309"/>
      <c r="L47" s="309"/>
      <c r="M47" s="309"/>
      <c r="N47" s="114"/>
      <c r="O47" s="308"/>
      <c r="P47" s="309"/>
      <c r="Q47" s="309"/>
      <c r="R47" s="309"/>
      <c r="S47" s="309"/>
      <c r="T47" s="309"/>
      <c r="U47" s="309"/>
      <c r="V47" s="114"/>
      <c r="W47" s="308"/>
      <c r="X47" s="309"/>
      <c r="Y47" s="309"/>
      <c r="Z47" s="309"/>
      <c r="AA47" s="309"/>
      <c r="AB47" s="309"/>
      <c r="AC47" s="309"/>
      <c r="AD47" s="114"/>
      <c r="AE47" s="302"/>
      <c r="AF47" s="303"/>
      <c r="AG47" s="303"/>
      <c r="AH47" s="303"/>
      <c r="AI47" s="303"/>
      <c r="AJ47" s="303"/>
      <c r="AK47" s="303"/>
      <c r="AL47" s="114"/>
      <c r="AM47" s="302"/>
      <c r="AN47" s="303"/>
      <c r="AO47" s="303"/>
      <c r="AP47" s="303"/>
      <c r="AQ47" s="303"/>
      <c r="AR47" s="303"/>
      <c r="AS47" s="303"/>
    </row>
    <row r="48" spans="2:45" s="28" customFormat="1" ht="15.25" customHeight="1" x14ac:dyDescent="0.25">
      <c r="B48" s="230"/>
      <c r="C48" s="231"/>
      <c r="D48" s="232"/>
      <c r="F48" s="308"/>
      <c r="G48" s="309"/>
      <c r="H48" s="309"/>
      <c r="I48" s="309"/>
      <c r="J48" s="309"/>
      <c r="K48" s="309"/>
      <c r="L48" s="309"/>
      <c r="M48" s="309"/>
      <c r="N48" s="114"/>
      <c r="O48" s="308"/>
      <c r="P48" s="309"/>
      <c r="Q48" s="309"/>
      <c r="R48" s="309"/>
      <c r="S48" s="309"/>
      <c r="T48" s="309"/>
      <c r="U48" s="309"/>
      <c r="V48" s="114"/>
      <c r="W48" s="308"/>
      <c r="X48" s="309"/>
      <c r="Y48" s="309"/>
      <c r="Z48" s="309"/>
      <c r="AA48" s="309"/>
      <c r="AB48" s="309"/>
      <c r="AC48" s="309"/>
      <c r="AD48" s="114"/>
      <c r="AE48" s="302"/>
      <c r="AF48" s="303"/>
      <c r="AG48" s="303"/>
      <c r="AH48" s="303"/>
      <c r="AI48" s="303"/>
      <c r="AJ48" s="303"/>
      <c r="AK48" s="303"/>
      <c r="AL48" s="114"/>
      <c r="AM48" s="302"/>
      <c r="AN48" s="303"/>
      <c r="AO48" s="303"/>
      <c r="AP48" s="303"/>
      <c r="AQ48" s="303"/>
      <c r="AR48" s="303"/>
      <c r="AS48" s="303"/>
    </row>
    <row r="49" spans="1:45" s="28" customFormat="1" ht="15.25" customHeight="1" x14ac:dyDescent="0.25">
      <c r="B49" s="230"/>
      <c r="C49" s="231"/>
      <c r="D49" s="232"/>
      <c r="F49" s="308"/>
      <c r="G49" s="309"/>
      <c r="H49" s="309"/>
      <c r="I49" s="309"/>
      <c r="J49" s="309"/>
      <c r="K49" s="309"/>
      <c r="L49" s="309"/>
      <c r="M49" s="309"/>
      <c r="N49" s="114"/>
      <c r="O49" s="308"/>
      <c r="P49" s="309"/>
      <c r="Q49" s="309"/>
      <c r="R49" s="309"/>
      <c r="S49" s="309"/>
      <c r="T49" s="309"/>
      <c r="U49" s="309"/>
      <c r="V49" s="114"/>
      <c r="W49" s="308"/>
      <c r="X49" s="309"/>
      <c r="Y49" s="309"/>
      <c r="Z49" s="309"/>
      <c r="AA49" s="309"/>
      <c r="AB49" s="309"/>
      <c r="AC49" s="309"/>
      <c r="AD49" s="114"/>
      <c r="AE49" s="302"/>
      <c r="AF49" s="303"/>
      <c r="AG49" s="303"/>
      <c r="AH49" s="303"/>
      <c r="AI49" s="303"/>
      <c r="AJ49" s="303"/>
      <c r="AK49" s="303"/>
      <c r="AL49" s="114"/>
      <c r="AM49" s="302"/>
      <c r="AN49" s="303"/>
      <c r="AO49" s="303"/>
      <c r="AP49" s="303"/>
      <c r="AQ49" s="303"/>
      <c r="AR49" s="303"/>
      <c r="AS49" s="303"/>
    </row>
    <row r="50" spans="1:45" s="28" customFormat="1" ht="15.25" customHeight="1" x14ac:dyDescent="0.25">
      <c r="B50" s="230"/>
      <c r="C50" s="231"/>
      <c r="D50" s="232"/>
      <c r="F50" s="308"/>
      <c r="G50" s="309"/>
      <c r="H50" s="309"/>
      <c r="I50" s="309"/>
      <c r="J50" s="309"/>
      <c r="K50" s="309"/>
      <c r="L50" s="309"/>
      <c r="M50" s="309"/>
      <c r="N50" s="114"/>
      <c r="O50" s="308"/>
      <c r="P50" s="309"/>
      <c r="Q50" s="309"/>
      <c r="R50" s="309"/>
      <c r="S50" s="309"/>
      <c r="T50" s="309"/>
      <c r="U50" s="309"/>
      <c r="V50" s="114"/>
      <c r="W50" s="308"/>
      <c r="X50" s="309"/>
      <c r="Y50" s="309"/>
      <c r="Z50" s="309"/>
      <c r="AA50" s="309"/>
      <c r="AB50" s="309"/>
      <c r="AC50" s="309"/>
      <c r="AD50" s="114"/>
      <c r="AE50" s="302"/>
      <c r="AF50" s="303"/>
      <c r="AG50" s="303"/>
      <c r="AH50" s="303"/>
      <c r="AI50" s="303"/>
      <c r="AJ50" s="303"/>
      <c r="AK50" s="303"/>
      <c r="AL50" s="114"/>
      <c r="AM50" s="302"/>
      <c r="AN50" s="303"/>
      <c r="AO50" s="303"/>
      <c r="AP50" s="303"/>
      <c r="AQ50" s="303"/>
      <c r="AR50" s="303"/>
      <c r="AS50" s="303"/>
    </row>
    <row r="51" spans="1:45" s="28" customFormat="1" ht="15.25" customHeight="1" x14ac:dyDescent="0.25">
      <c r="B51" s="230"/>
      <c r="C51" s="231"/>
      <c r="D51" s="232"/>
      <c r="F51" s="308"/>
      <c r="G51" s="309"/>
      <c r="H51" s="309"/>
      <c r="I51" s="309"/>
      <c r="J51" s="309"/>
      <c r="K51" s="309"/>
      <c r="L51" s="309"/>
      <c r="M51" s="309"/>
      <c r="N51" s="114"/>
      <c r="O51" s="308"/>
      <c r="P51" s="309"/>
      <c r="Q51" s="309"/>
      <c r="R51" s="309"/>
      <c r="S51" s="309"/>
      <c r="T51" s="309"/>
      <c r="U51" s="309"/>
      <c r="V51" s="114"/>
      <c r="W51" s="308"/>
      <c r="X51" s="309"/>
      <c r="Y51" s="309"/>
      <c r="Z51" s="309"/>
      <c r="AA51" s="309"/>
      <c r="AB51" s="309"/>
      <c r="AC51" s="309"/>
      <c r="AD51" s="114"/>
      <c r="AE51" s="302"/>
      <c r="AF51" s="303"/>
      <c r="AG51" s="303"/>
      <c r="AH51" s="303"/>
      <c r="AI51" s="303"/>
      <c r="AJ51" s="303"/>
      <c r="AK51" s="303"/>
      <c r="AL51" s="114"/>
      <c r="AM51" s="302"/>
      <c r="AN51" s="303"/>
      <c r="AO51" s="303"/>
      <c r="AP51" s="303"/>
      <c r="AQ51" s="303"/>
      <c r="AR51" s="303"/>
      <c r="AS51" s="303"/>
    </row>
    <row r="52" spans="1:45" s="28" customFormat="1" ht="15.25" customHeight="1" x14ac:dyDescent="0.25">
      <c r="B52" s="233"/>
      <c r="C52" s="234"/>
      <c r="D52" s="235"/>
      <c r="F52" s="310"/>
      <c r="G52" s="311"/>
      <c r="H52" s="311"/>
      <c r="I52" s="311"/>
      <c r="J52" s="311"/>
      <c r="K52" s="311"/>
      <c r="L52" s="311"/>
      <c r="M52" s="311"/>
      <c r="N52" s="114"/>
      <c r="O52" s="310"/>
      <c r="P52" s="311"/>
      <c r="Q52" s="311"/>
      <c r="R52" s="311"/>
      <c r="S52" s="311"/>
      <c r="T52" s="311"/>
      <c r="U52" s="311"/>
      <c r="V52" s="114"/>
      <c r="W52" s="310"/>
      <c r="X52" s="311"/>
      <c r="Y52" s="311"/>
      <c r="Z52" s="311"/>
      <c r="AA52" s="311"/>
      <c r="AB52" s="311"/>
      <c r="AC52" s="311"/>
      <c r="AD52" s="114"/>
      <c r="AE52" s="304"/>
      <c r="AF52" s="305"/>
      <c r="AG52" s="305"/>
      <c r="AH52" s="305"/>
      <c r="AI52" s="305"/>
      <c r="AJ52" s="305"/>
      <c r="AK52" s="305"/>
      <c r="AL52" s="114"/>
      <c r="AM52" s="304"/>
      <c r="AN52" s="305"/>
      <c r="AO52" s="305"/>
      <c r="AP52" s="305"/>
      <c r="AQ52" s="305"/>
      <c r="AR52" s="305"/>
      <c r="AS52" s="305"/>
    </row>
    <row r="53" spans="1:45" s="28" customFormat="1" x14ac:dyDescent="0.25">
      <c r="F53" s="115" t="str">
        <f>IF(LEN(SUBSTITUTE(F39," ",""))&gt;$F$4,"El máximo de caracteres permitido es "&amp;$F$4,"")</f>
        <v/>
      </c>
      <c r="N53" s="114"/>
      <c r="O53" s="115" t="str">
        <f>IF(LEN(SUBSTITUTE(O39," ",""))&gt;$F$4,"El máximo de caracteres permitido es "&amp;$F$4,"")</f>
        <v>El máximo de caracteres permitido es 500</v>
      </c>
      <c r="V53" s="114"/>
      <c r="AD53" s="114"/>
      <c r="AL53" s="114"/>
    </row>
    <row r="54" spans="1:45" s="28" customFormat="1" x14ac:dyDescent="0.25">
      <c r="F54" s="115"/>
      <c r="N54" s="114"/>
      <c r="O54" s="115"/>
      <c r="V54" s="114"/>
      <c r="AD54" s="114"/>
      <c r="AL54" s="114"/>
    </row>
    <row r="55" spans="1:45" s="24" customFormat="1" ht="22.5" customHeight="1" x14ac:dyDescent="0.25">
      <c r="A55" s="23" t="s">
        <v>1283</v>
      </c>
    </row>
    <row r="56" spans="1:45" s="28" customFormat="1" x14ac:dyDescent="0.25"/>
    <row r="57" spans="1:45" s="28" customFormat="1" x14ac:dyDescent="0.25">
      <c r="B57" s="27" t="s">
        <v>1261</v>
      </c>
    </row>
    <row r="58" spans="1:45" s="28" customFormat="1" x14ac:dyDescent="0.25">
      <c r="A58" s="71" t="str">
        <f>'Redes y cobertura'!$I$5</f>
        <v>SI</v>
      </c>
    </row>
    <row r="59" spans="1:45" s="28" customFormat="1" x14ac:dyDescent="0.25">
      <c r="B59" s="184" t="s">
        <v>1087</v>
      </c>
      <c r="C59" s="185"/>
      <c r="D59" s="186"/>
      <c r="F59" s="187" t="s">
        <v>1097</v>
      </c>
      <c r="G59" s="188"/>
      <c r="H59" s="187" t="s">
        <v>1098</v>
      </c>
      <c r="I59" s="188"/>
      <c r="J59" s="187" t="s">
        <v>1263</v>
      </c>
      <c r="K59" s="316"/>
      <c r="L59" s="188"/>
    </row>
    <row r="60" spans="1:45" s="28" customFormat="1" ht="25.5" customHeight="1" x14ac:dyDescent="0.25">
      <c r="B60" s="312" t="s">
        <v>1437</v>
      </c>
      <c r="C60" s="313"/>
      <c r="D60" s="314"/>
      <c r="F60" s="199">
        <v>1</v>
      </c>
      <c r="G60" s="200"/>
      <c r="H60" s="144">
        <v>1</v>
      </c>
      <c r="I60" s="145"/>
      <c r="J60" s="174">
        <f t="shared" ref="J60:J79" si="0">IF(AND(F60&lt;&gt;"",H60&lt;&gt;""),IF(H60&lt;F60,"Error",H60-F60+1),"")</f>
        <v>1</v>
      </c>
      <c r="K60" s="315"/>
      <c r="L60" s="175"/>
    </row>
    <row r="61" spans="1:45" s="28" customFormat="1" ht="25.5" customHeight="1" x14ac:dyDescent="0.25">
      <c r="B61" s="312" t="s">
        <v>1438</v>
      </c>
      <c r="C61" s="313"/>
      <c r="D61" s="314"/>
      <c r="F61" s="144">
        <v>3</v>
      </c>
      <c r="G61" s="145"/>
      <c r="H61" s="144">
        <v>15</v>
      </c>
      <c r="I61" s="145"/>
      <c r="J61" s="174">
        <f t="shared" si="0"/>
        <v>13</v>
      </c>
      <c r="K61" s="315"/>
      <c r="L61" s="175"/>
    </row>
    <row r="62" spans="1:45" s="28" customFormat="1" ht="25.5" customHeight="1" x14ac:dyDescent="0.25">
      <c r="B62" s="312" t="s">
        <v>1439</v>
      </c>
      <c r="C62" s="313"/>
      <c r="D62" s="314"/>
      <c r="F62" s="144">
        <v>1</v>
      </c>
      <c r="G62" s="145"/>
      <c r="H62" s="144">
        <v>22</v>
      </c>
      <c r="I62" s="145"/>
      <c r="J62" s="174">
        <f t="shared" ref="J62:J75" si="1">IF(AND(F62&lt;&gt;"",H62&lt;&gt;""),IF(H62&lt;F62,"Error",H62-F62+1),"")</f>
        <v>22</v>
      </c>
      <c r="K62" s="315"/>
      <c r="L62" s="175"/>
    </row>
    <row r="63" spans="1:45" s="28" customFormat="1" ht="25.5" customHeight="1" x14ac:dyDescent="0.25">
      <c r="B63" s="312" t="s">
        <v>1440</v>
      </c>
      <c r="C63" s="313"/>
      <c r="D63" s="314"/>
      <c r="F63" s="144">
        <v>1</v>
      </c>
      <c r="G63" s="145"/>
      <c r="H63" s="144">
        <v>22</v>
      </c>
      <c r="I63" s="145"/>
      <c r="J63" s="174">
        <f t="shared" si="1"/>
        <v>22</v>
      </c>
      <c r="K63" s="315"/>
      <c r="L63" s="175"/>
    </row>
    <row r="64" spans="1:45" s="28" customFormat="1" ht="25.5" customHeight="1" x14ac:dyDescent="0.25">
      <c r="B64" s="312" t="s">
        <v>1441</v>
      </c>
      <c r="C64" s="313"/>
      <c r="D64" s="314"/>
      <c r="F64" s="144">
        <v>1</v>
      </c>
      <c r="G64" s="145"/>
      <c r="H64" s="144">
        <v>22</v>
      </c>
      <c r="I64" s="145"/>
      <c r="J64" s="174">
        <f t="shared" si="1"/>
        <v>22</v>
      </c>
      <c r="K64" s="315"/>
      <c r="L64" s="175"/>
    </row>
    <row r="65" spans="2:12" s="28" customFormat="1" ht="25.5" customHeight="1" x14ac:dyDescent="0.25">
      <c r="B65" s="312" t="s">
        <v>1442</v>
      </c>
      <c r="C65" s="313"/>
      <c r="D65" s="314"/>
      <c r="F65" s="144">
        <v>15</v>
      </c>
      <c r="G65" s="145"/>
      <c r="H65" s="144">
        <v>45</v>
      </c>
      <c r="I65" s="145"/>
      <c r="J65" s="174">
        <f t="shared" si="1"/>
        <v>31</v>
      </c>
      <c r="K65" s="315"/>
      <c r="L65" s="175"/>
    </row>
    <row r="66" spans="2:12" s="28" customFormat="1" ht="25.5" customHeight="1" x14ac:dyDescent="0.25">
      <c r="B66" s="312" t="s">
        <v>1443</v>
      </c>
      <c r="C66" s="313"/>
      <c r="D66" s="314"/>
      <c r="F66" s="144">
        <v>20</v>
      </c>
      <c r="G66" s="145"/>
      <c r="H66" s="144">
        <v>60</v>
      </c>
      <c r="I66" s="145"/>
      <c r="J66" s="174">
        <f t="shared" si="1"/>
        <v>41</v>
      </c>
      <c r="K66" s="315"/>
      <c r="L66" s="175"/>
    </row>
    <row r="67" spans="2:12" s="28" customFormat="1" ht="25.5" customHeight="1" x14ac:dyDescent="0.25">
      <c r="B67" s="312" t="s">
        <v>1444</v>
      </c>
      <c r="C67" s="313"/>
      <c r="D67" s="314"/>
      <c r="F67" s="144">
        <v>23</v>
      </c>
      <c r="G67" s="145"/>
      <c r="H67" s="144">
        <v>53</v>
      </c>
      <c r="I67" s="145"/>
      <c r="J67" s="174">
        <f t="shared" si="1"/>
        <v>31</v>
      </c>
      <c r="K67" s="315"/>
      <c r="L67" s="175"/>
    </row>
    <row r="68" spans="2:12" s="28" customFormat="1" ht="25.5" customHeight="1" x14ac:dyDescent="0.25">
      <c r="B68" s="312" t="s">
        <v>1445</v>
      </c>
      <c r="C68" s="313"/>
      <c r="D68" s="314"/>
      <c r="F68" s="144">
        <v>23</v>
      </c>
      <c r="G68" s="145"/>
      <c r="H68" s="144">
        <v>53</v>
      </c>
      <c r="I68" s="145"/>
      <c r="J68" s="174">
        <f t="shared" si="1"/>
        <v>31</v>
      </c>
      <c r="K68" s="315"/>
      <c r="L68" s="175"/>
    </row>
    <row r="69" spans="2:12" s="28" customFormat="1" ht="25.5" customHeight="1" x14ac:dyDescent="0.25">
      <c r="B69" s="312" t="s">
        <v>1446</v>
      </c>
      <c r="C69" s="313"/>
      <c r="D69" s="314"/>
      <c r="F69" s="144">
        <v>54</v>
      </c>
      <c r="G69" s="145"/>
      <c r="H69" s="144">
        <v>74</v>
      </c>
      <c r="I69" s="145"/>
      <c r="J69" s="174">
        <f t="shared" si="1"/>
        <v>21</v>
      </c>
      <c r="K69" s="315"/>
      <c r="L69" s="175"/>
    </row>
    <row r="70" spans="2:12" s="28" customFormat="1" ht="25.5" customHeight="1" x14ac:dyDescent="0.25">
      <c r="B70" s="312" t="s">
        <v>1447</v>
      </c>
      <c r="C70" s="313"/>
      <c r="D70" s="314"/>
      <c r="F70" s="144">
        <v>65</v>
      </c>
      <c r="G70" s="145"/>
      <c r="H70" s="144">
        <v>85</v>
      </c>
      <c r="I70" s="145"/>
      <c r="J70" s="174">
        <f t="shared" si="1"/>
        <v>21</v>
      </c>
      <c r="K70" s="315"/>
      <c r="L70" s="175"/>
    </row>
    <row r="71" spans="2:12" s="28" customFormat="1" ht="25.5" customHeight="1" x14ac:dyDescent="0.25">
      <c r="B71" s="312" t="s">
        <v>1448</v>
      </c>
      <c r="C71" s="313"/>
      <c r="D71" s="314"/>
      <c r="F71" s="144">
        <v>85</v>
      </c>
      <c r="G71" s="145"/>
      <c r="H71" s="144">
        <v>120</v>
      </c>
      <c r="I71" s="145"/>
      <c r="J71" s="174">
        <f t="shared" si="1"/>
        <v>36</v>
      </c>
      <c r="K71" s="315"/>
      <c r="L71" s="175"/>
    </row>
    <row r="72" spans="2:12" s="28" customFormat="1" ht="25.5" customHeight="1" x14ac:dyDescent="0.25">
      <c r="B72" s="312"/>
      <c r="C72" s="313"/>
      <c r="D72" s="314"/>
      <c r="F72" s="144"/>
      <c r="G72" s="145"/>
      <c r="H72" s="144"/>
      <c r="I72" s="145"/>
      <c r="J72" s="174" t="str">
        <f t="shared" si="1"/>
        <v/>
      </c>
      <c r="K72" s="315"/>
      <c r="L72" s="175"/>
    </row>
    <row r="73" spans="2:12" s="28" customFormat="1" ht="25.5" customHeight="1" x14ac:dyDescent="0.25">
      <c r="B73" s="312"/>
      <c r="C73" s="313"/>
      <c r="D73" s="314"/>
      <c r="F73" s="144"/>
      <c r="G73" s="145"/>
      <c r="H73" s="144"/>
      <c r="I73" s="145"/>
      <c r="J73" s="174" t="str">
        <f t="shared" si="1"/>
        <v/>
      </c>
      <c r="K73" s="315"/>
      <c r="L73" s="175"/>
    </row>
    <row r="74" spans="2:12" s="28" customFormat="1" ht="25.5" customHeight="1" x14ac:dyDescent="0.25">
      <c r="B74" s="312"/>
      <c r="C74" s="313"/>
      <c r="D74" s="314"/>
      <c r="F74" s="144"/>
      <c r="G74" s="145"/>
      <c r="H74" s="144"/>
      <c r="I74" s="145"/>
      <c r="J74" s="174" t="str">
        <f t="shared" si="1"/>
        <v/>
      </c>
      <c r="K74" s="315"/>
      <c r="L74" s="175"/>
    </row>
    <row r="75" spans="2:12" s="28" customFormat="1" ht="25.5" customHeight="1" x14ac:dyDescent="0.25">
      <c r="B75" s="312"/>
      <c r="C75" s="313"/>
      <c r="D75" s="314"/>
      <c r="F75" s="144"/>
      <c r="G75" s="145"/>
      <c r="H75" s="144"/>
      <c r="I75" s="145"/>
      <c r="J75" s="174" t="str">
        <f t="shared" si="1"/>
        <v/>
      </c>
      <c r="K75" s="315"/>
      <c r="L75" s="175"/>
    </row>
    <row r="76" spans="2:12" s="28" customFormat="1" ht="25.5" customHeight="1" x14ac:dyDescent="0.25">
      <c r="B76" s="312"/>
      <c r="C76" s="313"/>
      <c r="D76" s="314"/>
      <c r="F76" s="144"/>
      <c r="G76" s="145"/>
      <c r="H76" s="144"/>
      <c r="I76" s="145"/>
      <c r="J76" s="174" t="str">
        <f t="shared" si="0"/>
        <v/>
      </c>
      <c r="K76" s="315"/>
      <c r="L76" s="175"/>
    </row>
    <row r="77" spans="2:12" s="28" customFormat="1" ht="25.5" customHeight="1" x14ac:dyDescent="0.25">
      <c r="B77" s="312"/>
      <c r="C77" s="313"/>
      <c r="D77" s="314"/>
      <c r="F77" s="144"/>
      <c r="G77" s="145"/>
      <c r="H77" s="144"/>
      <c r="I77" s="145"/>
      <c r="J77" s="174" t="str">
        <f t="shared" si="0"/>
        <v/>
      </c>
      <c r="K77" s="315"/>
      <c r="L77" s="175"/>
    </row>
    <row r="78" spans="2:12" s="28" customFormat="1" ht="25.5" customHeight="1" x14ac:dyDescent="0.25">
      <c r="B78" s="312"/>
      <c r="C78" s="313"/>
      <c r="D78" s="314"/>
      <c r="F78" s="144"/>
      <c r="G78" s="145"/>
      <c r="H78" s="144"/>
      <c r="I78" s="145"/>
      <c r="J78" s="174" t="str">
        <f t="shared" si="0"/>
        <v/>
      </c>
      <c r="K78" s="315"/>
      <c r="L78" s="175"/>
    </row>
    <row r="79" spans="2:12" s="28" customFormat="1" ht="25.5" customHeight="1" x14ac:dyDescent="0.25">
      <c r="B79" s="312"/>
      <c r="C79" s="313"/>
      <c r="D79" s="314"/>
      <c r="F79" s="176"/>
      <c r="G79" s="177"/>
      <c r="H79" s="144"/>
      <c r="I79" s="145"/>
      <c r="J79" s="174" t="str">
        <f t="shared" si="0"/>
        <v/>
      </c>
      <c r="K79" s="315"/>
      <c r="L79" s="175"/>
    </row>
    <row r="80" spans="2:12" s="28" customFormat="1" x14ac:dyDescent="0.25">
      <c r="H80" s="172" t="s">
        <v>1099</v>
      </c>
      <c r="I80" s="173"/>
      <c r="J80" s="174">
        <f>MAX(H60:I79)</f>
        <v>120</v>
      </c>
      <c r="K80" s="315"/>
      <c r="L80" s="175"/>
    </row>
    <row r="81" spans="1:19" s="28" customFormat="1" x14ac:dyDescent="0.25"/>
    <row r="82" spans="1:19" s="24" customFormat="1" ht="22.5" customHeight="1" x14ac:dyDescent="0.25">
      <c r="A82" s="23" t="s">
        <v>1297</v>
      </c>
    </row>
    <row r="83" spans="1:19" s="28" customFormat="1" x14ac:dyDescent="0.25"/>
    <row r="84" spans="1:19" s="28" customFormat="1" x14ac:dyDescent="0.25">
      <c r="B84" s="28" t="s">
        <v>1299</v>
      </c>
    </row>
    <row r="85" spans="1:19" s="28" customFormat="1" x14ac:dyDescent="0.25"/>
    <row r="86" spans="1:19" s="28" customFormat="1" x14ac:dyDescent="0.25">
      <c r="B86" s="28" t="s">
        <v>1321</v>
      </c>
    </row>
    <row r="87" spans="1:19" s="28" customFormat="1" x14ac:dyDescent="0.25"/>
    <row r="88" spans="1:19" s="116" customFormat="1" ht="14" x14ac:dyDescent="0.25">
      <c r="A88" s="28"/>
      <c r="B88" s="23" t="s">
        <v>1132</v>
      </c>
    </row>
    <row r="89" spans="1:19" s="28" customFormat="1" x14ac:dyDescent="0.25"/>
    <row r="90" spans="1:19" s="28" customFormat="1" x14ac:dyDescent="0.25">
      <c r="B90" s="28" t="s">
        <v>1300</v>
      </c>
    </row>
    <row r="91" spans="1:19" s="28" customFormat="1" x14ac:dyDescent="0.25"/>
    <row r="92" spans="1:19" s="28" customFormat="1" x14ac:dyDescent="0.25">
      <c r="C92" s="118" t="s">
        <v>1322</v>
      </c>
    </row>
    <row r="93" spans="1:19" s="28" customFormat="1" x14ac:dyDescent="0.25"/>
    <row r="94" spans="1:19" s="28" customFormat="1" x14ac:dyDescent="0.25">
      <c r="B94" s="117" t="s">
        <v>1326</v>
      </c>
    </row>
    <row r="95" spans="1:19" s="28" customFormat="1" x14ac:dyDescent="0.25"/>
    <row r="96" spans="1:19" s="28" customFormat="1" ht="13" customHeight="1" x14ac:dyDescent="0.25">
      <c r="B96" s="284" t="s">
        <v>1337</v>
      </c>
      <c r="C96" s="284"/>
      <c r="D96" s="284"/>
      <c r="E96" s="284"/>
      <c r="F96" s="284"/>
      <c r="G96" s="284"/>
      <c r="H96" s="284"/>
      <c r="I96" s="284"/>
      <c r="J96" s="284"/>
      <c r="K96" s="284"/>
      <c r="L96" s="284"/>
      <c r="M96" s="284"/>
      <c r="N96" s="284"/>
      <c r="O96" s="284"/>
      <c r="P96" s="284"/>
      <c r="Q96" s="284"/>
      <c r="R96" s="284"/>
      <c r="S96" s="284"/>
    </row>
    <row r="97" spans="2:19" s="28" customFormat="1" x14ac:dyDescent="0.25">
      <c r="B97" s="284"/>
      <c r="C97" s="284"/>
      <c r="D97" s="284"/>
      <c r="E97" s="284"/>
      <c r="F97" s="284"/>
      <c r="G97" s="284"/>
      <c r="H97" s="284"/>
      <c r="I97" s="284"/>
      <c r="J97" s="284"/>
      <c r="K97" s="284"/>
      <c r="L97" s="284"/>
      <c r="M97" s="284"/>
      <c r="N97" s="284"/>
      <c r="O97" s="284"/>
      <c r="P97" s="284"/>
      <c r="Q97" s="284"/>
      <c r="R97" s="284"/>
      <c r="S97" s="284"/>
    </row>
    <row r="98" spans="2:19" s="28" customFormat="1" x14ac:dyDescent="0.25">
      <c r="B98" s="284"/>
      <c r="C98" s="284"/>
      <c r="D98" s="284"/>
      <c r="E98" s="284"/>
      <c r="F98" s="284"/>
      <c r="G98" s="284"/>
      <c r="H98" s="284"/>
      <c r="I98" s="284"/>
      <c r="J98" s="284"/>
      <c r="K98" s="284"/>
      <c r="L98" s="284"/>
      <c r="M98" s="284"/>
      <c r="N98" s="284"/>
      <c r="O98" s="284"/>
      <c r="P98" s="284"/>
      <c r="Q98" s="284"/>
      <c r="R98" s="284"/>
      <c r="S98" s="284"/>
    </row>
    <row r="99" spans="2:19" s="28" customFormat="1" x14ac:dyDescent="0.25"/>
    <row r="100" spans="2:19" s="28" customFormat="1" x14ac:dyDescent="0.25">
      <c r="B100" s="298" t="s">
        <v>1302</v>
      </c>
      <c r="C100" s="298"/>
      <c r="D100" s="298"/>
      <c r="E100" s="298"/>
      <c r="F100" s="298"/>
      <c r="G100" s="298"/>
      <c r="H100" s="298"/>
      <c r="I100" s="298"/>
      <c r="J100" s="298"/>
      <c r="K100" s="298"/>
      <c r="L100" s="298"/>
      <c r="M100" s="298"/>
      <c r="N100" s="298"/>
      <c r="O100" s="298"/>
      <c r="P100" s="298"/>
      <c r="Q100" s="298"/>
      <c r="R100" s="298"/>
      <c r="S100" s="298"/>
    </row>
    <row r="101" spans="2:19" s="28" customFormat="1" x14ac:dyDescent="0.25">
      <c r="B101" s="298"/>
      <c r="C101" s="298"/>
      <c r="D101" s="298"/>
      <c r="E101" s="298"/>
      <c r="F101" s="298"/>
      <c r="G101" s="298"/>
      <c r="H101" s="298"/>
      <c r="I101" s="298"/>
      <c r="J101" s="298"/>
      <c r="K101" s="298"/>
      <c r="L101" s="298"/>
      <c r="M101" s="298"/>
      <c r="N101" s="298"/>
      <c r="O101" s="298"/>
      <c r="P101" s="298"/>
      <c r="Q101" s="298"/>
      <c r="R101" s="298"/>
      <c r="S101" s="298"/>
    </row>
    <row r="102" spans="2:19" s="28" customFormat="1" x14ac:dyDescent="0.25"/>
    <row r="103" spans="2:19" s="28" customFormat="1" x14ac:dyDescent="0.25">
      <c r="C103" s="287" t="s">
        <v>1303</v>
      </c>
      <c r="D103" s="287"/>
      <c r="E103" s="287"/>
      <c r="F103" s="287"/>
      <c r="G103" s="287" t="s">
        <v>1301</v>
      </c>
      <c r="H103" s="287"/>
    </row>
    <row r="104" spans="2:19" s="28" customFormat="1" x14ac:dyDescent="0.25">
      <c r="C104" s="288" t="s">
        <v>1304</v>
      </c>
      <c r="D104" s="288"/>
      <c r="E104" s="288"/>
      <c r="F104" s="288"/>
      <c r="G104" s="289">
        <v>0.23</v>
      </c>
      <c r="H104" s="289"/>
    </row>
    <row r="105" spans="2:19" s="28" customFormat="1" x14ac:dyDescent="0.25">
      <c r="C105" s="288" t="s">
        <v>1305</v>
      </c>
      <c r="D105" s="288"/>
      <c r="E105" s="288"/>
      <c r="F105" s="288"/>
      <c r="G105" s="289">
        <v>0.25</v>
      </c>
      <c r="H105" s="289"/>
    </row>
    <row r="106" spans="2:19" s="28" customFormat="1" x14ac:dyDescent="0.25">
      <c r="C106" s="288" t="s">
        <v>1306</v>
      </c>
      <c r="D106" s="288"/>
      <c r="E106" s="288"/>
      <c r="F106" s="288"/>
      <c r="G106" s="289">
        <v>0.27</v>
      </c>
      <c r="H106" s="289"/>
    </row>
    <row r="107" spans="2:19" s="28" customFormat="1" x14ac:dyDescent="0.25">
      <c r="C107" s="288" t="s">
        <v>1307</v>
      </c>
      <c r="D107" s="288"/>
      <c r="E107" s="288"/>
      <c r="F107" s="288"/>
      <c r="G107" s="289">
        <v>0.28999999999999998</v>
      </c>
      <c r="H107" s="289"/>
    </row>
    <row r="108" spans="2:19" s="28" customFormat="1" x14ac:dyDescent="0.25">
      <c r="C108" s="288" t="s">
        <v>1308</v>
      </c>
      <c r="D108" s="288"/>
      <c r="E108" s="288"/>
      <c r="F108" s="288"/>
      <c r="G108" s="289">
        <v>0.3</v>
      </c>
      <c r="H108" s="289"/>
    </row>
    <row r="109" spans="2:19" s="28" customFormat="1" x14ac:dyDescent="0.25">
      <c r="C109" s="290" t="s">
        <v>1309</v>
      </c>
      <c r="D109" s="290"/>
      <c r="E109" s="290"/>
      <c r="F109" s="290"/>
      <c r="G109" s="290"/>
      <c r="H109" s="290"/>
      <c r="I109" s="290"/>
      <c r="J109" s="290"/>
      <c r="K109" s="290"/>
      <c r="L109" s="290"/>
      <c r="M109" s="290"/>
      <c r="N109" s="290"/>
      <c r="O109" s="290"/>
      <c r="P109" s="290"/>
      <c r="Q109" s="290"/>
      <c r="R109" s="290"/>
      <c r="S109" s="290"/>
    </row>
    <row r="110" spans="2:19" s="28" customFormat="1" x14ac:dyDescent="0.25">
      <c r="C110" s="290"/>
      <c r="D110" s="290"/>
      <c r="E110" s="290"/>
      <c r="F110" s="290"/>
      <c r="G110" s="290"/>
      <c r="H110" s="290"/>
      <c r="I110" s="290"/>
      <c r="J110" s="290"/>
      <c r="K110" s="290"/>
      <c r="L110" s="290"/>
      <c r="M110" s="290"/>
      <c r="N110" s="290"/>
      <c r="O110" s="290"/>
      <c r="P110" s="290"/>
      <c r="Q110" s="290"/>
      <c r="R110" s="290"/>
      <c r="S110" s="290"/>
    </row>
    <row r="111" spans="2:19" s="28" customFormat="1" x14ac:dyDescent="0.25"/>
    <row r="112" spans="2:19" s="28" customFormat="1" x14ac:dyDescent="0.25">
      <c r="B112" s="317" t="s">
        <v>1338</v>
      </c>
      <c r="C112" s="317"/>
      <c r="D112" s="317"/>
      <c r="E112" s="317"/>
      <c r="F112" s="317"/>
      <c r="G112" s="317"/>
      <c r="H112" s="317"/>
      <c r="I112" s="317"/>
      <c r="J112" s="317"/>
      <c r="K112" s="317"/>
      <c r="L112" s="317"/>
      <c r="M112" s="317"/>
      <c r="N112" s="317"/>
      <c r="O112" s="317"/>
      <c r="P112" s="317"/>
      <c r="Q112" s="317"/>
      <c r="R112" s="317"/>
      <c r="S112" s="317"/>
    </row>
    <row r="113" spans="1:19" s="28" customFormat="1" x14ac:dyDescent="0.25">
      <c r="B113" s="317"/>
      <c r="C113" s="317"/>
      <c r="D113" s="317"/>
      <c r="E113" s="317"/>
      <c r="F113" s="317"/>
      <c r="G113" s="317"/>
      <c r="H113" s="317"/>
      <c r="I113" s="317"/>
      <c r="J113" s="317"/>
      <c r="K113" s="317"/>
      <c r="L113" s="317"/>
      <c r="M113" s="317"/>
      <c r="N113" s="317"/>
      <c r="O113" s="317"/>
      <c r="P113" s="317"/>
      <c r="Q113" s="317"/>
      <c r="R113" s="317"/>
      <c r="S113" s="317"/>
    </row>
    <row r="114" spans="1:19" s="28" customFormat="1" x14ac:dyDescent="0.25"/>
    <row r="115" spans="1:19" s="28" customFormat="1" x14ac:dyDescent="0.25">
      <c r="B115" s="28" t="s">
        <v>1340</v>
      </c>
    </row>
    <row r="116" spans="1:19" s="28" customFormat="1" x14ac:dyDescent="0.25"/>
    <row r="117" spans="1:19" s="116" customFormat="1" ht="14" x14ac:dyDescent="0.25">
      <c r="A117" s="28"/>
      <c r="B117" s="23" t="s">
        <v>1133</v>
      </c>
    </row>
    <row r="118" spans="1:19" s="28" customFormat="1" x14ac:dyDescent="0.25"/>
    <row r="119" spans="1:19" s="28" customFormat="1" x14ac:dyDescent="0.25">
      <c r="B119" s="28" t="s">
        <v>1310</v>
      </c>
    </row>
    <row r="120" spans="1:19" s="28" customFormat="1" x14ac:dyDescent="0.25"/>
    <row r="121" spans="1:19" s="28" customFormat="1" x14ac:dyDescent="0.25">
      <c r="C121" s="285" t="s">
        <v>1311</v>
      </c>
      <c r="D121" s="285"/>
      <c r="E121" s="285"/>
      <c r="F121" s="120">
        <v>42736</v>
      </c>
    </row>
    <row r="122" spans="1:19" s="28" customFormat="1" x14ac:dyDescent="0.25">
      <c r="C122" s="286" t="s">
        <v>1312</v>
      </c>
      <c r="D122" s="286"/>
      <c r="E122" s="286"/>
      <c r="F122" s="124">
        <v>2</v>
      </c>
    </row>
    <row r="123" spans="1:19" s="28" customFormat="1" ht="13" customHeight="1" x14ac:dyDescent="0.25">
      <c r="C123" s="290" t="s">
        <v>1339</v>
      </c>
      <c r="D123" s="290"/>
      <c r="E123" s="290"/>
      <c r="F123" s="290"/>
      <c r="G123" s="290"/>
      <c r="H123" s="290"/>
      <c r="I123" s="290"/>
      <c r="J123" s="290"/>
      <c r="K123" s="290"/>
      <c r="L123" s="290"/>
      <c r="M123" s="290"/>
      <c r="N123" s="290"/>
      <c r="O123" s="290"/>
      <c r="P123" s="290"/>
      <c r="Q123" s="290"/>
      <c r="R123" s="290"/>
      <c r="S123" s="290"/>
    </row>
    <row r="124" spans="1:19" s="28" customFormat="1" x14ac:dyDescent="0.25">
      <c r="C124" s="290"/>
      <c r="D124" s="290"/>
      <c r="E124" s="290"/>
      <c r="F124" s="290"/>
      <c r="G124" s="290"/>
      <c r="H124" s="290"/>
      <c r="I124" s="290"/>
      <c r="J124" s="290"/>
      <c r="K124" s="290"/>
      <c r="L124" s="290"/>
      <c r="M124" s="290"/>
      <c r="N124" s="290"/>
      <c r="O124" s="290"/>
      <c r="P124" s="290"/>
      <c r="Q124" s="290"/>
      <c r="R124" s="290"/>
      <c r="S124" s="290"/>
    </row>
    <row r="125" spans="1:19" s="28" customFormat="1" x14ac:dyDescent="0.25">
      <c r="C125" s="290"/>
      <c r="D125" s="290"/>
      <c r="E125" s="290"/>
      <c r="F125" s="290"/>
      <c r="G125" s="290"/>
      <c r="H125" s="290"/>
      <c r="I125" s="290"/>
      <c r="J125" s="290"/>
      <c r="K125" s="290"/>
      <c r="L125" s="290"/>
      <c r="M125" s="290"/>
      <c r="N125" s="290"/>
      <c r="O125" s="290"/>
      <c r="P125" s="290"/>
      <c r="Q125" s="290"/>
      <c r="R125" s="290"/>
      <c r="S125" s="290"/>
    </row>
    <row r="126" spans="1:19" s="28" customFormat="1" x14ac:dyDescent="0.25"/>
    <row r="127" spans="1:19" s="116" customFormat="1" ht="14" x14ac:dyDescent="0.25">
      <c r="A127" s="28"/>
      <c r="B127" s="23" t="s">
        <v>1083</v>
      </c>
    </row>
    <row r="128" spans="1:19" s="28" customFormat="1" x14ac:dyDescent="0.25"/>
    <row r="129" spans="2:19" s="28" customFormat="1" x14ac:dyDescent="0.25">
      <c r="B129" s="28" t="s">
        <v>1313</v>
      </c>
    </row>
    <row r="130" spans="2:19" s="28" customFormat="1" x14ac:dyDescent="0.25"/>
    <row r="131" spans="2:19" s="28" customFormat="1" x14ac:dyDescent="0.25">
      <c r="C131" s="118" t="s">
        <v>1323</v>
      </c>
    </row>
    <row r="132" spans="2:19" s="28" customFormat="1" x14ac:dyDescent="0.25"/>
    <row r="133" spans="2:19" s="28" customFormat="1" x14ac:dyDescent="0.25">
      <c r="B133" s="117" t="s">
        <v>1324</v>
      </c>
    </row>
    <row r="134" spans="2:19" s="28" customFormat="1" x14ac:dyDescent="0.25"/>
    <row r="135" spans="2:19" s="28" customFormat="1" ht="13" customHeight="1" x14ac:dyDescent="0.25">
      <c r="B135" s="284" t="s">
        <v>1325</v>
      </c>
      <c r="C135" s="284"/>
      <c r="D135" s="284"/>
      <c r="E135" s="284"/>
      <c r="F135" s="284"/>
      <c r="G135" s="284"/>
      <c r="H135" s="284"/>
      <c r="I135" s="284"/>
      <c r="J135" s="284"/>
      <c r="K135" s="284"/>
      <c r="L135" s="284"/>
      <c r="M135" s="284"/>
      <c r="N135" s="284"/>
      <c r="O135" s="284"/>
      <c r="P135" s="284"/>
      <c r="Q135" s="284"/>
      <c r="R135" s="284"/>
      <c r="S135" s="284"/>
    </row>
    <row r="136" spans="2:19" s="28" customFormat="1" x14ac:dyDescent="0.25">
      <c r="B136" s="284"/>
      <c r="C136" s="284"/>
      <c r="D136" s="284"/>
      <c r="E136" s="284"/>
      <c r="F136" s="284"/>
      <c r="G136" s="284"/>
      <c r="H136" s="284"/>
      <c r="I136" s="284"/>
      <c r="J136" s="284"/>
      <c r="K136" s="284"/>
      <c r="L136" s="284"/>
      <c r="M136" s="284"/>
      <c r="N136" s="284"/>
      <c r="O136" s="284"/>
      <c r="P136" s="284"/>
      <c r="Q136" s="284"/>
      <c r="R136" s="284"/>
      <c r="S136" s="284"/>
    </row>
    <row r="137" spans="2:19" s="28" customFormat="1" x14ac:dyDescent="0.25">
      <c r="B137" s="284"/>
      <c r="C137" s="284"/>
      <c r="D137" s="284"/>
      <c r="E137" s="284"/>
      <c r="F137" s="284"/>
      <c r="G137" s="284"/>
      <c r="H137" s="284"/>
      <c r="I137" s="284"/>
      <c r="J137" s="284"/>
      <c r="K137" s="284"/>
      <c r="L137" s="284"/>
      <c r="M137" s="284"/>
      <c r="N137" s="284"/>
      <c r="O137" s="284"/>
      <c r="P137" s="284"/>
      <c r="Q137" s="284"/>
      <c r="R137" s="284"/>
      <c r="S137" s="284"/>
    </row>
    <row r="138" spans="2:19" s="28" customFormat="1" x14ac:dyDescent="0.25"/>
    <row r="139" spans="2:19" s="28" customFormat="1" x14ac:dyDescent="0.25">
      <c r="B139" s="298" t="s">
        <v>1314</v>
      </c>
      <c r="C139" s="298"/>
      <c r="D139" s="298"/>
      <c r="E139" s="298"/>
      <c r="F139" s="298"/>
      <c r="G139" s="298"/>
      <c r="H139" s="298"/>
      <c r="I139" s="298"/>
      <c r="J139" s="298"/>
      <c r="K139" s="298"/>
      <c r="L139" s="298"/>
      <c r="M139" s="298"/>
      <c r="N139" s="298"/>
      <c r="O139" s="298"/>
      <c r="P139" s="298"/>
      <c r="Q139" s="298"/>
      <c r="R139" s="298"/>
      <c r="S139" s="298"/>
    </row>
    <row r="140" spans="2:19" s="28" customFormat="1" x14ac:dyDescent="0.25">
      <c r="B140" s="298"/>
      <c r="C140" s="298"/>
      <c r="D140" s="298"/>
      <c r="E140" s="298"/>
      <c r="F140" s="298"/>
      <c r="G140" s="298"/>
      <c r="H140" s="298"/>
      <c r="I140" s="298"/>
      <c r="J140" s="298"/>
      <c r="K140" s="298"/>
      <c r="L140" s="298"/>
      <c r="M140" s="298"/>
      <c r="N140" s="298"/>
      <c r="O140" s="298"/>
      <c r="P140" s="298"/>
      <c r="Q140" s="298"/>
      <c r="R140" s="298"/>
      <c r="S140" s="298"/>
    </row>
    <row r="141" spans="2:19" s="28" customFormat="1" x14ac:dyDescent="0.25"/>
    <row r="142" spans="2:19" s="28" customFormat="1" x14ac:dyDescent="0.25">
      <c r="C142" s="287" t="s">
        <v>1315</v>
      </c>
      <c r="D142" s="287"/>
      <c r="E142" s="287"/>
      <c r="F142" s="287"/>
      <c r="G142" s="287" t="s">
        <v>1301</v>
      </c>
      <c r="H142" s="287"/>
    </row>
    <row r="143" spans="2:19" s="28" customFormat="1" x14ac:dyDescent="0.25">
      <c r="C143" s="288" t="s">
        <v>1316</v>
      </c>
      <c r="D143" s="288"/>
      <c r="E143" s="288"/>
      <c r="F143" s="288"/>
      <c r="G143" s="289">
        <v>0.23</v>
      </c>
      <c r="H143" s="289"/>
    </row>
    <row r="144" spans="2:19" s="28" customFormat="1" x14ac:dyDescent="0.25">
      <c r="C144" s="288" t="s">
        <v>1317</v>
      </c>
      <c r="D144" s="288"/>
      <c r="E144" s="288"/>
      <c r="F144" s="288"/>
      <c r="G144" s="289">
        <v>0.25</v>
      </c>
      <c r="H144" s="289"/>
    </row>
    <row r="145" spans="1:38" s="28" customFormat="1" x14ac:dyDescent="0.25">
      <c r="C145" s="288" t="s">
        <v>1318</v>
      </c>
      <c r="D145" s="288"/>
      <c r="E145" s="288"/>
      <c r="F145" s="288"/>
      <c r="G145" s="289">
        <v>0.27</v>
      </c>
      <c r="H145" s="289"/>
    </row>
    <row r="146" spans="1:38" s="28" customFormat="1" x14ac:dyDescent="0.25">
      <c r="C146" s="288" t="s">
        <v>1319</v>
      </c>
      <c r="D146" s="288"/>
      <c r="E146" s="288"/>
      <c r="F146" s="288"/>
      <c r="G146" s="289">
        <v>0.28999999999999998</v>
      </c>
      <c r="H146" s="289"/>
    </row>
    <row r="147" spans="1:38" s="28" customFormat="1" x14ac:dyDescent="0.25">
      <c r="C147" s="288" t="s">
        <v>1308</v>
      </c>
      <c r="D147" s="288"/>
      <c r="E147" s="288"/>
      <c r="F147" s="288"/>
      <c r="G147" s="289">
        <v>0.3</v>
      </c>
      <c r="H147" s="289"/>
    </row>
    <row r="148" spans="1:38" s="28" customFormat="1" x14ac:dyDescent="0.25">
      <c r="C148" s="290" t="s">
        <v>1320</v>
      </c>
      <c r="D148" s="290"/>
      <c r="E148" s="290"/>
      <c r="F148" s="290"/>
      <c r="G148" s="290"/>
      <c r="H148" s="290"/>
      <c r="I148" s="290"/>
      <c r="J148" s="290"/>
      <c r="K148" s="290"/>
      <c r="L148" s="290"/>
      <c r="M148" s="290"/>
      <c r="N148" s="290"/>
      <c r="O148" s="290"/>
      <c r="P148" s="290"/>
      <c r="Q148" s="290"/>
      <c r="R148" s="290"/>
      <c r="S148" s="290"/>
    </row>
    <row r="149" spans="1:38" s="28" customFormat="1" x14ac:dyDescent="0.25">
      <c r="C149" s="290"/>
      <c r="D149" s="290"/>
      <c r="E149" s="290"/>
      <c r="F149" s="290"/>
      <c r="G149" s="290"/>
      <c r="H149" s="290"/>
      <c r="I149" s="290"/>
      <c r="J149" s="290"/>
      <c r="K149" s="290"/>
      <c r="L149" s="290"/>
      <c r="M149" s="290"/>
      <c r="N149" s="290"/>
      <c r="O149" s="290"/>
      <c r="P149" s="290"/>
      <c r="Q149" s="290"/>
      <c r="R149" s="290"/>
      <c r="S149" s="290"/>
    </row>
    <row r="150" spans="1:38" s="28" customFormat="1" x14ac:dyDescent="0.25">
      <c r="C150" s="119"/>
      <c r="D150" s="119"/>
      <c r="E150" s="119"/>
      <c r="F150" s="119"/>
      <c r="G150" s="119"/>
      <c r="H150" s="119"/>
      <c r="I150" s="119"/>
      <c r="J150" s="119"/>
      <c r="K150" s="119"/>
      <c r="L150" s="119"/>
      <c r="M150" s="119"/>
      <c r="N150" s="119"/>
      <c r="O150" s="119"/>
      <c r="P150" s="119"/>
      <c r="Q150" s="119"/>
      <c r="R150" s="119"/>
      <c r="S150" s="119"/>
    </row>
    <row r="151" spans="1:38" s="28" customFormat="1" x14ac:dyDescent="0.25">
      <c r="B151" s="28" t="s">
        <v>1341</v>
      </c>
      <c r="C151" s="119"/>
      <c r="D151" s="119"/>
      <c r="E151" s="119"/>
      <c r="F151" s="119"/>
      <c r="G151" s="119"/>
      <c r="H151" s="119"/>
      <c r="I151" s="119"/>
      <c r="J151" s="119"/>
      <c r="K151" s="119"/>
      <c r="L151" s="119"/>
      <c r="M151" s="119"/>
      <c r="N151" s="119"/>
      <c r="O151" s="119"/>
      <c r="P151" s="119"/>
      <c r="Q151" s="119"/>
      <c r="R151" s="119"/>
      <c r="S151" s="119"/>
    </row>
    <row r="152" spans="1:38" s="28" customFormat="1" x14ac:dyDescent="0.25">
      <c r="C152" s="119"/>
      <c r="D152" s="119"/>
      <c r="E152" s="119"/>
      <c r="F152" s="119"/>
      <c r="G152" s="119"/>
      <c r="H152" s="119"/>
      <c r="I152" s="119"/>
      <c r="J152" s="119"/>
      <c r="K152" s="119"/>
      <c r="L152" s="119"/>
      <c r="M152" s="119"/>
      <c r="N152" s="119"/>
      <c r="O152" s="119"/>
      <c r="P152" s="119"/>
      <c r="Q152" s="119"/>
      <c r="R152" s="119"/>
      <c r="S152" s="119"/>
    </row>
    <row r="153" spans="1:38" s="24" customFormat="1" ht="22.5" customHeight="1" x14ac:dyDescent="0.25">
      <c r="A153" s="23" t="s">
        <v>1295</v>
      </c>
    </row>
    <row r="154" spans="1:38" s="28" customFormat="1" x14ac:dyDescent="0.25">
      <c r="F154" s="115"/>
      <c r="N154" s="114"/>
      <c r="O154" s="115"/>
      <c r="V154" s="114"/>
      <c r="AD154" s="114"/>
      <c r="AL154" s="114"/>
    </row>
    <row r="155" spans="1:38" s="28" customFormat="1" x14ac:dyDescent="0.25">
      <c r="B155" s="291" t="s">
        <v>1112</v>
      </c>
      <c r="C155" s="292"/>
      <c r="D155" s="292"/>
      <c r="F155" s="293" t="s">
        <v>1296</v>
      </c>
      <c r="G155" s="294"/>
      <c r="H155" s="294"/>
      <c r="I155" s="294"/>
      <c r="J155" s="295"/>
      <c r="L155" s="296" t="s">
        <v>1111</v>
      </c>
      <c r="M155" s="297"/>
      <c r="O155" s="296" t="s">
        <v>1106</v>
      </c>
      <c r="P155" s="297"/>
      <c r="AD155" s="114"/>
      <c r="AL155" s="114"/>
    </row>
    <row r="156" spans="1:38" s="28" customFormat="1" ht="26.5" customHeight="1" x14ac:dyDescent="0.25">
      <c r="A156" s="61">
        <v>1</v>
      </c>
      <c r="B156" s="277" t="s">
        <v>1449</v>
      </c>
      <c r="C156" s="278"/>
      <c r="D156" s="279"/>
      <c r="F156" s="178" t="s">
        <v>1451</v>
      </c>
      <c r="G156" s="179"/>
      <c r="H156" s="179"/>
      <c r="I156" s="179"/>
      <c r="J156" s="180"/>
      <c r="L156" s="144" t="s">
        <v>1450</v>
      </c>
      <c r="M156" s="145"/>
      <c r="O156" s="282">
        <v>0</v>
      </c>
      <c r="P156" s="281"/>
      <c r="AD156" s="114"/>
      <c r="AL156" s="114"/>
    </row>
    <row r="157" spans="1:38" s="28" customFormat="1" ht="26.5" customHeight="1" x14ac:dyDescent="0.25">
      <c r="A157" s="61">
        <f>IF(AND(B156&lt;&gt;"",ISNUMBER(A156)),A156+1,"")</f>
        <v>2</v>
      </c>
      <c r="B157" s="277"/>
      <c r="C157" s="278"/>
      <c r="D157" s="279"/>
      <c r="F157" s="178"/>
      <c r="G157" s="179"/>
      <c r="H157" s="179"/>
      <c r="I157" s="179"/>
      <c r="J157" s="180"/>
      <c r="L157" s="144"/>
      <c r="M157" s="145"/>
      <c r="O157" s="282"/>
      <c r="P157" s="281"/>
      <c r="AD157" s="114"/>
      <c r="AL157" s="114"/>
    </row>
    <row r="158" spans="1:38" s="28" customFormat="1" ht="26.5" customHeight="1" x14ac:dyDescent="0.25">
      <c r="A158" s="61" t="str">
        <f t="shared" ref="A158:A165" si="2">IF(AND(B157&lt;&gt;"",ISNUMBER(A157)),A157+1,"")</f>
        <v/>
      </c>
      <c r="B158" s="277"/>
      <c r="C158" s="278"/>
      <c r="D158" s="279"/>
      <c r="F158" s="178"/>
      <c r="G158" s="179"/>
      <c r="H158" s="179"/>
      <c r="I158" s="179"/>
      <c r="J158" s="180"/>
      <c r="L158" s="144" t="s">
        <v>1473</v>
      </c>
      <c r="M158" s="145"/>
      <c r="O158" s="282">
        <v>50000</v>
      </c>
      <c r="P158" s="281"/>
      <c r="AD158" s="114"/>
      <c r="AL158" s="114"/>
    </row>
    <row r="159" spans="1:38" s="28" customFormat="1" ht="26.5" customHeight="1" x14ac:dyDescent="0.25">
      <c r="A159" s="61" t="str">
        <f>IF(AND(B159&lt;&gt;"",ISNUMBER(A158)),A158+1,"")</f>
        <v/>
      </c>
      <c r="B159" s="277"/>
      <c r="C159" s="278"/>
      <c r="D159" s="279"/>
      <c r="F159" s="178"/>
      <c r="G159" s="179"/>
      <c r="H159" s="179"/>
      <c r="I159" s="179"/>
      <c r="J159" s="180"/>
      <c r="L159" s="144" t="s">
        <v>1474</v>
      </c>
      <c r="M159" s="145"/>
      <c r="O159" s="283">
        <v>0.22</v>
      </c>
      <c r="P159" s="281"/>
      <c r="AD159" s="114"/>
      <c r="AL159" s="114"/>
    </row>
    <row r="160" spans="1:38" s="28" customFormat="1" ht="26.5" customHeight="1" x14ac:dyDescent="0.25">
      <c r="A160" s="61" t="e">
        <f>IF(AND(#REF!&lt;&gt;"",ISNUMBER(A159)),A159+1,"")</f>
        <v>#REF!</v>
      </c>
      <c r="B160" s="277"/>
      <c r="C160" s="278"/>
      <c r="D160" s="279"/>
      <c r="F160" s="178"/>
      <c r="G160" s="179"/>
      <c r="H160" s="179"/>
      <c r="I160" s="179"/>
      <c r="J160" s="180"/>
      <c r="L160" s="144"/>
      <c r="M160" s="145"/>
      <c r="O160" s="280"/>
      <c r="P160" s="281"/>
      <c r="AD160" s="114"/>
      <c r="AL160" s="114"/>
    </row>
    <row r="161" spans="1:38" s="28" customFormat="1" ht="26.5" customHeight="1" x14ac:dyDescent="0.25">
      <c r="A161" s="61" t="str">
        <f t="shared" si="2"/>
        <v/>
      </c>
      <c r="B161" s="277"/>
      <c r="C161" s="278"/>
      <c r="D161" s="279"/>
      <c r="F161" s="178"/>
      <c r="G161" s="179"/>
      <c r="H161" s="179"/>
      <c r="I161" s="179"/>
      <c r="J161" s="180"/>
      <c r="L161" s="144"/>
      <c r="M161" s="145"/>
      <c r="O161" s="280"/>
      <c r="P161" s="281"/>
      <c r="AD161" s="114"/>
      <c r="AL161" s="114"/>
    </row>
    <row r="162" spans="1:38" s="28" customFormat="1" ht="26.5" customHeight="1" x14ac:dyDescent="0.25">
      <c r="A162" s="61" t="str">
        <f t="shared" si="2"/>
        <v/>
      </c>
      <c r="B162" s="277"/>
      <c r="C162" s="278"/>
      <c r="D162" s="279"/>
      <c r="F162" s="178"/>
      <c r="G162" s="179"/>
      <c r="H162" s="179"/>
      <c r="I162" s="179"/>
      <c r="J162" s="180"/>
      <c r="L162" s="144"/>
      <c r="M162" s="145"/>
      <c r="O162" s="280"/>
      <c r="P162" s="281"/>
      <c r="AD162" s="114"/>
      <c r="AL162" s="114"/>
    </row>
    <row r="163" spans="1:38" s="28" customFormat="1" ht="26.5" customHeight="1" x14ac:dyDescent="0.25">
      <c r="A163" s="61" t="str">
        <f t="shared" si="2"/>
        <v/>
      </c>
      <c r="B163" s="277"/>
      <c r="C163" s="278"/>
      <c r="D163" s="279"/>
      <c r="F163" s="178"/>
      <c r="G163" s="179"/>
      <c r="H163" s="179"/>
      <c r="I163" s="179"/>
      <c r="J163" s="180"/>
      <c r="L163" s="144"/>
      <c r="M163" s="145"/>
      <c r="O163" s="280"/>
      <c r="P163" s="281"/>
      <c r="AD163" s="114"/>
      <c r="AL163" s="114"/>
    </row>
    <row r="164" spans="1:38" s="28" customFormat="1" ht="26.5" customHeight="1" x14ac:dyDescent="0.25">
      <c r="A164" s="61" t="str">
        <f t="shared" si="2"/>
        <v/>
      </c>
      <c r="B164" s="277"/>
      <c r="C164" s="278"/>
      <c r="D164" s="279"/>
      <c r="F164" s="178"/>
      <c r="G164" s="179"/>
      <c r="H164" s="179"/>
      <c r="I164" s="179"/>
      <c r="J164" s="180"/>
      <c r="L164" s="144"/>
      <c r="M164" s="145"/>
      <c r="O164" s="280"/>
      <c r="P164" s="281"/>
      <c r="AD164" s="114"/>
      <c r="AL164" s="114"/>
    </row>
    <row r="165" spans="1:38" s="28" customFormat="1" ht="26.5" customHeight="1" x14ac:dyDescent="0.25">
      <c r="A165" s="61" t="str">
        <f t="shared" si="2"/>
        <v/>
      </c>
      <c r="B165" s="277"/>
      <c r="C165" s="278"/>
      <c r="D165" s="279"/>
      <c r="F165" s="178"/>
      <c r="G165" s="179"/>
      <c r="H165" s="179"/>
      <c r="I165" s="179"/>
      <c r="J165" s="180"/>
      <c r="L165" s="144"/>
      <c r="M165" s="145"/>
      <c r="O165" s="280"/>
      <c r="P165" s="281"/>
      <c r="AD165" s="114"/>
      <c r="AL165" s="114"/>
    </row>
    <row r="166" spans="1:38" s="28" customFormat="1" x14ac:dyDescent="0.25">
      <c r="N166" s="114"/>
      <c r="O166" s="115"/>
      <c r="AL166" s="114"/>
    </row>
    <row r="167" spans="1:38" s="24" customFormat="1" ht="22.5" customHeight="1" x14ac:dyDescent="0.25">
      <c r="A167" s="23" t="s">
        <v>1298</v>
      </c>
    </row>
    <row r="168" spans="1:38" s="28" customFormat="1" x14ac:dyDescent="0.25"/>
    <row r="169" spans="1:38" s="28" customFormat="1" x14ac:dyDescent="0.25">
      <c r="B169" s="73"/>
      <c r="C169" s="74"/>
      <c r="D169" s="74"/>
      <c r="E169" s="74"/>
      <c r="F169" s="74"/>
      <c r="G169" s="74"/>
      <c r="H169" s="74"/>
      <c r="I169" s="74"/>
      <c r="J169" s="74"/>
      <c r="K169" s="74"/>
      <c r="L169" s="74"/>
      <c r="M169" s="74"/>
      <c r="N169" s="74"/>
      <c r="O169" s="75"/>
    </row>
    <row r="170" spans="1:38" s="28" customFormat="1" x14ac:dyDescent="0.25">
      <c r="B170" s="76"/>
      <c r="D170" s="65" t="s">
        <v>1066</v>
      </c>
      <c r="E170" s="77" t="s">
        <v>1161</v>
      </c>
      <c r="F170" s="77"/>
      <c r="G170" s="77"/>
      <c r="H170" s="77"/>
      <c r="I170" s="77"/>
      <c r="J170" s="77"/>
      <c r="K170" s="77"/>
      <c r="L170" s="77"/>
      <c r="M170" s="77"/>
      <c r="N170" s="77"/>
      <c r="O170" s="79"/>
    </row>
    <row r="171" spans="1:38" s="28" customFormat="1" x14ac:dyDescent="0.25">
      <c r="B171" s="76"/>
      <c r="D171" s="77"/>
      <c r="E171" s="77"/>
      <c r="F171" s="77"/>
      <c r="G171" s="77"/>
      <c r="H171" s="77"/>
      <c r="I171" s="77"/>
      <c r="J171" s="77"/>
      <c r="K171" s="77"/>
      <c r="L171" s="77"/>
      <c r="M171" s="77"/>
      <c r="N171" s="77"/>
      <c r="O171" s="79"/>
    </row>
    <row r="172" spans="1:38" s="28" customFormat="1" x14ac:dyDescent="0.25">
      <c r="B172" s="76"/>
      <c r="D172" s="65" t="s">
        <v>1067</v>
      </c>
      <c r="E172" s="77" t="s">
        <v>1162</v>
      </c>
      <c r="F172" s="77"/>
      <c r="G172" s="77"/>
      <c r="H172" s="77"/>
      <c r="I172" s="77"/>
      <c r="J172" s="77"/>
      <c r="K172" s="77"/>
      <c r="L172" s="77"/>
      <c r="M172" s="77"/>
      <c r="N172" s="77"/>
      <c r="O172" s="79"/>
    </row>
    <row r="173" spans="1:38" s="28" customFormat="1" x14ac:dyDescent="0.25">
      <c r="B173" s="76"/>
      <c r="C173" s="77"/>
      <c r="D173" s="77"/>
      <c r="E173" s="77"/>
      <c r="F173" s="77"/>
      <c r="G173" s="77"/>
      <c r="H173" s="77"/>
      <c r="I173" s="77"/>
      <c r="J173" s="77"/>
      <c r="K173" s="77"/>
      <c r="L173" s="77"/>
      <c r="M173" s="77"/>
      <c r="N173" s="77"/>
      <c r="O173" s="79"/>
    </row>
    <row r="174" spans="1:38" s="28" customFormat="1" x14ac:dyDescent="0.25">
      <c r="B174" s="76"/>
      <c r="C174" s="77" t="s">
        <v>1163</v>
      </c>
      <c r="D174" s="77"/>
      <c r="E174" s="77"/>
      <c r="F174" s="77"/>
      <c r="G174" s="77"/>
      <c r="H174" s="77"/>
      <c r="I174" s="77"/>
      <c r="J174" s="77"/>
      <c r="K174" s="77"/>
      <c r="L174" s="77"/>
      <c r="M174" s="32" t="s">
        <v>1102</v>
      </c>
      <c r="N174" s="33">
        <v>200</v>
      </c>
      <c r="O174" s="79"/>
    </row>
    <row r="175" spans="1:38" s="28" customFormat="1" ht="12.75" customHeight="1" x14ac:dyDescent="0.25">
      <c r="B175" s="76"/>
      <c r="C175" s="189" t="s">
        <v>1467</v>
      </c>
      <c r="D175" s="209"/>
      <c r="E175" s="209"/>
      <c r="F175" s="209"/>
      <c r="G175" s="209"/>
      <c r="H175" s="209"/>
      <c r="I175" s="209"/>
      <c r="J175" s="209"/>
      <c r="K175" s="209"/>
      <c r="L175" s="209"/>
      <c r="M175" s="209"/>
      <c r="N175" s="210"/>
      <c r="O175" s="217" t="str">
        <f>IF(LEN(SUBSTITUTE(C175," ",""))&gt;N174,"El máximo de caracteres permitido es "&amp;N174,"")</f>
        <v/>
      </c>
    </row>
    <row r="176" spans="1:38" s="28" customFormat="1" x14ac:dyDescent="0.25">
      <c r="B176" s="76"/>
      <c r="C176" s="211"/>
      <c r="D176" s="141"/>
      <c r="E176" s="141"/>
      <c r="F176" s="141"/>
      <c r="G176" s="141"/>
      <c r="H176" s="141"/>
      <c r="I176" s="141"/>
      <c r="J176" s="141"/>
      <c r="K176" s="141"/>
      <c r="L176" s="141"/>
      <c r="M176" s="141"/>
      <c r="N176" s="212"/>
      <c r="O176" s="217"/>
    </row>
    <row r="177" spans="2:15" s="28" customFormat="1" x14ac:dyDescent="0.25">
      <c r="B177" s="76"/>
      <c r="C177" s="211"/>
      <c r="D177" s="141"/>
      <c r="E177" s="141"/>
      <c r="F177" s="141"/>
      <c r="G177" s="141"/>
      <c r="H177" s="141"/>
      <c r="I177" s="141"/>
      <c r="J177" s="141"/>
      <c r="K177" s="141"/>
      <c r="L177" s="141"/>
      <c r="M177" s="141"/>
      <c r="N177" s="212"/>
      <c r="O177" s="217"/>
    </row>
    <row r="178" spans="2:15" s="28" customFormat="1" x14ac:dyDescent="0.25">
      <c r="B178" s="76"/>
      <c r="C178" s="211"/>
      <c r="D178" s="141"/>
      <c r="E178" s="141"/>
      <c r="F178" s="141"/>
      <c r="G178" s="141"/>
      <c r="H178" s="141"/>
      <c r="I178" s="141"/>
      <c r="J178" s="141"/>
      <c r="K178" s="141"/>
      <c r="L178" s="141"/>
      <c r="M178" s="141"/>
      <c r="N178" s="212"/>
      <c r="O178" s="217"/>
    </row>
    <row r="179" spans="2:15" s="28" customFormat="1" x14ac:dyDescent="0.25">
      <c r="B179" s="76"/>
      <c r="C179" s="213"/>
      <c r="D179" s="214"/>
      <c r="E179" s="214"/>
      <c r="F179" s="214"/>
      <c r="G179" s="214"/>
      <c r="H179" s="214"/>
      <c r="I179" s="214"/>
      <c r="J179" s="214"/>
      <c r="K179" s="214"/>
      <c r="L179" s="214"/>
      <c r="M179" s="214"/>
      <c r="N179" s="215"/>
      <c r="O179" s="217"/>
    </row>
    <row r="180" spans="2:15" s="28" customFormat="1" x14ac:dyDescent="0.25">
      <c r="B180" s="76"/>
      <c r="C180" s="77"/>
      <c r="D180" s="77"/>
      <c r="E180" s="77"/>
      <c r="F180" s="77"/>
      <c r="G180" s="77"/>
      <c r="H180" s="77"/>
      <c r="I180" s="77"/>
      <c r="J180" s="77"/>
      <c r="K180" s="77"/>
      <c r="L180" s="77"/>
      <c r="M180" s="77"/>
      <c r="N180" s="77"/>
      <c r="O180" s="79"/>
    </row>
    <row r="181" spans="2:15" s="28" customFormat="1" x14ac:dyDescent="0.25">
      <c r="B181" s="76"/>
      <c r="C181" s="77" t="s">
        <v>1164</v>
      </c>
      <c r="D181" s="77"/>
      <c r="E181" s="77"/>
      <c r="F181" s="77"/>
      <c r="G181" s="77"/>
      <c r="H181" s="77"/>
      <c r="I181" s="77"/>
      <c r="J181" s="77"/>
      <c r="K181" s="77"/>
      <c r="L181" s="77"/>
      <c r="M181" s="32" t="s">
        <v>1102</v>
      </c>
      <c r="N181" s="33">
        <v>1200</v>
      </c>
      <c r="O181" s="79"/>
    </row>
    <row r="182" spans="2:15" s="28" customFormat="1" ht="12.75" customHeight="1" x14ac:dyDescent="0.25">
      <c r="B182" s="76"/>
      <c r="C182" s="189" t="s">
        <v>1502</v>
      </c>
      <c r="D182" s="209"/>
      <c r="E182" s="209"/>
      <c r="F182" s="209"/>
      <c r="G182" s="209"/>
      <c r="H182" s="209"/>
      <c r="I182" s="209"/>
      <c r="J182" s="209"/>
      <c r="K182" s="209"/>
      <c r="L182" s="209"/>
      <c r="M182" s="209"/>
      <c r="N182" s="210"/>
      <c r="O182" s="217" t="str">
        <f>IF(LEN(SUBSTITUTE(C182," ",""))&gt;N181,"El máximo de caracteres permitido es "&amp;N181,"")</f>
        <v/>
      </c>
    </row>
    <row r="183" spans="2:15" s="28" customFormat="1" x14ac:dyDescent="0.25">
      <c r="B183" s="76"/>
      <c r="C183" s="211"/>
      <c r="D183" s="141"/>
      <c r="E183" s="141"/>
      <c r="F183" s="141"/>
      <c r="G183" s="141"/>
      <c r="H183" s="141"/>
      <c r="I183" s="141"/>
      <c r="J183" s="141"/>
      <c r="K183" s="141"/>
      <c r="L183" s="141"/>
      <c r="M183" s="141"/>
      <c r="N183" s="212"/>
      <c r="O183" s="217"/>
    </row>
    <row r="184" spans="2:15" s="28" customFormat="1" x14ac:dyDescent="0.25">
      <c r="B184" s="76"/>
      <c r="C184" s="211"/>
      <c r="D184" s="141"/>
      <c r="E184" s="141"/>
      <c r="F184" s="141"/>
      <c r="G184" s="141"/>
      <c r="H184" s="141"/>
      <c r="I184" s="141"/>
      <c r="J184" s="141"/>
      <c r="K184" s="141"/>
      <c r="L184" s="141"/>
      <c r="M184" s="141"/>
      <c r="N184" s="212"/>
      <c r="O184" s="217"/>
    </row>
    <row r="185" spans="2:15" s="28" customFormat="1" x14ac:dyDescent="0.25">
      <c r="B185" s="76"/>
      <c r="C185" s="211"/>
      <c r="D185" s="141"/>
      <c r="E185" s="141"/>
      <c r="F185" s="141"/>
      <c r="G185" s="141"/>
      <c r="H185" s="141"/>
      <c r="I185" s="141"/>
      <c r="J185" s="141"/>
      <c r="K185" s="141"/>
      <c r="L185" s="141"/>
      <c r="M185" s="141"/>
      <c r="N185" s="212"/>
      <c r="O185" s="217"/>
    </row>
    <row r="186" spans="2:15" s="28" customFormat="1" x14ac:dyDescent="0.25">
      <c r="B186" s="76"/>
      <c r="C186" s="213"/>
      <c r="D186" s="214"/>
      <c r="E186" s="214"/>
      <c r="F186" s="214"/>
      <c r="G186" s="214"/>
      <c r="H186" s="214"/>
      <c r="I186" s="214"/>
      <c r="J186" s="214"/>
      <c r="K186" s="214"/>
      <c r="L186" s="214"/>
      <c r="M186" s="214"/>
      <c r="N186" s="215"/>
      <c r="O186" s="217"/>
    </row>
    <row r="187" spans="2:15" s="28" customFormat="1" x14ac:dyDescent="0.25">
      <c r="B187" s="78"/>
      <c r="C187" s="81"/>
      <c r="D187" s="81"/>
      <c r="E187" s="81"/>
      <c r="F187" s="81"/>
      <c r="G187" s="81"/>
      <c r="H187" s="81"/>
      <c r="I187" s="81"/>
      <c r="J187" s="81"/>
      <c r="K187" s="81"/>
      <c r="L187" s="81"/>
      <c r="M187" s="81"/>
      <c r="N187" s="81"/>
      <c r="O187" s="80"/>
    </row>
    <row r="188" spans="2:15" s="28" customFormat="1" x14ac:dyDescent="0.25"/>
    <row r="189" spans="2:15" s="28" customFormat="1" x14ac:dyDescent="0.25">
      <c r="B189" s="73"/>
      <c r="C189" s="74"/>
      <c r="D189" s="74"/>
      <c r="E189" s="74"/>
      <c r="F189" s="74"/>
      <c r="G189" s="74"/>
      <c r="H189" s="74"/>
      <c r="I189" s="74"/>
      <c r="J189" s="74"/>
      <c r="K189" s="74"/>
      <c r="L189" s="74"/>
      <c r="M189" s="74"/>
      <c r="N189" s="74"/>
      <c r="O189" s="75"/>
    </row>
    <row r="190" spans="2:15" s="28" customFormat="1" x14ac:dyDescent="0.25">
      <c r="B190" s="76"/>
      <c r="C190" s="77"/>
      <c r="D190" s="65" t="s">
        <v>1066</v>
      </c>
      <c r="E190" s="77" t="s">
        <v>1105</v>
      </c>
      <c r="F190" s="77"/>
      <c r="G190" s="77"/>
      <c r="H190" s="77"/>
      <c r="I190" s="77"/>
      <c r="J190" s="77"/>
      <c r="K190" s="77"/>
      <c r="L190" s="77"/>
      <c r="M190" s="77"/>
      <c r="N190" s="77"/>
      <c r="O190" s="79"/>
    </row>
    <row r="191" spans="2:15" s="28" customFormat="1" x14ac:dyDescent="0.25">
      <c r="B191" s="76"/>
      <c r="C191" s="77"/>
      <c r="D191" s="77"/>
      <c r="E191" s="77"/>
      <c r="F191" s="77"/>
      <c r="G191" s="77"/>
      <c r="H191" s="77"/>
      <c r="I191" s="77"/>
      <c r="J191" s="77"/>
      <c r="K191" s="77"/>
      <c r="L191" s="77"/>
      <c r="M191" s="77"/>
      <c r="N191" s="77"/>
      <c r="O191" s="79"/>
    </row>
    <row r="192" spans="2:15" s="28" customFormat="1" x14ac:dyDescent="0.25">
      <c r="B192" s="76"/>
      <c r="C192" s="77" t="s">
        <v>1163</v>
      </c>
      <c r="D192" s="77"/>
      <c r="E192" s="77"/>
      <c r="F192" s="77"/>
      <c r="G192" s="77"/>
      <c r="H192" s="77"/>
      <c r="I192" s="77"/>
      <c r="J192" s="77"/>
      <c r="K192" s="77"/>
      <c r="L192" s="77"/>
      <c r="M192" s="32" t="s">
        <v>1102</v>
      </c>
      <c r="N192" s="33">
        <v>200</v>
      </c>
      <c r="O192" s="79"/>
    </row>
    <row r="193" spans="2:15" s="28" customFormat="1" ht="12.75" customHeight="1" x14ac:dyDescent="0.25">
      <c r="B193" s="76"/>
      <c r="C193" s="189" t="s">
        <v>1472</v>
      </c>
      <c r="D193" s="209"/>
      <c r="E193" s="209"/>
      <c r="F193" s="209"/>
      <c r="G193" s="209"/>
      <c r="H193" s="209"/>
      <c r="I193" s="209"/>
      <c r="J193" s="209"/>
      <c r="K193" s="209"/>
      <c r="L193" s="209"/>
      <c r="M193" s="209"/>
      <c r="N193" s="210"/>
      <c r="O193" s="217" t="str">
        <f>IF(LEN(SUBSTITUTE(C193," ",""))&gt;N192,"El máximo de caracteres permitido es "&amp;N192,"")</f>
        <v/>
      </c>
    </row>
    <row r="194" spans="2:15" s="28" customFormat="1" x14ac:dyDescent="0.25">
      <c r="B194" s="76"/>
      <c r="C194" s="211"/>
      <c r="D194" s="141"/>
      <c r="E194" s="141"/>
      <c r="F194" s="141"/>
      <c r="G194" s="141"/>
      <c r="H194" s="141"/>
      <c r="I194" s="141"/>
      <c r="J194" s="141"/>
      <c r="K194" s="141"/>
      <c r="L194" s="141"/>
      <c r="M194" s="141"/>
      <c r="N194" s="212"/>
      <c r="O194" s="217"/>
    </row>
    <row r="195" spans="2:15" s="28" customFormat="1" x14ac:dyDescent="0.25">
      <c r="B195" s="76"/>
      <c r="C195" s="211"/>
      <c r="D195" s="141"/>
      <c r="E195" s="141"/>
      <c r="F195" s="141"/>
      <c r="G195" s="141"/>
      <c r="H195" s="141"/>
      <c r="I195" s="141"/>
      <c r="J195" s="141"/>
      <c r="K195" s="141"/>
      <c r="L195" s="141"/>
      <c r="M195" s="141"/>
      <c r="N195" s="212"/>
      <c r="O195" s="217"/>
    </row>
    <row r="196" spans="2:15" s="28" customFormat="1" x14ac:dyDescent="0.25">
      <c r="B196" s="76"/>
      <c r="C196" s="211"/>
      <c r="D196" s="141"/>
      <c r="E196" s="141"/>
      <c r="F196" s="141"/>
      <c r="G196" s="141"/>
      <c r="H196" s="141"/>
      <c r="I196" s="141"/>
      <c r="J196" s="141"/>
      <c r="K196" s="141"/>
      <c r="L196" s="141"/>
      <c r="M196" s="141"/>
      <c r="N196" s="212"/>
      <c r="O196" s="217"/>
    </row>
    <row r="197" spans="2:15" s="28" customFormat="1" x14ac:dyDescent="0.25">
      <c r="B197" s="76"/>
      <c r="C197" s="213"/>
      <c r="D197" s="214"/>
      <c r="E197" s="214"/>
      <c r="F197" s="214"/>
      <c r="G197" s="214"/>
      <c r="H197" s="214"/>
      <c r="I197" s="214"/>
      <c r="J197" s="214"/>
      <c r="K197" s="214"/>
      <c r="L197" s="214"/>
      <c r="M197" s="214"/>
      <c r="N197" s="215"/>
      <c r="O197" s="217"/>
    </row>
    <row r="198" spans="2:15" s="28" customFormat="1" x14ac:dyDescent="0.25">
      <c r="B198" s="76"/>
      <c r="C198" s="77"/>
      <c r="D198" s="77"/>
      <c r="E198" s="77"/>
      <c r="F198" s="77"/>
      <c r="G198" s="77"/>
      <c r="H198" s="77"/>
      <c r="I198" s="77"/>
      <c r="J198" s="77"/>
      <c r="K198" s="77"/>
      <c r="L198" s="77"/>
      <c r="M198" s="77"/>
      <c r="N198" s="77"/>
      <c r="O198" s="79"/>
    </row>
    <row r="199" spans="2:15" s="28" customFormat="1" x14ac:dyDescent="0.25">
      <c r="B199" s="76"/>
      <c r="C199" s="77" t="s">
        <v>1164</v>
      </c>
      <c r="D199" s="77"/>
      <c r="E199" s="77"/>
      <c r="F199" s="77"/>
      <c r="G199" s="77"/>
      <c r="H199" s="77"/>
      <c r="I199" s="77"/>
      <c r="J199" s="77"/>
      <c r="K199" s="77"/>
      <c r="L199" s="77"/>
      <c r="M199" s="32" t="s">
        <v>1102</v>
      </c>
      <c r="N199" s="33">
        <v>1200</v>
      </c>
      <c r="O199" s="79"/>
    </row>
    <row r="200" spans="2:15" s="28" customFormat="1" ht="12.75" customHeight="1" x14ac:dyDescent="0.25">
      <c r="B200" s="76"/>
      <c r="C200" s="189" t="s">
        <v>1503</v>
      </c>
      <c r="D200" s="209"/>
      <c r="E200" s="209"/>
      <c r="F200" s="209"/>
      <c r="G200" s="209"/>
      <c r="H200" s="209"/>
      <c r="I200" s="209"/>
      <c r="J200" s="209"/>
      <c r="K200" s="209"/>
      <c r="L200" s="209"/>
      <c r="M200" s="209"/>
      <c r="N200" s="210"/>
      <c r="O200" s="217" t="str">
        <f>IF(LEN(SUBSTITUTE(C200," ",""))&gt;N199,"El máximo de caracteres permitido es "&amp;N199,"")</f>
        <v/>
      </c>
    </row>
    <row r="201" spans="2:15" s="28" customFormat="1" x14ac:dyDescent="0.25">
      <c r="B201" s="76"/>
      <c r="C201" s="211"/>
      <c r="D201" s="141"/>
      <c r="E201" s="141"/>
      <c r="F201" s="141"/>
      <c r="G201" s="141"/>
      <c r="H201" s="141"/>
      <c r="I201" s="141"/>
      <c r="J201" s="141"/>
      <c r="K201" s="141"/>
      <c r="L201" s="141"/>
      <c r="M201" s="141"/>
      <c r="N201" s="212"/>
      <c r="O201" s="217"/>
    </row>
    <row r="202" spans="2:15" s="28" customFormat="1" x14ac:dyDescent="0.25">
      <c r="B202" s="76"/>
      <c r="C202" s="211"/>
      <c r="D202" s="141"/>
      <c r="E202" s="141"/>
      <c r="F202" s="141"/>
      <c r="G202" s="141"/>
      <c r="H202" s="141"/>
      <c r="I202" s="141"/>
      <c r="J202" s="141"/>
      <c r="K202" s="141"/>
      <c r="L202" s="141"/>
      <c r="M202" s="141"/>
      <c r="N202" s="212"/>
      <c r="O202" s="217"/>
    </row>
    <row r="203" spans="2:15" s="28" customFormat="1" x14ac:dyDescent="0.25">
      <c r="B203" s="76"/>
      <c r="C203" s="211"/>
      <c r="D203" s="141"/>
      <c r="E203" s="141"/>
      <c r="F203" s="141"/>
      <c r="G203" s="141"/>
      <c r="H203" s="141"/>
      <c r="I203" s="141"/>
      <c r="J203" s="141"/>
      <c r="K203" s="141"/>
      <c r="L203" s="141"/>
      <c r="M203" s="141"/>
      <c r="N203" s="212"/>
      <c r="O203" s="217"/>
    </row>
    <row r="204" spans="2:15" s="28" customFormat="1" x14ac:dyDescent="0.25">
      <c r="B204" s="76"/>
      <c r="C204" s="213"/>
      <c r="D204" s="214"/>
      <c r="E204" s="214"/>
      <c r="F204" s="214"/>
      <c r="G204" s="214"/>
      <c r="H204" s="214"/>
      <c r="I204" s="214"/>
      <c r="J204" s="214"/>
      <c r="K204" s="214"/>
      <c r="L204" s="214"/>
      <c r="M204" s="214"/>
      <c r="N204" s="215"/>
      <c r="O204" s="217"/>
    </row>
    <row r="205" spans="2:15" s="28" customFormat="1" x14ac:dyDescent="0.25">
      <c r="B205" s="78"/>
      <c r="C205" s="81"/>
      <c r="D205" s="81"/>
      <c r="E205" s="81"/>
      <c r="F205" s="81"/>
      <c r="G205" s="81"/>
      <c r="H205" s="81"/>
      <c r="I205" s="81"/>
      <c r="J205" s="81"/>
      <c r="K205" s="81"/>
      <c r="L205" s="81"/>
      <c r="M205" s="81"/>
      <c r="N205" s="81"/>
      <c r="O205" s="80"/>
    </row>
    <row r="206" spans="2:15" s="28" customFormat="1" x14ac:dyDescent="0.25"/>
    <row r="207" spans="2:15" s="28" customFormat="1" x14ac:dyDescent="0.25"/>
    <row r="208" spans="2:15" s="28" customFormat="1" x14ac:dyDescent="0.25"/>
    <row r="209" hidden="1" x14ac:dyDescent="0.25"/>
    <row r="210" hidden="1" x14ac:dyDescent="0.25"/>
    <row r="211" hidden="1" x14ac:dyDescent="0.25"/>
    <row r="212" hidden="1" x14ac:dyDescent="0.25"/>
    <row r="213" hidden="1" x14ac:dyDescent="0.25"/>
  </sheetData>
  <sheetProtection password="FC6F"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9:D159"/>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F159:J159"/>
    <mergeCell ref="L159:M159"/>
    <mergeCell ref="O159:P159"/>
    <mergeCell ref="B158:D158"/>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 A112:B112 A113 T112:AT113 A76:AT111 A72:F75 H72:H75 A21:AT22 A7:E20 N7:N20 V7:V20 AD7:AD20 AL7:AT20 A37:AT38 A23:E36 N23:N36 V23:V36 AD23:AD36 A53:AT59 A39:E52 N39:N52 V39:V52 AD39:AD52 AL39:AT52 AL23:AT36 A60:A71 E60:G60 J60:AT75 E61:E71 A180:AT181 A175:B179 O175:AT179 A187:AT192 A182:B186 O182:AT186 A198:AT199 A193:B197 O193:AT197 A205:AT208 A200:B204 O200:AT204 A114:AT157 A158 A159:AT174 E158:AT158">
    <cfRule type="expression" dxfId="1417" priority="3384" stopIfTrue="1">
      <formula>$A$58="NO"</formula>
    </cfRule>
  </conditionalFormatting>
  <conditionalFormatting sqref="L156:M165 B156:B157 B159:B165 F156:J165 O156:P165">
    <cfRule type="expression" dxfId="1416" priority="58" stopIfTrue="1">
      <formula>NOT(ISNUMBER(INDIRECT(ADDRESS(ROW(),1))))</formula>
    </cfRule>
  </conditionalFormatting>
  <conditionalFormatting sqref="H60:I61">
    <cfRule type="expression" dxfId="1415" priority="27" stopIfTrue="1">
      <formula>$A$58="NO"</formula>
    </cfRule>
  </conditionalFormatting>
  <conditionalFormatting sqref="H62:I71">
    <cfRule type="expression" dxfId="1414" priority="26" stopIfTrue="1">
      <formula>$A$58="NO"</formula>
    </cfRule>
  </conditionalFormatting>
  <conditionalFormatting sqref="F61:G61">
    <cfRule type="expression" dxfId="1413" priority="25" stopIfTrue="1">
      <formula>$A$58="NO"</formula>
    </cfRule>
  </conditionalFormatting>
  <conditionalFormatting sqref="F62:G71">
    <cfRule type="expression" dxfId="1412" priority="24" stopIfTrue="1">
      <formula>$A$58="NO"</formula>
    </cfRule>
  </conditionalFormatting>
  <conditionalFormatting sqref="B64:B71 B60:D63">
    <cfRule type="expression" dxfId="1411" priority="23" stopIfTrue="1">
      <formula>$A$58="NO"</formula>
    </cfRule>
  </conditionalFormatting>
  <conditionalFormatting sqref="B158:D158">
    <cfRule type="expression" dxfId="1410" priority="18" stopIfTrue="1">
      <formula>$A$58="NO"</formula>
    </cfRule>
  </conditionalFormatting>
  <conditionalFormatting sqref="B158">
    <cfRule type="expression" dxfId="1409" priority="17" stopIfTrue="1">
      <formula>NOT(ISNUMBER(INDIRECT(ADDRESS(ROW(),1))))</formula>
    </cfRule>
  </conditionalFormatting>
  <conditionalFormatting sqref="F7:M20">
    <cfRule type="expression" dxfId="1408" priority="16" stopIfTrue="1">
      <formula>$A$58="NO"</formula>
    </cfRule>
  </conditionalFormatting>
  <conditionalFormatting sqref="O7:U20">
    <cfRule type="expression" dxfId="1407" priority="15" stopIfTrue="1">
      <formula>$A$58="NO"</formula>
    </cfRule>
  </conditionalFormatting>
  <conditionalFormatting sqref="W7:AC20">
    <cfRule type="expression" dxfId="1406" priority="14" stopIfTrue="1">
      <formula>$A$58="NO"</formula>
    </cfRule>
  </conditionalFormatting>
  <conditionalFormatting sqref="AE7:AK20">
    <cfRule type="expression" dxfId="1405" priority="13" stopIfTrue="1">
      <formula>$A$58="NO"</formula>
    </cfRule>
  </conditionalFormatting>
  <conditionalFormatting sqref="F23:M36">
    <cfRule type="expression" dxfId="1404" priority="12" stopIfTrue="1">
      <formula>$A$58="NO"</formula>
    </cfRule>
  </conditionalFormatting>
  <conditionalFormatting sqref="O23:U36">
    <cfRule type="expression" dxfId="1403" priority="11" stopIfTrue="1">
      <formula>$A$58="NO"</formula>
    </cfRule>
  </conditionalFormatting>
  <conditionalFormatting sqref="W23:AC36">
    <cfRule type="expression" dxfId="1402" priority="10" stopIfTrue="1">
      <formula>$A$58="NO"</formula>
    </cfRule>
  </conditionalFormatting>
  <conditionalFormatting sqref="AE23:AK36">
    <cfRule type="expression" dxfId="1401" priority="9" stopIfTrue="1">
      <formula>$A$58="NO"</formula>
    </cfRule>
  </conditionalFormatting>
  <conditionalFormatting sqref="F39:M52">
    <cfRule type="expression" dxfId="1400" priority="8" stopIfTrue="1">
      <formula>$A$58="NO"</formula>
    </cfRule>
  </conditionalFormatting>
  <conditionalFormatting sqref="O39:U52">
    <cfRule type="expression" dxfId="1399" priority="7" stopIfTrue="1">
      <formula>$A$58="NO"</formula>
    </cfRule>
  </conditionalFormatting>
  <conditionalFormatting sqref="W39:AC52">
    <cfRule type="expression" dxfId="1398" priority="6" stopIfTrue="1">
      <formula>$A$58="NO"</formula>
    </cfRule>
  </conditionalFormatting>
  <conditionalFormatting sqref="AE39:AK52">
    <cfRule type="expression" dxfId="1397" priority="5" stopIfTrue="1">
      <formula>$A$58="NO"</formula>
    </cfRule>
  </conditionalFormatting>
  <conditionalFormatting sqref="C175:N179">
    <cfRule type="expression" dxfId="1396" priority="4" stopIfTrue="1">
      <formula>$A$58="NO"</formula>
    </cfRule>
  </conditionalFormatting>
  <conditionalFormatting sqref="C182:N186">
    <cfRule type="expression" dxfId="1395" priority="3" stopIfTrue="1">
      <formula>$A$58="NO"</formula>
    </cfRule>
  </conditionalFormatting>
  <conditionalFormatting sqref="C193:N197">
    <cfRule type="expression" dxfId="1394" priority="2" stopIfTrue="1">
      <formula>$A$58="NO"</formula>
    </cfRule>
  </conditionalFormatting>
  <conditionalFormatting sqref="C200:N204">
    <cfRule type="expression" dxfId="1393" priority="1" stopIfTrue="1">
      <formula>$A$58="NO"</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88" workbookViewId="0">
      <selection activeCell="F77" sqref="F77:N78"/>
    </sheetView>
  </sheetViews>
  <sheetFormatPr baseColWidth="10" defaultColWidth="0" defaultRowHeight="12.5" zeroHeight="1" x14ac:dyDescent="0.25"/>
  <cols>
    <col min="1" max="1" width="4.26953125" style="1" customWidth="1"/>
    <col min="2" max="3" width="11.453125" style="1" customWidth="1"/>
    <col min="4" max="4" width="4.26953125" style="1" customWidth="1"/>
    <col min="5" max="5" width="11.453125" style="1" customWidth="1"/>
    <col min="6" max="6" width="6.54296875" style="1" customWidth="1"/>
    <col min="7" max="9" width="11.453125" style="1" customWidth="1"/>
    <col min="10" max="10" width="4.26953125" style="1" customWidth="1"/>
    <col min="11" max="12" width="11.453125" style="1" customWidth="1"/>
    <col min="13" max="13" width="4.26953125" style="1" customWidth="1"/>
    <col min="14" max="18" width="11.453125" style="1" customWidth="1"/>
    <col min="19" max="19" width="4.26953125" style="1" customWidth="1"/>
    <col min="20" max="16384" width="0" style="1" hidden="1"/>
  </cols>
  <sheetData>
    <row r="1" spans="1:19" x14ac:dyDescent="0.25">
      <c r="A1" s="28"/>
      <c r="B1" s="28"/>
      <c r="C1" s="28"/>
      <c r="D1" s="28"/>
      <c r="E1" s="28"/>
      <c r="F1" s="28"/>
      <c r="G1" s="28"/>
      <c r="H1" s="28"/>
      <c r="I1" s="28"/>
      <c r="J1" s="28"/>
      <c r="K1" s="28"/>
      <c r="L1" s="28"/>
      <c r="M1" s="28"/>
      <c r="N1" s="28"/>
      <c r="O1" s="28"/>
      <c r="P1" s="28"/>
      <c r="Q1" s="28"/>
      <c r="R1" s="28"/>
      <c r="S1" s="28"/>
    </row>
    <row r="2" spans="1:19" s="24" customFormat="1" ht="22.5" customHeight="1" x14ac:dyDescent="0.25">
      <c r="A2" s="23" t="s">
        <v>1205</v>
      </c>
    </row>
    <row r="3" spans="1:19" x14ac:dyDescent="0.25">
      <c r="A3" s="28"/>
      <c r="B3" s="28"/>
      <c r="C3" s="28"/>
      <c r="D3" s="28"/>
      <c r="E3" s="28"/>
      <c r="F3" s="28"/>
      <c r="G3" s="28"/>
      <c r="H3" s="28"/>
      <c r="I3" s="28"/>
      <c r="J3" s="28"/>
      <c r="K3" s="28"/>
      <c r="L3" s="28"/>
      <c r="M3" s="28"/>
      <c r="N3" s="28"/>
      <c r="O3" s="28"/>
      <c r="P3" s="28"/>
      <c r="Q3" s="28"/>
      <c r="R3" s="28"/>
      <c r="S3" s="28"/>
    </row>
    <row r="4" spans="1:19" x14ac:dyDescent="0.25">
      <c r="A4" s="28"/>
      <c r="B4" s="28"/>
      <c r="C4" s="28"/>
      <c r="D4" s="28"/>
      <c r="E4" s="28"/>
      <c r="F4" s="28"/>
      <c r="G4" s="28"/>
      <c r="H4" s="28"/>
      <c r="I4" s="28"/>
      <c r="J4" s="28"/>
      <c r="K4" s="28"/>
      <c r="L4" s="28"/>
      <c r="M4" s="28"/>
      <c r="N4" s="28"/>
      <c r="O4" s="28"/>
      <c r="P4" s="28"/>
      <c r="Q4" s="28"/>
      <c r="R4" s="28"/>
      <c r="S4" s="28"/>
    </row>
    <row r="5" spans="1:19" x14ac:dyDescent="0.25">
      <c r="A5" s="28"/>
      <c r="B5" s="28"/>
      <c r="C5" s="28"/>
      <c r="D5" s="28"/>
      <c r="E5" s="28"/>
      <c r="F5" s="28"/>
      <c r="G5" s="28"/>
      <c r="H5" s="28"/>
      <c r="I5" s="28"/>
      <c r="J5" s="28"/>
      <c r="K5" s="28"/>
      <c r="L5" s="28"/>
      <c r="M5" s="28"/>
      <c r="N5" s="28"/>
      <c r="O5" s="28"/>
      <c r="P5" s="28"/>
      <c r="Q5" s="28"/>
      <c r="R5" s="28"/>
      <c r="S5" s="28"/>
    </row>
    <row r="6" spans="1:19" x14ac:dyDescent="0.25">
      <c r="A6" s="28"/>
      <c r="B6" s="27" t="s">
        <v>1213</v>
      </c>
      <c r="C6" s="28"/>
      <c r="D6" s="28"/>
      <c r="E6" s="28"/>
      <c r="F6" s="28"/>
      <c r="G6" s="28"/>
      <c r="H6" s="28"/>
      <c r="I6" s="28"/>
      <c r="J6" s="28"/>
      <c r="K6" s="28"/>
      <c r="L6" s="28"/>
      <c r="M6" s="28"/>
      <c r="N6" s="28"/>
      <c r="O6" s="28"/>
      <c r="P6" s="28"/>
      <c r="Q6" s="28"/>
      <c r="R6" s="28"/>
      <c r="S6" s="28"/>
    </row>
    <row r="7" spans="1:19" x14ac:dyDescent="0.25">
      <c r="A7" s="28"/>
      <c r="B7" s="28"/>
      <c r="C7" s="28"/>
      <c r="D7" s="28"/>
      <c r="E7" s="28"/>
      <c r="F7" s="28"/>
      <c r="G7" s="28"/>
      <c r="H7" s="28"/>
      <c r="I7" s="28"/>
      <c r="J7" s="28"/>
      <c r="K7" s="28"/>
      <c r="L7" s="28"/>
      <c r="M7" s="28"/>
      <c r="N7" s="28"/>
      <c r="O7" s="28"/>
      <c r="P7" s="28"/>
      <c r="Q7" s="28"/>
      <c r="R7" s="28"/>
      <c r="S7" s="28"/>
    </row>
    <row r="8" spans="1:19" x14ac:dyDescent="0.25">
      <c r="A8" s="28"/>
      <c r="B8" s="28"/>
      <c r="C8" s="28" t="s">
        <v>1179</v>
      </c>
      <c r="D8" s="325">
        <v>5</v>
      </c>
      <c r="E8" s="327"/>
      <c r="F8" s="28"/>
      <c r="G8" s="28"/>
      <c r="H8" s="28"/>
      <c r="I8" s="28"/>
      <c r="J8" s="28"/>
      <c r="K8" s="28"/>
      <c r="L8" s="28"/>
      <c r="M8" s="28"/>
      <c r="N8" s="28"/>
      <c r="O8" s="28"/>
      <c r="P8" s="28"/>
      <c r="Q8" s="28"/>
      <c r="R8" s="28"/>
      <c r="S8" s="28"/>
    </row>
    <row r="9" spans="1:19" x14ac:dyDescent="0.25">
      <c r="A9" s="28"/>
      <c r="B9" s="28"/>
      <c r="C9" s="28"/>
      <c r="D9" s="28"/>
      <c r="E9" s="28"/>
      <c r="F9" s="28"/>
      <c r="G9" s="28"/>
      <c r="H9" s="28"/>
      <c r="I9" s="28"/>
      <c r="J9" s="28"/>
      <c r="K9" s="28"/>
      <c r="L9" s="28"/>
      <c r="M9" s="28"/>
      <c r="N9" s="28"/>
      <c r="O9" s="28"/>
      <c r="P9" s="28"/>
      <c r="Q9" s="28"/>
      <c r="R9" s="28"/>
      <c r="S9" s="28"/>
    </row>
    <row r="10" spans="1:19" x14ac:dyDescent="0.25">
      <c r="A10" s="28"/>
      <c r="B10" s="28"/>
      <c r="C10" s="28"/>
      <c r="D10" s="28"/>
      <c r="E10" s="28"/>
      <c r="F10" s="28"/>
      <c r="G10" s="28"/>
      <c r="H10" s="28"/>
      <c r="I10" s="28"/>
      <c r="J10" s="28"/>
      <c r="K10" s="28"/>
      <c r="L10" s="28"/>
      <c r="M10" s="28"/>
      <c r="N10" s="28"/>
      <c r="O10" s="28"/>
      <c r="P10" s="28"/>
      <c r="Q10" s="28"/>
      <c r="R10" s="28"/>
      <c r="S10" s="28"/>
    </row>
    <row r="11" spans="1:19" x14ac:dyDescent="0.25">
      <c r="A11" s="28"/>
      <c r="B11" s="27" t="s">
        <v>1180</v>
      </c>
      <c r="C11" s="28"/>
      <c r="D11" s="28"/>
      <c r="E11" s="28"/>
      <c r="F11" s="28"/>
      <c r="G11" s="28"/>
      <c r="H11" s="28"/>
      <c r="I11" s="28"/>
      <c r="J11" s="28"/>
      <c r="K11" s="28"/>
      <c r="L11" s="28"/>
      <c r="M11" s="28"/>
      <c r="N11" s="28"/>
      <c r="O11" s="28"/>
      <c r="P11" s="28"/>
      <c r="Q11" s="28"/>
      <c r="R11" s="28"/>
      <c r="S11" s="28"/>
    </row>
    <row r="12" spans="1:19" x14ac:dyDescent="0.25">
      <c r="A12" s="28"/>
      <c r="B12" s="28"/>
      <c r="C12" s="28"/>
      <c r="D12" s="28"/>
      <c r="E12" s="28"/>
      <c r="F12" s="28"/>
      <c r="G12" s="28"/>
      <c r="H12" s="28"/>
      <c r="I12" s="28"/>
      <c r="J12" s="28"/>
      <c r="K12" s="28"/>
      <c r="L12" s="28"/>
      <c r="M12" s="28"/>
      <c r="N12" s="28"/>
      <c r="O12" s="28"/>
      <c r="P12" s="28"/>
      <c r="Q12" s="28"/>
      <c r="R12" s="28"/>
      <c r="S12" s="28"/>
    </row>
    <row r="13" spans="1:19" x14ac:dyDescent="0.25">
      <c r="A13" s="28"/>
      <c r="B13" s="28"/>
      <c r="C13" s="28" t="s">
        <v>1184</v>
      </c>
      <c r="D13" s="325" t="s">
        <v>1182</v>
      </c>
      <c r="E13" s="326"/>
      <c r="F13" s="327"/>
      <c r="G13" s="28"/>
      <c r="H13" s="28"/>
      <c r="I13" s="28"/>
      <c r="J13" s="28"/>
      <c r="K13" s="28"/>
      <c r="L13" s="28"/>
      <c r="M13" s="28"/>
      <c r="N13" s="28"/>
      <c r="O13" s="28"/>
      <c r="P13" s="28"/>
      <c r="Q13" s="28"/>
      <c r="R13" s="28"/>
      <c r="S13" s="28"/>
    </row>
    <row r="14" spans="1:19" x14ac:dyDescent="0.25">
      <c r="A14" s="28"/>
      <c r="B14" s="28"/>
      <c r="C14" s="28"/>
      <c r="D14" s="28"/>
      <c r="E14" s="28"/>
      <c r="F14" s="28"/>
      <c r="G14" s="28"/>
      <c r="H14" s="28"/>
      <c r="I14" s="28"/>
      <c r="J14" s="28"/>
      <c r="K14" s="28"/>
      <c r="L14" s="28"/>
      <c r="M14" s="32" t="s">
        <v>1102</v>
      </c>
      <c r="N14" s="33">
        <v>100</v>
      </c>
      <c r="O14" s="28"/>
      <c r="P14" s="28"/>
      <c r="Q14" s="28"/>
      <c r="R14" s="28"/>
      <c r="S14" s="28"/>
    </row>
    <row r="15" spans="1:19" x14ac:dyDescent="0.25">
      <c r="A15" s="28"/>
      <c r="B15" s="28"/>
      <c r="C15" s="28"/>
      <c r="D15" s="28"/>
      <c r="E15" s="28" t="s">
        <v>1186</v>
      </c>
      <c r="F15" s="189"/>
      <c r="G15" s="190"/>
      <c r="H15" s="190"/>
      <c r="I15" s="190"/>
      <c r="J15" s="190"/>
      <c r="K15" s="190"/>
      <c r="L15" s="190"/>
      <c r="M15" s="190"/>
      <c r="N15" s="191"/>
      <c r="O15" s="341" t="str">
        <f>IF(LEN(SUBSTITUTE(F15," ",""))&gt;N14,"El máximo de caracteres permitido es "&amp;N14,"")</f>
        <v/>
      </c>
      <c r="P15" s="341"/>
      <c r="Q15" s="341"/>
      <c r="R15" s="28"/>
      <c r="S15" s="28"/>
    </row>
    <row r="16" spans="1:19" x14ac:dyDescent="0.25">
      <c r="A16" s="28"/>
      <c r="B16" s="28"/>
      <c r="C16" s="28"/>
      <c r="D16" s="28"/>
      <c r="E16" s="28"/>
      <c r="F16" s="322"/>
      <c r="G16" s="323"/>
      <c r="H16" s="323"/>
      <c r="I16" s="323"/>
      <c r="J16" s="323"/>
      <c r="K16" s="323"/>
      <c r="L16" s="323"/>
      <c r="M16" s="323"/>
      <c r="N16" s="324"/>
      <c r="O16" s="341"/>
      <c r="P16" s="341"/>
      <c r="Q16" s="341"/>
      <c r="R16" s="28"/>
      <c r="S16" s="28"/>
    </row>
    <row r="17" spans="1:19" x14ac:dyDescent="0.25">
      <c r="A17" s="28"/>
      <c r="B17" s="28"/>
      <c r="C17" s="28"/>
      <c r="D17" s="28"/>
      <c r="E17" s="28"/>
      <c r="F17" s="28"/>
      <c r="G17" s="28"/>
      <c r="H17" s="28"/>
      <c r="I17" s="28"/>
      <c r="J17" s="28"/>
      <c r="K17" s="28"/>
      <c r="L17" s="28"/>
      <c r="M17" s="28"/>
      <c r="N17" s="28"/>
      <c r="O17" s="28"/>
      <c r="P17" s="28"/>
      <c r="Q17" s="28"/>
      <c r="R17" s="28"/>
      <c r="S17" s="28"/>
    </row>
    <row r="18" spans="1:19" x14ac:dyDescent="0.25">
      <c r="A18" s="28"/>
      <c r="B18" s="28"/>
      <c r="C18" s="28"/>
      <c r="D18" s="28"/>
      <c r="E18" s="28"/>
      <c r="F18" s="28"/>
      <c r="G18" s="28"/>
      <c r="H18" s="28"/>
      <c r="I18" s="28"/>
      <c r="J18" s="28"/>
      <c r="K18" s="28"/>
      <c r="L18" s="28"/>
      <c r="M18" s="28"/>
      <c r="N18" s="28"/>
      <c r="O18" s="28"/>
      <c r="P18" s="28"/>
      <c r="Q18" s="28"/>
      <c r="R18" s="28"/>
      <c r="S18" s="28"/>
    </row>
    <row r="19" spans="1:19" x14ac:dyDescent="0.25">
      <c r="A19" s="28"/>
      <c r="B19" s="27" t="s">
        <v>1185</v>
      </c>
      <c r="C19" s="28"/>
      <c r="D19" s="28"/>
      <c r="E19" s="28"/>
      <c r="F19" s="28"/>
      <c r="G19" s="28"/>
      <c r="H19" s="28"/>
      <c r="I19" s="28"/>
      <c r="J19" s="28"/>
      <c r="K19" s="28"/>
      <c r="L19" s="28"/>
      <c r="M19" s="28"/>
      <c r="N19" s="28"/>
      <c r="O19" s="28"/>
      <c r="P19" s="28"/>
      <c r="Q19" s="28"/>
      <c r="R19" s="28"/>
      <c r="S19" s="28"/>
    </row>
    <row r="20" spans="1:19" x14ac:dyDescent="0.25">
      <c r="A20" s="28"/>
      <c r="B20" s="28"/>
      <c r="C20" s="28"/>
      <c r="D20" s="28"/>
      <c r="E20" s="28"/>
      <c r="F20" s="28"/>
      <c r="G20" s="28"/>
      <c r="H20" s="28"/>
      <c r="I20" s="28"/>
      <c r="J20" s="28"/>
      <c r="K20" s="28"/>
      <c r="L20" s="28"/>
      <c r="M20" s="28"/>
      <c r="N20" s="28"/>
      <c r="O20" s="28"/>
      <c r="P20" s="28"/>
      <c r="Q20" s="28"/>
      <c r="R20" s="28"/>
      <c r="S20" s="28"/>
    </row>
    <row r="21" spans="1:19" x14ac:dyDescent="0.25">
      <c r="A21" s="28"/>
      <c r="B21" s="28"/>
      <c r="C21" s="28" t="s">
        <v>1189</v>
      </c>
      <c r="D21" s="325">
        <v>10</v>
      </c>
      <c r="E21" s="327"/>
      <c r="F21" s="28"/>
      <c r="G21" s="28"/>
      <c r="H21" s="28"/>
      <c r="I21" s="28"/>
      <c r="J21" s="28"/>
      <c r="K21" s="28"/>
      <c r="L21" s="28"/>
      <c r="M21" s="28"/>
      <c r="N21" s="28"/>
      <c r="O21" s="28"/>
      <c r="P21" s="28"/>
      <c r="Q21" s="28"/>
      <c r="R21" s="28"/>
      <c r="S21" s="28"/>
    </row>
    <row r="22" spans="1:19" x14ac:dyDescent="0.25">
      <c r="A22" s="28"/>
      <c r="B22" s="28"/>
      <c r="C22" s="28"/>
      <c r="D22" s="28"/>
      <c r="E22" s="28"/>
      <c r="F22" s="28"/>
      <c r="G22" s="28"/>
      <c r="H22" s="28"/>
      <c r="I22" s="28"/>
      <c r="J22" s="28"/>
      <c r="K22" s="28"/>
      <c r="L22" s="28"/>
      <c r="M22" s="28"/>
      <c r="N22" s="28"/>
      <c r="O22" s="28"/>
      <c r="P22" s="28"/>
      <c r="Q22" s="28"/>
      <c r="R22" s="28"/>
      <c r="S22" s="28"/>
    </row>
    <row r="23" spans="1:19" x14ac:dyDescent="0.25">
      <c r="A23" s="28"/>
      <c r="B23" s="28"/>
      <c r="C23" s="28"/>
      <c r="D23" s="28"/>
      <c r="E23" s="28"/>
      <c r="F23" s="28"/>
      <c r="G23" s="28"/>
      <c r="H23" s="28"/>
      <c r="I23" s="28"/>
      <c r="J23" s="28"/>
      <c r="K23" s="28"/>
      <c r="L23" s="28"/>
      <c r="M23" s="28"/>
      <c r="N23" s="28"/>
      <c r="O23" s="28"/>
      <c r="P23" s="28"/>
      <c r="Q23" s="28"/>
      <c r="R23" s="28"/>
      <c r="S23" s="28"/>
    </row>
    <row r="24" spans="1:19" x14ac:dyDescent="0.25">
      <c r="A24" s="28"/>
      <c r="B24" s="27" t="s">
        <v>1187</v>
      </c>
      <c r="C24" s="28"/>
      <c r="D24" s="28"/>
      <c r="E24" s="28"/>
      <c r="F24" s="28"/>
      <c r="G24" s="28"/>
      <c r="H24" s="28"/>
      <c r="I24" s="28"/>
      <c r="J24" s="28"/>
      <c r="K24" s="28"/>
      <c r="L24" s="28"/>
      <c r="M24" s="28"/>
      <c r="N24" s="28"/>
      <c r="O24" s="28"/>
      <c r="P24" s="28"/>
      <c r="Q24" s="28"/>
      <c r="R24" s="28"/>
      <c r="S24" s="28"/>
    </row>
    <row r="25" spans="1:19" x14ac:dyDescent="0.25">
      <c r="A25" s="28"/>
      <c r="B25" s="28"/>
      <c r="C25" s="28"/>
      <c r="D25" s="28"/>
      <c r="E25" s="28"/>
      <c r="F25" s="28"/>
      <c r="G25" s="28"/>
      <c r="H25" s="28"/>
      <c r="I25" s="28"/>
      <c r="J25" s="28"/>
      <c r="K25" s="28"/>
      <c r="L25" s="28"/>
      <c r="M25" s="28"/>
      <c r="N25" s="28"/>
      <c r="O25" s="28"/>
      <c r="P25" s="28"/>
      <c r="Q25" s="28"/>
      <c r="R25" s="28"/>
      <c r="S25" s="28"/>
    </row>
    <row r="26" spans="1:19" x14ac:dyDescent="0.25">
      <c r="A26" s="28"/>
      <c r="B26" s="28"/>
      <c r="C26" s="28" t="s">
        <v>1189</v>
      </c>
      <c r="D26" s="325">
        <v>15</v>
      </c>
      <c r="E26" s="327"/>
      <c r="F26" s="28"/>
      <c r="G26" s="28"/>
      <c r="H26" s="28"/>
      <c r="I26" s="28"/>
      <c r="J26" s="28"/>
      <c r="K26" s="28"/>
      <c r="L26" s="28"/>
      <c r="M26" s="28"/>
      <c r="N26" s="28"/>
      <c r="O26" s="28"/>
      <c r="P26" s="28"/>
      <c r="Q26" s="28"/>
      <c r="R26" s="28"/>
      <c r="S26" s="28"/>
    </row>
    <row r="27" spans="1:19" x14ac:dyDescent="0.25">
      <c r="A27" s="28"/>
      <c r="B27" s="28"/>
      <c r="C27" s="28"/>
      <c r="D27" s="28"/>
      <c r="E27" s="28"/>
      <c r="F27" s="28"/>
      <c r="G27" s="28"/>
      <c r="H27" s="28"/>
      <c r="I27" s="28"/>
      <c r="J27" s="28"/>
      <c r="K27" s="28"/>
      <c r="L27" s="28"/>
      <c r="M27" s="28"/>
      <c r="N27" s="28"/>
      <c r="O27" s="28"/>
      <c r="P27" s="28"/>
      <c r="Q27" s="28"/>
      <c r="R27" s="28"/>
      <c r="S27" s="28"/>
    </row>
    <row r="28" spans="1:19" x14ac:dyDescent="0.25">
      <c r="A28" s="28"/>
      <c r="B28" s="28"/>
      <c r="C28" s="28"/>
      <c r="D28" s="28"/>
      <c r="E28" s="28"/>
      <c r="F28" s="28"/>
      <c r="G28" s="28"/>
      <c r="H28" s="28"/>
      <c r="I28" s="28"/>
      <c r="J28" s="28"/>
      <c r="K28" s="28"/>
      <c r="L28" s="28"/>
      <c r="M28" s="28"/>
      <c r="N28" s="28"/>
      <c r="O28" s="28"/>
      <c r="P28" s="28"/>
      <c r="Q28" s="28"/>
      <c r="R28" s="28"/>
      <c r="S28" s="28"/>
    </row>
    <row r="29" spans="1:19" x14ac:dyDescent="0.25">
      <c r="A29" s="28"/>
      <c r="B29" s="27" t="s">
        <v>1188</v>
      </c>
      <c r="C29" s="28"/>
      <c r="D29" s="28"/>
      <c r="E29" s="28"/>
      <c r="F29" s="28"/>
      <c r="G29" s="28"/>
      <c r="H29" s="28"/>
      <c r="I29" s="28"/>
      <c r="J29" s="28"/>
      <c r="K29" s="28"/>
      <c r="L29" s="28"/>
      <c r="M29" s="28"/>
      <c r="N29" s="28"/>
      <c r="O29" s="28"/>
      <c r="P29" s="28"/>
      <c r="Q29" s="28"/>
      <c r="R29" s="28"/>
      <c r="S29" s="28"/>
    </row>
    <row r="30" spans="1:19" x14ac:dyDescent="0.25">
      <c r="A30" s="28"/>
      <c r="B30" s="28"/>
      <c r="C30" s="28"/>
      <c r="D30" s="28"/>
      <c r="E30" s="28"/>
      <c r="F30" s="28"/>
      <c r="G30" s="28"/>
      <c r="H30" s="28"/>
      <c r="I30" s="28"/>
      <c r="J30" s="28"/>
      <c r="K30" s="28"/>
      <c r="L30" s="28"/>
      <c r="M30" s="28"/>
      <c r="N30" s="28"/>
      <c r="O30" s="28"/>
      <c r="P30" s="28"/>
      <c r="Q30" s="28"/>
      <c r="R30" s="28"/>
      <c r="S30" s="28"/>
    </row>
    <row r="31" spans="1:19" x14ac:dyDescent="0.25">
      <c r="A31" s="28"/>
      <c r="B31" s="28"/>
      <c r="C31" s="28" t="s">
        <v>1189</v>
      </c>
      <c r="D31" s="325">
        <v>15</v>
      </c>
      <c r="E31" s="327"/>
      <c r="F31" s="28"/>
      <c r="G31" s="28"/>
      <c r="H31" s="28"/>
      <c r="I31" s="28"/>
      <c r="J31" s="28"/>
      <c r="K31" s="28"/>
      <c r="L31" s="28"/>
      <c r="M31" s="28"/>
      <c r="N31" s="28"/>
      <c r="O31" s="28"/>
      <c r="P31" s="28"/>
      <c r="Q31" s="28"/>
      <c r="R31" s="28"/>
      <c r="S31" s="28"/>
    </row>
    <row r="32" spans="1:19" x14ac:dyDescent="0.25">
      <c r="A32" s="28"/>
      <c r="B32" s="28"/>
      <c r="C32" s="28"/>
      <c r="D32" s="28"/>
      <c r="E32" s="28"/>
      <c r="F32" s="28"/>
      <c r="G32" s="28"/>
      <c r="H32" s="28"/>
      <c r="I32" s="28"/>
      <c r="J32" s="28"/>
      <c r="K32" s="28"/>
      <c r="L32" s="28"/>
      <c r="M32" s="28"/>
      <c r="N32" s="28"/>
      <c r="O32" s="28"/>
      <c r="P32" s="28"/>
      <c r="Q32" s="28"/>
      <c r="R32" s="28"/>
      <c r="S32" s="28"/>
    </row>
    <row r="33" spans="1:19" x14ac:dyDescent="0.25">
      <c r="A33" s="28"/>
      <c r="B33" s="28"/>
      <c r="C33" s="28"/>
      <c r="D33" s="28"/>
      <c r="E33" s="28"/>
      <c r="F33" s="28"/>
      <c r="G33" s="28"/>
      <c r="H33" s="28"/>
      <c r="I33" s="28"/>
      <c r="J33" s="28"/>
      <c r="K33" s="28"/>
      <c r="L33" s="28"/>
      <c r="M33" s="28"/>
      <c r="N33" s="28"/>
      <c r="O33" s="28"/>
      <c r="P33" s="28"/>
      <c r="Q33" s="28"/>
      <c r="R33" s="28"/>
      <c r="S33" s="28"/>
    </row>
    <row r="34" spans="1:19" x14ac:dyDescent="0.25">
      <c r="A34" s="28"/>
      <c r="B34" s="27" t="s">
        <v>1190</v>
      </c>
      <c r="C34" s="28"/>
      <c r="D34" s="28"/>
      <c r="E34" s="28"/>
      <c r="F34" s="28"/>
      <c r="G34" s="28"/>
      <c r="H34" s="28"/>
      <c r="I34" s="28"/>
      <c r="J34" s="28"/>
      <c r="K34" s="28"/>
      <c r="L34" s="28"/>
      <c r="M34" s="28"/>
      <c r="N34" s="28"/>
      <c r="O34" s="28"/>
      <c r="P34" s="28"/>
      <c r="Q34" s="28"/>
      <c r="R34" s="28"/>
      <c r="S34" s="28"/>
    </row>
    <row r="35" spans="1:19" x14ac:dyDescent="0.25">
      <c r="A35" s="28"/>
      <c r="B35" s="28"/>
      <c r="C35" s="28"/>
      <c r="D35" s="28"/>
      <c r="E35" s="28"/>
      <c r="F35" s="28"/>
      <c r="G35" s="28"/>
      <c r="H35" s="28"/>
      <c r="I35" s="28"/>
      <c r="J35" s="28"/>
      <c r="K35" s="28"/>
      <c r="L35" s="28"/>
      <c r="M35" s="28"/>
      <c r="N35" s="28"/>
      <c r="O35" s="28"/>
      <c r="P35" s="28"/>
      <c r="Q35" s="28"/>
      <c r="R35" s="28"/>
      <c r="S35" s="28"/>
    </row>
    <row r="36" spans="1:19" x14ac:dyDescent="0.25">
      <c r="A36" s="28"/>
      <c r="B36" s="28"/>
      <c r="C36" s="46" t="s">
        <v>1191</v>
      </c>
      <c r="D36" s="325" t="s">
        <v>1193</v>
      </c>
      <c r="E36" s="326"/>
      <c r="F36" s="327"/>
      <c r="G36" s="28"/>
      <c r="H36" s="28"/>
      <c r="I36" s="28"/>
      <c r="J36" s="28"/>
      <c r="K36" s="28"/>
      <c r="L36" s="28"/>
      <c r="M36" s="28"/>
      <c r="N36" s="28"/>
      <c r="O36" s="28"/>
      <c r="P36" s="28"/>
      <c r="Q36" s="28"/>
      <c r="R36" s="28"/>
      <c r="S36" s="28"/>
    </row>
    <row r="37" spans="1:19" x14ac:dyDescent="0.25">
      <c r="A37" s="28"/>
      <c r="B37" s="28"/>
      <c r="C37" s="28"/>
      <c r="D37" s="28"/>
      <c r="E37" s="28"/>
      <c r="F37" s="28"/>
      <c r="G37" s="28"/>
      <c r="H37" s="28"/>
      <c r="I37" s="28"/>
      <c r="J37" s="28"/>
      <c r="K37" s="28"/>
      <c r="L37" s="28"/>
      <c r="M37" s="32" t="s">
        <v>1102</v>
      </c>
      <c r="N37" s="33">
        <v>100</v>
      </c>
      <c r="O37" s="28"/>
      <c r="P37" s="28"/>
      <c r="Q37" s="28"/>
      <c r="R37" s="28"/>
      <c r="S37" s="28"/>
    </row>
    <row r="38" spans="1:19" x14ac:dyDescent="0.25">
      <c r="A38" s="28"/>
      <c r="B38" s="28"/>
      <c r="C38" s="28"/>
      <c r="D38" s="28"/>
      <c r="E38" s="28" t="s">
        <v>1186</v>
      </c>
      <c r="F38" s="189"/>
      <c r="G38" s="190"/>
      <c r="H38" s="190"/>
      <c r="I38" s="190"/>
      <c r="J38" s="190"/>
      <c r="K38" s="190"/>
      <c r="L38" s="190"/>
      <c r="M38" s="190"/>
      <c r="N38" s="191"/>
      <c r="O38" s="341" t="str">
        <f>IF(LEN(SUBSTITUTE(F38," ",""))&gt;N37,"El máximo de caracteres permitido es "&amp;N37,"")</f>
        <v/>
      </c>
      <c r="P38" s="341"/>
      <c r="Q38" s="341"/>
      <c r="R38" s="28"/>
      <c r="S38" s="28"/>
    </row>
    <row r="39" spans="1:19" x14ac:dyDescent="0.25">
      <c r="A39" s="28"/>
      <c r="B39" s="28"/>
      <c r="C39" s="28"/>
      <c r="D39" s="28"/>
      <c r="E39" s="28"/>
      <c r="F39" s="322"/>
      <c r="G39" s="323"/>
      <c r="H39" s="323"/>
      <c r="I39" s="323"/>
      <c r="J39" s="323"/>
      <c r="K39" s="323"/>
      <c r="L39" s="323"/>
      <c r="M39" s="323"/>
      <c r="N39" s="324"/>
      <c r="O39" s="341"/>
      <c r="P39" s="341"/>
      <c r="Q39" s="341"/>
      <c r="R39" s="28"/>
      <c r="S39" s="28"/>
    </row>
    <row r="40" spans="1:19" x14ac:dyDescent="0.25">
      <c r="A40" s="28"/>
      <c r="B40" s="28"/>
      <c r="C40" s="28"/>
      <c r="D40" s="28"/>
      <c r="E40" s="28"/>
      <c r="F40" s="28"/>
      <c r="G40" s="28"/>
      <c r="H40" s="28"/>
      <c r="I40" s="28"/>
      <c r="J40" s="28"/>
      <c r="K40" s="28"/>
      <c r="L40" s="28"/>
      <c r="M40" s="28"/>
      <c r="N40" s="28"/>
      <c r="O40" s="28"/>
      <c r="P40" s="28"/>
      <c r="Q40" s="28"/>
      <c r="R40" s="28"/>
      <c r="S40" s="28"/>
    </row>
    <row r="41" spans="1:19" x14ac:dyDescent="0.25">
      <c r="A41" s="28"/>
      <c r="B41" s="28"/>
      <c r="C41" s="28"/>
      <c r="D41" s="28"/>
      <c r="E41" s="28"/>
      <c r="F41" s="28"/>
      <c r="G41" s="28"/>
      <c r="H41" s="28"/>
      <c r="I41" s="28"/>
      <c r="J41" s="28"/>
      <c r="K41" s="28"/>
      <c r="L41" s="28"/>
      <c r="M41" s="28"/>
      <c r="N41" s="28"/>
      <c r="O41" s="28"/>
      <c r="P41" s="28"/>
      <c r="Q41" s="28"/>
      <c r="R41" s="28"/>
      <c r="S41" s="28"/>
    </row>
    <row r="42" spans="1:19" s="7" customFormat="1" ht="14" x14ac:dyDescent="0.3">
      <c r="A42" s="28"/>
      <c r="B42" s="27"/>
      <c r="C42" s="29" t="s">
        <v>1194</v>
      </c>
      <c r="D42" s="28"/>
      <c r="E42" s="28"/>
      <c r="F42" s="28"/>
      <c r="G42" s="28"/>
      <c r="H42" s="28"/>
      <c r="I42" s="28"/>
      <c r="J42" s="28"/>
      <c r="K42" s="28"/>
      <c r="L42" s="28"/>
      <c r="M42" s="28"/>
      <c r="N42" s="28"/>
      <c r="O42" s="28"/>
      <c r="P42" s="28"/>
      <c r="Q42" s="28"/>
      <c r="R42" s="28"/>
      <c r="S42" s="28"/>
    </row>
    <row r="43" spans="1:19" x14ac:dyDescent="0.25">
      <c r="A43" s="28"/>
      <c r="B43" s="28"/>
      <c r="C43" s="28"/>
      <c r="D43" s="28"/>
      <c r="E43" s="28"/>
      <c r="F43" s="28"/>
      <c r="G43" s="28"/>
      <c r="H43" s="28"/>
      <c r="I43" s="28"/>
      <c r="J43" s="28"/>
      <c r="K43" s="28"/>
      <c r="L43" s="28"/>
      <c r="M43" s="28"/>
      <c r="N43" s="28"/>
      <c r="O43" s="28"/>
      <c r="P43" s="28"/>
      <c r="Q43" s="28"/>
      <c r="R43" s="28"/>
      <c r="S43" s="28"/>
    </row>
    <row r="44" spans="1:19" x14ac:dyDescent="0.25">
      <c r="A44" s="28"/>
      <c r="B44" s="27" t="s">
        <v>1195</v>
      </c>
      <c r="C44" s="28"/>
      <c r="D44" s="28"/>
      <c r="E44" s="28"/>
      <c r="F44" s="28"/>
      <c r="G44" s="28"/>
      <c r="H44" s="28"/>
      <c r="I44" s="28"/>
      <c r="J44" s="28"/>
      <c r="K44" s="28"/>
      <c r="L44" s="28"/>
      <c r="M44" s="32" t="s">
        <v>1102</v>
      </c>
      <c r="N44" s="33">
        <v>500</v>
      </c>
      <c r="O44" s="28"/>
      <c r="P44" s="28"/>
      <c r="Q44" s="28"/>
      <c r="R44" s="28"/>
      <c r="S44" s="28"/>
    </row>
    <row r="45" spans="1:19" x14ac:dyDescent="0.25">
      <c r="A45" s="28"/>
      <c r="B45" s="189" t="s">
        <v>1466</v>
      </c>
      <c r="C45" s="190"/>
      <c r="D45" s="190"/>
      <c r="E45" s="190"/>
      <c r="F45" s="190"/>
      <c r="G45" s="190"/>
      <c r="H45" s="190"/>
      <c r="I45" s="190"/>
      <c r="J45" s="190"/>
      <c r="K45" s="190"/>
      <c r="L45" s="190"/>
      <c r="M45" s="190"/>
      <c r="N45" s="191"/>
      <c r="O45" s="216" t="str">
        <f>IF(LEN(SUBSTITUTE(B45," ",""))&gt;N44,"El máximo de caracteres permitido es "&amp;N44,"")</f>
        <v/>
      </c>
      <c r="P45" s="28"/>
      <c r="Q45" s="28"/>
      <c r="R45" s="28"/>
      <c r="S45" s="28"/>
    </row>
    <row r="46" spans="1:19" x14ac:dyDescent="0.25">
      <c r="A46" s="28"/>
      <c r="B46" s="328"/>
      <c r="C46" s="329"/>
      <c r="D46" s="329"/>
      <c r="E46" s="329"/>
      <c r="F46" s="329"/>
      <c r="G46" s="329"/>
      <c r="H46" s="329"/>
      <c r="I46" s="329"/>
      <c r="J46" s="329"/>
      <c r="K46" s="329"/>
      <c r="L46" s="329"/>
      <c r="M46" s="329"/>
      <c r="N46" s="330"/>
      <c r="O46" s="216"/>
      <c r="P46" s="28"/>
      <c r="Q46" s="28"/>
      <c r="R46" s="28"/>
      <c r="S46" s="28"/>
    </row>
    <row r="47" spans="1:19" x14ac:dyDescent="0.25">
      <c r="A47" s="28"/>
      <c r="B47" s="328"/>
      <c r="C47" s="329"/>
      <c r="D47" s="329"/>
      <c r="E47" s="329"/>
      <c r="F47" s="329"/>
      <c r="G47" s="329"/>
      <c r="H47" s="329"/>
      <c r="I47" s="329"/>
      <c r="J47" s="329"/>
      <c r="K47" s="329"/>
      <c r="L47" s="329"/>
      <c r="M47" s="329"/>
      <c r="N47" s="330"/>
      <c r="O47" s="216"/>
      <c r="P47" s="28"/>
      <c r="Q47" s="28"/>
      <c r="R47" s="28"/>
      <c r="S47" s="28"/>
    </row>
    <row r="48" spans="1:19" x14ac:dyDescent="0.25">
      <c r="A48" s="28"/>
      <c r="B48" s="328"/>
      <c r="C48" s="329"/>
      <c r="D48" s="329"/>
      <c r="E48" s="329"/>
      <c r="F48" s="329"/>
      <c r="G48" s="329"/>
      <c r="H48" s="329"/>
      <c r="I48" s="329"/>
      <c r="J48" s="329"/>
      <c r="K48" s="329"/>
      <c r="L48" s="329"/>
      <c r="M48" s="329"/>
      <c r="N48" s="330"/>
      <c r="O48" s="216"/>
      <c r="P48" s="28"/>
      <c r="Q48" s="28"/>
      <c r="R48" s="28"/>
      <c r="S48" s="28"/>
    </row>
    <row r="49" spans="1:19" x14ac:dyDescent="0.25">
      <c r="A49" s="28"/>
      <c r="B49" s="322"/>
      <c r="C49" s="323"/>
      <c r="D49" s="323"/>
      <c r="E49" s="323"/>
      <c r="F49" s="323"/>
      <c r="G49" s="323"/>
      <c r="H49" s="323"/>
      <c r="I49" s="323"/>
      <c r="J49" s="323"/>
      <c r="K49" s="323"/>
      <c r="L49" s="323"/>
      <c r="M49" s="323"/>
      <c r="N49" s="324"/>
      <c r="O49" s="216"/>
      <c r="P49" s="28"/>
      <c r="Q49" s="28"/>
      <c r="R49" s="28"/>
      <c r="S49" s="28"/>
    </row>
    <row r="50" spans="1:19" x14ac:dyDescent="0.25">
      <c r="A50" s="28"/>
      <c r="B50" s="28"/>
      <c r="C50" s="28"/>
      <c r="D50" s="28"/>
      <c r="E50" s="28"/>
      <c r="F50" s="28"/>
      <c r="G50" s="28"/>
      <c r="H50" s="28"/>
      <c r="I50" s="28"/>
      <c r="J50" s="28"/>
      <c r="K50" s="28"/>
      <c r="L50" s="28"/>
      <c r="M50" s="28"/>
      <c r="N50" s="28"/>
      <c r="O50" s="28"/>
      <c r="P50" s="28"/>
      <c r="Q50" s="28"/>
      <c r="R50" s="28"/>
      <c r="S50" s="28"/>
    </row>
    <row r="51" spans="1:19" x14ac:dyDescent="0.25">
      <c r="A51" s="28"/>
      <c r="B51" s="28"/>
      <c r="C51" s="28"/>
      <c r="D51" s="28"/>
      <c r="E51" s="28"/>
      <c r="F51" s="28"/>
      <c r="G51" s="28"/>
      <c r="H51" s="28"/>
      <c r="I51" s="28"/>
      <c r="J51" s="28"/>
      <c r="K51" s="28"/>
      <c r="L51" s="28"/>
      <c r="M51" s="28"/>
      <c r="N51" s="28"/>
      <c r="O51" s="28"/>
      <c r="P51" s="28"/>
      <c r="Q51" s="28"/>
      <c r="R51" s="28"/>
      <c r="S51" s="28"/>
    </row>
    <row r="52" spans="1:19" x14ac:dyDescent="0.25">
      <c r="A52" s="28"/>
      <c r="B52" s="27" t="s">
        <v>1196</v>
      </c>
      <c r="C52" s="28"/>
      <c r="D52" s="28"/>
      <c r="E52" s="28"/>
      <c r="F52" s="28"/>
      <c r="G52" s="28"/>
      <c r="H52" s="28"/>
      <c r="I52" s="28"/>
      <c r="J52" s="28"/>
      <c r="K52" s="28"/>
      <c r="L52" s="28"/>
      <c r="M52" s="28"/>
      <c r="N52" s="28"/>
      <c r="O52" s="28"/>
      <c r="P52" s="28"/>
      <c r="Q52" s="28"/>
      <c r="R52" s="28"/>
      <c r="S52" s="28"/>
    </row>
    <row r="53" spans="1:19" x14ac:dyDescent="0.25">
      <c r="A53" s="28"/>
      <c r="B53" s="28"/>
      <c r="C53" s="28"/>
      <c r="D53" s="28"/>
      <c r="E53" s="28"/>
      <c r="F53" s="28"/>
      <c r="G53" s="28"/>
      <c r="H53" s="28"/>
      <c r="I53" s="28"/>
      <c r="J53" s="28"/>
      <c r="K53" s="28"/>
      <c r="L53" s="28"/>
      <c r="M53" s="28"/>
      <c r="N53" s="28"/>
      <c r="O53" s="28"/>
      <c r="P53" s="28"/>
      <c r="Q53" s="28"/>
      <c r="R53" s="28"/>
      <c r="S53" s="28"/>
    </row>
    <row r="54" spans="1:19" x14ac:dyDescent="0.25">
      <c r="A54" s="28"/>
      <c r="B54" s="28"/>
      <c r="C54" s="28" t="s">
        <v>1189</v>
      </c>
      <c r="D54" s="325">
        <v>20</v>
      </c>
      <c r="E54" s="327"/>
      <c r="F54" s="28"/>
      <c r="G54" s="28"/>
      <c r="H54" s="28"/>
      <c r="I54" s="28"/>
      <c r="J54" s="28"/>
      <c r="K54" s="28"/>
      <c r="L54" s="28"/>
      <c r="M54" s="28"/>
      <c r="N54" s="28"/>
      <c r="O54" s="28"/>
      <c r="P54" s="28"/>
      <c r="Q54" s="28"/>
      <c r="R54" s="28"/>
      <c r="S54" s="28"/>
    </row>
    <row r="55" spans="1:19" x14ac:dyDescent="0.25">
      <c r="A55" s="28"/>
      <c r="B55" s="28"/>
      <c r="C55" s="28"/>
      <c r="D55" s="28"/>
      <c r="E55" s="28"/>
      <c r="F55" s="28"/>
      <c r="G55" s="28"/>
      <c r="H55" s="28"/>
      <c r="I55" s="28"/>
      <c r="J55" s="28"/>
      <c r="K55" s="28"/>
      <c r="L55" s="28"/>
      <c r="M55" s="28"/>
      <c r="N55" s="28"/>
      <c r="O55" s="28"/>
      <c r="P55" s="28"/>
      <c r="Q55" s="28"/>
      <c r="R55" s="28"/>
      <c r="S55" s="28"/>
    </row>
    <row r="56" spans="1:19" x14ac:dyDescent="0.25">
      <c r="A56" s="28"/>
      <c r="B56" s="28"/>
      <c r="C56" s="28"/>
      <c r="D56" s="28"/>
      <c r="E56" s="28"/>
      <c r="F56" s="28"/>
      <c r="G56" s="28"/>
      <c r="H56" s="28"/>
      <c r="I56" s="28"/>
      <c r="J56" s="28"/>
      <c r="K56" s="28"/>
      <c r="L56" s="28"/>
      <c r="M56" s="28"/>
      <c r="N56" s="28"/>
      <c r="O56" s="28"/>
      <c r="P56" s="28"/>
      <c r="Q56" s="28"/>
      <c r="R56" s="28"/>
      <c r="S56" s="28"/>
    </row>
    <row r="57" spans="1:19" x14ac:dyDescent="0.25">
      <c r="A57" s="28"/>
      <c r="B57" s="27" t="s">
        <v>1197</v>
      </c>
      <c r="C57" s="28"/>
      <c r="D57" s="28"/>
      <c r="E57" s="28"/>
      <c r="F57" s="28"/>
      <c r="G57" s="325" t="s">
        <v>1199</v>
      </c>
      <c r="H57" s="326"/>
      <c r="I57" s="327"/>
      <c r="J57" s="28"/>
      <c r="K57" s="28"/>
      <c r="L57" s="28"/>
      <c r="M57" s="28"/>
      <c r="N57" s="28"/>
      <c r="O57" s="28"/>
      <c r="P57" s="28"/>
      <c r="Q57" s="28"/>
      <c r="R57" s="28"/>
      <c r="S57" s="28"/>
    </row>
    <row r="58" spans="1:19" x14ac:dyDescent="0.25">
      <c r="A58" s="28"/>
      <c r="B58" s="28"/>
      <c r="C58" s="28"/>
      <c r="D58" s="28"/>
      <c r="E58" s="28"/>
      <c r="F58" s="28"/>
      <c r="G58" s="28"/>
      <c r="H58" s="28"/>
      <c r="I58" s="28"/>
      <c r="J58" s="28"/>
      <c r="K58" s="28"/>
      <c r="L58" s="28"/>
      <c r="M58" s="32" t="s">
        <v>1102</v>
      </c>
      <c r="N58" s="33">
        <v>100</v>
      </c>
      <c r="O58" s="28"/>
      <c r="P58" s="28"/>
      <c r="Q58" s="28"/>
      <c r="R58" s="28"/>
      <c r="S58" s="28"/>
    </row>
    <row r="59" spans="1:19" x14ac:dyDescent="0.25">
      <c r="A59" s="28"/>
      <c r="B59" s="28"/>
      <c r="C59" s="28"/>
      <c r="D59" s="28"/>
      <c r="E59" s="28" t="s">
        <v>1204</v>
      </c>
      <c r="F59" s="189"/>
      <c r="G59" s="190"/>
      <c r="H59" s="190"/>
      <c r="I59" s="190"/>
      <c r="J59" s="190"/>
      <c r="K59" s="190"/>
      <c r="L59" s="190"/>
      <c r="M59" s="190"/>
      <c r="N59" s="191"/>
      <c r="O59" s="28"/>
      <c r="P59" s="28"/>
      <c r="Q59" s="28"/>
      <c r="R59" s="28"/>
      <c r="S59" s="28"/>
    </row>
    <row r="60" spans="1:19" x14ac:dyDescent="0.25">
      <c r="A60" s="28"/>
      <c r="B60" s="28"/>
      <c r="C60" s="28"/>
      <c r="D60" s="28"/>
      <c r="E60" s="28"/>
      <c r="F60" s="322"/>
      <c r="G60" s="323"/>
      <c r="H60" s="323"/>
      <c r="I60" s="323"/>
      <c r="J60" s="323"/>
      <c r="K60" s="323"/>
      <c r="L60" s="323"/>
      <c r="M60" s="323"/>
      <c r="N60" s="324"/>
      <c r="O60" s="28"/>
      <c r="P60" s="28"/>
      <c r="Q60" s="28"/>
      <c r="R60" s="28"/>
      <c r="S60" s="28"/>
    </row>
    <row r="61" spans="1:19" x14ac:dyDescent="0.25">
      <c r="A61" s="28"/>
      <c r="B61" s="28"/>
      <c r="C61" s="28"/>
      <c r="D61" s="28"/>
      <c r="E61" s="28"/>
      <c r="F61" s="28"/>
      <c r="G61" s="28"/>
      <c r="H61" s="28"/>
      <c r="I61" s="28"/>
      <c r="J61" s="28"/>
      <c r="K61" s="28"/>
      <c r="L61" s="28"/>
      <c r="M61" s="28"/>
      <c r="N61" s="28"/>
      <c r="O61" s="28"/>
      <c r="P61" s="28"/>
      <c r="Q61" s="28"/>
      <c r="R61" s="28"/>
      <c r="S61" s="28"/>
    </row>
    <row r="62" spans="1:19" x14ac:dyDescent="0.25">
      <c r="A62" s="28"/>
      <c r="B62" s="28"/>
      <c r="C62" s="28"/>
      <c r="D62" s="28"/>
      <c r="E62" s="28"/>
      <c r="F62" s="28"/>
      <c r="G62" s="28"/>
      <c r="H62" s="28"/>
      <c r="I62" s="28"/>
      <c r="J62" s="28"/>
      <c r="K62" s="28"/>
      <c r="L62" s="28"/>
      <c r="M62" s="28"/>
      <c r="N62" s="28"/>
      <c r="O62" s="28"/>
      <c r="P62" s="28"/>
      <c r="Q62" s="28"/>
      <c r="R62" s="28"/>
      <c r="S62" s="28"/>
    </row>
    <row r="63" spans="1:19" x14ac:dyDescent="0.25">
      <c r="A63" s="28"/>
      <c r="B63" s="27" t="s">
        <v>1203</v>
      </c>
      <c r="C63" s="28"/>
      <c r="D63" s="28"/>
      <c r="E63" s="28"/>
      <c r="F63" s="28"/>
      <c r="G63" s="28"/>
      <c r="H63" s="28"/>
      <c r="I63" s="28"/>
      <c r="J63" s="28"/>
      <c r="K63" s="28"/>
      <c r="L63" s="28"/>
      <c r="M63" s="32" t="s">
        <v>1102</v>
      </c>
      <c r="N63" s="33">
        <v>500</v>
      </c>
      <c r="O63" s="28"/>
      <c r="P63" s="28"/>
      <c r="Q63" s="28"/>
      <c r="R63" s="28"/>
      <c r="S63" s="28"/>
    </row>
    <row r="64" spans="1:19" x14ac:dyDescent="0.25">
      <c r="A64" s="28"/>
      <c r="B64" s="189" t="s">
        <v>1393</v>
      </c>
      <c r="C64" s="190"/>
      <c r="D64" s="190"/>
      <c r="E64" s="190"/>
      <c r="F64" s="190"/>
      <c r="G64" s="190"/>
      <c r="H64" s="190"/>
      <c r="I64" s="190"/>
      <c r="J64" s="190"/>
      <c r="K64" s="190"/>
      <c r="L64" s="190"/>
      <c r="M64" s="190"/>
      <c r="N64" s="191"/>
      <c r="O64" s="216" t="str">
        <f>IF(LEN(SUBSTITUTE(B64," ",""))&gt;N63,"El máximo de caracteres permitido es "&amp;N63,"")</f>
        <v/>
      </c>
      <c r="P64" s="216"/>
      <c r="Q64" s="216"/>
      <c r="R64" s="28"/>
      <c r="S64" s="28"/>
    </row>
    <row r="65" spans="1:19" x14ac:dyDescent="0.25">
      <c r="A65" s="28"/>
      <c r="B65" s="328"/>
      <c r="C65" s="329"/>
      <c r="D65" s="329"/>
      <c r="E65" s="329"/>
      <c r="F65" s="329"/>
      <c r="G65" s="329"/>
      <c r="H65" s="329"/>
      <c r="I65" s="329"/>
      <c r="J65" s="329"/>
      <c r="K65" s="329"/>
      <c r="L65" s="329"/>
      <c r="M65" s="329"/>
      <c r="N65" s="330"/>
      <c r="O65" s="216"/>
      <c r="P65" s="216"/>
      <c r="Q65" s="216"/>
      <c r="R65" s="28"/>
      <c r="S65" s="28"/>
    </row>
    <row r="66" spans="1:19" x14ac:dyDescent="0.25">
      <c r="A66" s="28"/>
      <c r="B66" s="328"/>
      <c r="C66" s="329"/>
      <c r="D66" s="329"/>
      <c r="E66" s="329"/>
      <c r="F66" s="329"/>
      <c r="G66" s="329"/>
      <c r="H66" s="329"/>
      <c r="I66" s="329"/>
      <c r="J66" s="329"/>
      <c r="K66" s="329"/>
      <c r="L66" s="329"/>
      <c r="M66" s="329"/>
      <c r="N66" s="330"/>
      <c r="O66" s="216"/>
      <c r="P66" s="216"/>
      <c r="Q66" s="216"/>
      <c r="R66" s="28"/>
      <c r="S66" s="28"/>
    </row>
    <row r="67" spans="1:19" x14ac:dyDescent="0.25">
      <c r="A67" s="28"/>
      <c r="B67" s="328"/>
      <c r="C67" s="329"/>
      <c r="D67" s="329"/>
      <c r="E67" s="329"/>
      <c r="F67" s="329"/>
      <c r="G67" s="329"/>
      <c r="H67" s="329"/>
      <c r="I67" s="329"/>
      <c r="J67" s="329"/>
      <c r="K67" s="329"/>
      <c r="L67" s="329"/>
      <c r="M67" s="329"/>
      <c r="N67" s="330"/>
      <c r="O67" s="216"/>
      <c r="P67" s="216"/>
      <c r="Q67" s="216"/>
      <c r="R67" s="28"/>
      <c r="S67" s="28"/>
    </row>
    <row r="68" spans="1:19" x14ac:dyDescent="0.25">
      <c r="A68" s="28"/>
      <c r="B68" s="322"/>
      <c r="C68" s="323"/>
      <c r="D68" s="323"/>
      <c r="E68" s="323"/>
      <c r="F68" s="323"/>
      <c r="G68" s="323"/>
      <c r="H68" s="323"/>
      <c r="I68" s="323"/>
      <c r="J68" s="323"/>
      <c r="K68" s="323"/>
      <c r="L68" s="323"/>
      <c r="M68" s="323"/>
      <c r="N68" s="324"/>
      <c r="O68" s="216"/>
      <c r="P68" s="216"/>
      <c r="Q68" s="216"/>
      <c r="R68" s="28"/>
      <c r="S68" s="28"/>
    </row>
    <row r="69" spans="1:19" x14ac:dyDescent="0.25">
      <c r="A69" s="28"/>
      <c r="B69" s="28"/>
      <c r="C69" s="28"/>
      <c r="D69" s="28"/>
      <c r="E69" s="28"/>
      <c r="F69" s="28"/>
      <c r="G69" s="28"/>
      <c r="H69" s="28"/>
      <c r="I69" s="28"/>
      <c r="J69" s="28"/>
      <c r="K69" s="28"/>
      <c r="L69" s="28"/>
      <c r="M69" s="28"/>
      <c r="N69" s="28"/>
      <c r="O69" s="28"/>
      <c r="P69" s="28"/>
      <c r="Q69" s="28"/>
      <c r="R69" s="28"/>
      <c r="S69" s="28"/>
    </row>
    <row r="70" spans="1:19" x14ac:dyDescent="0.25">
      <c r="A70" s="28"/>
      <c r="B70" s="28"/>
      <c r="C70" s="28"/>
      <c r="D70" s="28"/>
      <c r="E70" s="28"/>
      <c r="F70" s="28"/>
      <c r="G70" s="28"/>
      <c r="H70" s="28"/>
      <c r="I70" s="28"/>
      <c r="J70" s="28"/>
      <c r="K70" s="28"/>
      <c r="L70" s="28"/>
      <c r="M70" s="28"/>
      <c r="N70" s="28"/>
      <c r="O70" s="28"/>
      <c r="P70" s="28"/>
      <c r="Q70" s="28"/>
      <c r="R70" s="28"/>
      <c r="S70" s="28"/>
    </row>
    <row r="71" spans="1:19" x14ac:dyDescent="0.25">
      <c r="A71" s="28"/>
      <c r="B71" s="27" t="s">
        <v>1221</v>
      </c>
      <c r="C71" s="28"/>
      <c r="D71" s="28"/>
      <c r="E71" s="28"/>
      <c r="F71" s="28"/>
      <c r="G71" s="28"/>
      <c r="H71" s="28"/>
      <c r="I71" s="28"/>
      <c r="J71" s="28"/>
      <c r="K71" s="28"/>
      <c r="L71" s="28"/>
      <c r="M71" s="28"/>
      <c r="N71" s="28"/>
      <c r="O71" s="28"/>
      <c r="P71" s="28"/>
      <c r="Q71" s="28"/>
      <c r="R71" s="28"/>
      <c r="S71" s="28"/>
    </row>
    <row r="72" spans="1:19" x14ac:dyDescent="0.25">
      <c r="A72" s="28"/>
      <c r="B72" s="28"/>
      <c r="C72" s="28"/>
      <c r="D72" s="28"/>
      <c r="E72" s="28"/>
      <c r="F72" s="28"/>
      <c r="G72" s="28"/>
      <c r="H72" s="28"/>
      <c r="I72" s="28"/>
      <c r="J72" s="28"/>
      <c r="K72" s="28"/>
      <c r="L72" s="28"/>
      <c r="M72" s="28"/>
      <c r="N72" s="28"/>
      <c r="O72" s="28"/>
      <c r="P72" s="28"/>
      <c r="Q72" s="28"/>
      <c r="R72" s="28"/>
      <c r="S72" s="28"/>
    </row>
    <row r="73" spans="1:19" x14ac:dyDescent="0.25">
      <c r="A73" s="28"/>
      <c r="B73" s="28"/>
      <c r="C73" s="28" t="s">
        <v>1189</v>
      </c>
      <c r="D73" s="325">
        <v>20</v>
      </c>
      <c r="E73" s="327"/>
      <c r="F73" s="28"/>
      <c r="G73" s="28"/>
      <c r="H73" s="28"/>
      <c r="I73" s="28"/>
      <c r="J73" s="28"/>
      <c r="K73" s="28"/>
      <c r="L73" s="28"/>
      <c r="M73" s="28"/>
      <c r="N73" s="28"/>
      <c r="O73" s="28"/>
      <c r="P73" s="28"/>
      <c r="Q73" s="28"/>
      <c r="R73" s="28"/>
      <c r="S73" s="28"/>
    </row>
    <row r="74" spans="1:19" x14ac:dyDescent="0.25">
      <c r="A74" s="28"/>
      <c r="B74" s="28"/>
      <c r="C74" s="28"/>
      <c r="D74" s="28"/>
      <c r="E74" s="28"/>
      <c r="F74" s="28"/>
      <c r="G74" s="28"/>
      <c r="H74" s="28"/>
      <c r="I74" s="28"/>
      <c r="J74" s="28"/>
      <c r="K74" s="28"/>
      <c r="L74" s="28"/>
      <c r="M74" s="28"/>
      <c r="N74" s="28"/>
      <c r="O74" s="28"/>
      <c r="P74" s="28"/>
      <c r="Q74" s="28"/>
      <c r="R74" s="28"/>
      <c r="S74" s="28"/>
    </row>
    <row r="75" spans="1:19" x14ac:dyDescent="0.25">
      <c r="A75" s="28"/>
      <c r="B75" s="27" t="s">
        <v>1222</v>
      </c>
      <c r="C75" s="28"/>
      <c r="D75" s="28"/>
      <c r="E75" s="28"/>
      <c r="F75" s="325" t="s">
        <v>1199</v>
      </c>
      <c r="G75" s="326"/>
      <c r="H75" s="327"/>
      <c r="I75" s="28"/>
      <c r="J75" s="28"/>
      <c r="K75" s="28"/>
      <c r="L75" s="28"/>
      <c r="M75" s="28"/>
      <c r="N75" s="28"/>
      <c r="O75" s="28"/>
      <c r="P75" s="28"/>
      <c r="Q75" s="28"/>
      <c r="R75" s="28"/>
      <c r="S75" s="28"/>
    </row>
    <row r="76" spans="1:19" x14ac:dyDescent="0.25">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5">
      <c r="A77" s="28"/>
      <c r="B77" s="28"/>
      <c r="C77" s="28"/>
      <c r="D77" s="28"/>
      <c r="E77" s="28" t="s">
        <v>1204</v>
      </c>
      <c r="F77" s="189"/>
      <c r="G77" s="190"/>
      <c r="H77" s="190"/>
      <c r="I77" s="190"/>
      <c r="J77" s="190"/>
      <c r="K77" s="190"/>
      <c r="L77" s="190"/>
      <c r="M77" s="190"/>
      <c r="N77" s="191"/>
      <c r="O77" s="342" t="str">
        <f>IF(LEN(SUBSTITUTE(F77," ",""))&gt;N76,"El máximo de caracteres permitido es "&amp;N76,"")</f>
        <v/>
      </c>
      <c r="P77" s="342"/>
      <c r="Q77" s="342"/>
      <c r="R77" s="28"/>
      <c r="S77" s="28"/>
    </row>
    <row r="78" spans="1:19" ht="25.5" customHeight="1" x14ac:dyDescent="0.25">
      <c r="A78" s="28"/>
      <c r="B78" s="28"/>
      <c r="C78" s="28"/>
      <c r="D78" s="28"/>
      <c r="E78" s="28"/>
      <c r="F78" s="322"/>
      <c r="G78" s="323"/>
      <c r="H78" s="323"/>
      <c r="I78" s="323"/>
      <c r="J78" s="323"/>
      <c r="K78" s="323"/>
      <c r="L78" s="323"/>
      <c r="M78" s="323"/>
      <c r="N78" s="324"/>
      <c r="O78" s="342"/>
      <c r="P78" s="342"/>
      <c r="Q78" s="342"/>
      <c r="R78" s="28"/>
      <c r="S78" s="28"/>
    </row>
    <row r="79" spans="1:19" x14ac:dyDescent="0.25">
      <c r="A79" s="28"/>
      <c r="B79" s="28"/>
      <c r="C79" s="28"/>
      <c r="D79" s="28"/>
      <c r="E79" s="28"/>
      <c r="F79" s="28"/>
      <c r="G79" s="28"/>
      <c r="H79" s="28"/>
      <c r="I79" s="28"/>
      <c r="J79" s="28"/>
      <c r="K79" s="28"/>
      <c r="L79" s="28"/>
      <c r="M79" s="28"/>
      <c r="N79" s="28"/>
      <c r="O79" s="28"/>
      <c r="P79" s="28"/>
      <c r="Q79" s="28"/>
      <c r="R79" s="28"/>
      <c r="S79" s="28"/>
    </row>
    <row r="80" spans="1:19" x14ac:dyDescent="0.25">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5">
      <c r="A81" s="23" t="s">
        <v>1206</v>
      </c>
    </row>
    <row r="82" spans="1:19" x14ac:dyDescent="0.25">
      <c r="A82" s="28"/>
      <c r="B82" s="28"/>
      <c r="C82" s="28"/>
      <c r="D82" s="28"/>
      <c r="E82" s="28"/>
      <c r="F82" s="28"/>
      <c r="G82" s="28"/>
      <c r="H82" s="28"/>
      <c r="I82" s="28"/>
      <c r="J82" s="28"/>
      <c r="K82" s="28"/>
      <c r="L82" s="28"/>
      <c r="M82" s="28"/>
      <c r="N82" s="28"/>
      <c r="O82" s="28"/>
      <c r="P82" s="28"/>
      <c r="Q82" s="28"/>
      <c r="R82" s="28"/>
      <c r="S82" s="28"/>
    </row>
    <row r="83" spans="1:19" s="7" customFormat="1" ht="20" x14ac:dyDescent="0.4">
      <c r="A83" s="28"/>
      <c r="B83" s="318" t="s">
        <v>1110</v>
      </c>
      <c r="C83" s="318"/>
      <c r="D83" s="318"/>
      <c r="E83" s="318"/>
      <c r="F83" s="318"/>
      <c r="G83" s="318"/>
      <c r="H83" s="318"/>
      <c r="I83" s="318"/>
      <c r="J83" s="318"/>
      <c r="K83" s="318"/>
      <c r="L83" s="318"/>
      <c r="M83" s="318"/>
      <c r="N83" s="318"/>
      <c r="O83" s="318"/>
      <c r="P83" s="318"/>
      <c r="Q83" s="318"/>
      <c r="R83" s="318"/>
      <c r="S83" s="28"/>
    </row>
    <row r="84" spans="1:19" x14ac:dyDescent="0.25">
      <c r="A84" s="28"/>
      <c r="B84" s="28"/>
      <c r="C84" s="28"/>
      <c r="D84" s="28"/>
      <c r="E84" s="28"/>
      <c r="F84" s="28"/>
      <c r="G84" s="28"/>
      <c r="H84" s="28"/>
      <c r="I84" s="28"/>
      <c r="J84" s="28"/>
      <c r="K84" s="28"/>
      <c r="L84" s="28"/>
      <c r="M84" s="28"/>
      <c r="N84" s="28"/>
      <c r="O84" s="28"/>
      <c r="P84" s="28"/>
      <c r="Q84" s="28"/>
      <c r="R84" s="28"/>
      <c r="S84" s="28"/>
    </row>
    <row r="85" spans="1:19" x14ac:dyDescent="0.25">
      <c r="A85" s="52" t="str">
        <f>IF(OR(AND('Redes y cobertura'!$D$5="SI",MID('Redes y cobertura'!$D$6,1,9)=Listas!C4)),"SI","NO")</f>
        <v>NO</v>
      </c>
      <c r="B85" s="339" t="s">
        <v>1132</v>
      </c>
      <c r="C85" s="339"/>
      <c r="D85" s="339"/>
      <c r="E85" s="339"/>
      <c r="F85" s="339"/>
      <c r="G85" s="339"/>
      <c r="H85" s="339"/>
      <c r="I85" s="339"/>
      <c r="J85" s="52" t="str">
        <f>IF(OR(AND('Redes y cobertura'!$D$5="SI",NOT(ISERROR(SEARCH(Listas!C5,'Redes y cobertura'!$D$6,1))))),"SI","NO")</f>
        <v>NO</v>
      </c>
      <c r="K85" s="339" t="s">
        <v>1133</v>
      </c>
      <c r="L85" s="339"/>
      <c r="M85" s="339"/>
      <c r="N85" s="339"/>
      <c r="O85" s="339"/>
      <c r="P85" s="339"/>
      <c r="Q85" s="339"/>
      <c r="R85" s="339"/>
      <c r="S85" s="28"/>
    </row>
    <row r="86" spans="1:19" x14ac:dyDescent="0.25">
      <c r="A86" s="28"/>
      <c r="B86" s="76"/>
      <c r="C86" s="77"/>
      <c r="D86" s="77"/>
      <c r="E86" s="77"/>
      <c r="F86" s="77"/>
      <c r="G86" s="77"/>
      <c r="H86" s="77"/>
      <c r="I86" s="79"/>
      <c r="J86" s="28"/>
      <c r="K86" s="76"/>
      <c r="L86" s="77"/>
      <c r="M86" s="77"/>
      <c r="N86" s="77"/>
      <c r="O86" s="77"/>
      <c r="P86" s="77"/>
      <c r="Q86" s="77"/>
      <c r="R86" s="79"/>
      <c r="S86" s="28"/>
    </row>
    <row r="87" spans="1:19" x14ac:dyDescent="0.25">
      <c r="A87" s="28"/>
      <c r="B87" s="76"/>
      <c r="C87" s="103" t="s">
        <v>1264</v>
      </c>
      <c r="D87" s="77"/>
      <c r="E87" s="103" t="s">
        <v>1265</v>
      </c>
      <c r="F87" s="77"/>
      <c r="G87" s="340" t="s">
        <v>1111</v>
      </c>
      <c r="H87" s="340"/>
      <c r="I87" s="79"/>
      <c r="J87" s="28"/>
      <c r="K87" s="76"/>
      <c r="L87" s="91" t="s">
        <v>1106</v>
      </c>
      <c r="M87" s="77"/>
      <c r="N87" s="340" t="s">
        <v>1111</v>
      </c>
      <c r="O87" s="340"/>
      <c r="P87" s="77"/>
      <c r="Q87" s="77"/>
      <c r="R87" s="79"/>
      <c r="S87" s="28"/>
    </row>
    <row r="88" spans="1:19" x14ac:dyDescent="0.25">
      <c r="A88" s="28"/>
      <c r="B88" s="92" t="s">
        <v>1103</v>
      </c>
      <c r="C88" s="49"/>
      <c r="D88" s="77"/>
      <c r="E88" s="101"/>
      <c r="F88" s="77"/>
      <c r="G88" s="174" t="s">
        <v>1107</v>
      </c>
      <c r="H88" s="175"/>
      <c r="I88" s="79"/>
      <c r="J88" s="28"/>
      <c r="K88" s="92" t="s">
        <v>1103</v>
      </c>
      <c r="L88" s="49"/>
      <c r="M88" s="77"/>
      <c r="N88" s="174" t="s">
        <v>1134</v>
      </c>
      <c r="O88" s="175"/>
      <c r="P88" s="77"/>
      <c r="Q88" s="77"/>
      <c r="R88" s="79"/>
      <c r="S88" s="28"/>
    </row>
    <row r="89" spans="1:19" x14ac:dyDescent="0.25">
      <c r="A89" s="28"/>
      <c r="B89" s="76"/>
      <c r="C89" s="77"/>
      <c r="D89" s="77"/>
      <c r="E89" s="77"/>
      <c r="F89" s="77"/>
      <c r="G89" s="77"/>
      <c r="H89" s="77"/>
      <c r="I89" s="79"/>
      <c r="J89" s="28"/>
      <c r="K89" s="76"/>
      <c r="L89" s="77"/>
      <c r="M89" s="77"/>
      <c r="N89" s="77"/>
      <c r="O89" s="77"/>
      <c r="P89" s="77"/>
      <c r="Q89" s="77"/>
      <c r="R89" s="79"/>
      <c r="S89" s="28"/>
    </row>
    <row r="90" spans="1:19" x14ac:dyDescent="0.25">
      <c r="A90" s="28"/>
      <c r="B90" s="92" t="s">
        <v>1104</v>
      </c>
      <c r="C90" s="49"/>
      <c r="D90" s="77"/>
      <c r="E90" s="101"/>
      <c r="F90" s="77"/>
      <c r="G90" s="174" t="s">
        <v>1108</v>
      </c>
      <c r="H90" s="175"/>
      <c r="I90" s="79"/>
      <c r="J90" s="28"/>
      <c r="K90" s="76"/>
      <c r="L90" s="77"/>
      <c r="M90" s="77"/>
      <c r="N90" s="77"/>
      <c r="O90" s="77"/>
      <c r="P90" s="77"/>
      <c r="Q90" s="77"/>
      <c r="R90" s="79"/>
      <c r="S90" s="28"/>
    </row>
    <row r="91" spans="1:19" x14ac:dyDescent="0.25">
      <c r="A91" s="28"/>
      <c r="B91" s="93"/>
      <c r="C91" s="94"/>
      <c r="D91" s="77"/>
      <c r="E91" s="94"/>
      <c r="F91" s="77"/>
      <c r="G91" s="77"/>
      <c r="H91" s="77"/>
      <c r="I91" s="79"/>
      <c r="J91" s="28"/>
      <c r="K91" s="93"/>
      <c r="L91" s="77"/>
      <c r="M91" s="77"/>
      <c r="N91" s="77"/>
      <c r="O91" s="77"/>
      <c r="P91" s="77"/>
      <c r="Q91" s="77"/>
      <c r="R91" s="79"/>
      <c r="S91" s="28"/>
    </row>
    <row r="92" spans="1:19" x14ac:dyDescent="0.25">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5">
      <c r="A93" s="28"/>
      <c r="B93" s="319" t="s">
        <v>1105</v>
      </c>
      <c r="C93" s="306"/>
      <c r="D93" s="331"/>
      <c r="E93" s="331"/>
      <c r="F93" s="331"/>
      <c r="G93" s="331"/>
      <c r="H93" s="332"/>
      <c r="I93" s="79"/>
      <c r="J93" s="28"/>
      <c r="K93" s="319" t="s">
        <v>1105</v>
      </c>
      <c r="L93" s="306"/>
      <c r="M93" s="331"/>
      <c r="N93" s="331"/>
      <c r="O93" s="331"/>
      <c r="P93" s="331"/>
      <c r="Q93" s="332"/>
      <c r="R93" s="79"/>
      <c r="S93" s="28"/>
    </row>
    <row r="94" spans="1:19" x14ac:dyDescent="0.25">
      <c r="A94" s="28"/>
      <c r="B94" s="319"/>
      <c r="C94" s="333"/>
      <c r="D94" s="334"/>
      <c r="E94" s="334"/>
      <c r="F94" s="334"/>
      <c r="G94" s="334"/>
      <c r="H94" s="335"/>
      <c r="I94" s="79"/>
      <c r="J94" s="28"/>
      <c r="K94" s="319"/>
      <c r="L94" s="333"/>
      <c r="M94" s="334"/>
      <c r="N94" s="334"/>
      <c r="O94" s="334"/>
      <c r="P94" s="334"/>
      <c r="Q94" s="335"/>
      <c r="R94" s="79"/>
      <c r="S94" s="28"/>
    </row>
    <row r="95" spans="1:19" x14ac:dyDescent="0.25">
      <c r="A95" s="28"/>
      <c r="B95" s="319"/>
      <c r="C95" s="333"/>
      <c r="D95" s="334"/>
      <c r="E95" s="334"/>
      <c r="F95" s="334"/>
      <c r="G95" s="334"/>
      <c r="H95" s="335"/>
      <c r="I95" s="79"/>
      <c r="J95" s="28"/>
      <c r="K95" s="319"/>
      <c r="L95" s="333"/>
      <c r="M95" s="334"/>
      <c r="N95" s="334"/>
      <c r="O95" s="334"/>
      <c r="P95" s="334"/>
      <c r="Q95" s="335"/>
      <c r="R95" s="79"/>
      <c r="S95" s="28"/>
    </row>
    <row r="96" spans="1:19" x14ac:dyDescent="0.25">
      <c r="A96" s="28"/>
      <c r="B96" s="319"/>
      <c r="C96" s="333"/>
      <c r="D96" s="334"/>
      <c r="E96" s="334"/>
      <c r="F96" s="334"/>
      <c r="G96" s="334"/>
      <c r="H96" s="335"/>
      <c r="I96" s="79"/>
      <c r="J96" s="28"/>
      <c r="K96" s="319"/>
      <c r="L96" s="333"/>
      <c r="M96" s="334"/>
      <c r="N96" s="334"/>
      <c r="O96" s="334"/>
      <c r="P96" s="334"/>
      <c r="Q96" s="335"/>
      <c r="R96" s="79"/>
      <c r="S96" s="28"/>
    </row>
    <row r="97" spans="1:19" x14ac:dyDescent="0.25">
      <c r="A97" s="28"/>
      <c r="B97" s="319"/>
      <c r="C97" s="336"/>
      <c r="D97" s="337"/>
      <c r="E97" s="337"/>
      <c r="F97" s="337"/>
      <c r="G97" s="337"/>
      <c r="H97" s="338"/>
      <c r="I97" s="79"/>
      <c r="J97" s="28"/>
      <c r="K97" s="319"/>
      <c r="L97" s="336"/>
      <c r="M97" s="337"/>
      <c r="N97" s="337"/>
      <c r="O97" s="337"/>
      <c r="P97" s="337"/>
      <c r="Q97" s="338"/>
      <c r="R97" s="79"/>
      <c r="S97" s="28"/>
    </row>
    <row r="98" spans="1:19" x14ac:dyDescent="0.25">
      <c r="A98" s="28"/>
      <c r="B98" s="76"/>
      <c r="C98" s="95" t="str">
        <f>IF(AND(A85="SI",LEN(SUBSTITUTE(C93," ",""))&gt;C92),"El máximo de caracteres permitido es "&amp;C92,"")</f>
        <v/>
      </c>
      <c r="D98" s="77"/>
      <c r="E98" s="77"/>
      <c r="F98" s="77"/>
      <c r="G98" s="77"/>
      <c r="H98" s="77"/>
      <c r="I98" s="79"/>
      <c r="J98" s="28"/>
      <c r="K98" s="76"/>
      <c r="L98" s="95" t="str">
        <f>IF(AND(J85="SI",LEN(SUBSTITUTE(L93," ",""))&gt;L92),"El máximo de caracteres permitido es "&amp;L92,"")</f>
        <v/>
      </c>
      <c r="M98" s="77"/>
      <c r="N98" s="77"/>
      <c r="O98" s="77"/>
      <c r="P98" s="77"/>
      <c r="Q98" s="77"/>
      <c r="R98" s="79"/>
      <c r="S98" s="28"/>
    </row>
    <row r="99" spans="1:19" x14ac:dyDescent="0.25">
      <c r="A99" s="28"/>
      <c r="B99" s="78"/>
      <c r="C99" s="96"/>
      <c r="D99" s="81"/>
      <c r="E99" s="81"/>
      <c r="F99" s="81"/>
      <c r="G99" s="81"/>
      <c r="H99" s="81"/>
      <c r="I99" s="80"/>
      <c r="J99" s="28"/>
      <c r="K99" s="78"/>
      <c r="L99" s="96"/>
      <c r="M99" s="81"/>
      <c r="N99" s="81"/>
      <c r="O99" s="81"/>
      <c r="P99" s="81"/>
      <c r="Q99" s="81"/>
      <c r="R99" s="80"/>
      <c r="S99" s="28"/>
    </row>
    <row r="100" spans="1:19" x14ac:dyDescent="0.25">
      <c r="A100" s="28"/>
      <c r="B100" s="28"/>
      <c r="C100" s="28"/>
      <c r="D100" s="28"/>
      <c r="E100" s="28"/>
      <c r="F100" s="28"/>
      <c r="G100" s="28"/>
      <c r="H100" s="28"/>
      <c r="I100" s="28"/>
      <c r="J100" s="28"/>
      <c r="K100" s="28"/>
      <c r="L100" s="28"/>
      <c r="M100" s="28"/>
      <c r="N100" s="28"/>
      <c r="O100" s="28"/>
      <c r="P100" s="28"/>
      <c r="Q100" s="28"/>
      <c r="R100" s="28"/>
      <c r="S100" s="28"/>
    </row>
    <row r="101" spans="1:19" x14ac:dyDescent="0.25">
      <c r="A101" s="28"/>
      <c r="B101" s="28"/>
      <c r="C101" s="28"/>
      <c r="D101" s="28"/>
      <c r="E101" s="28"/>
      <c r="F101" s="28"/>
      <c r="G101" s="28"/>
      <c r="H101" s="28"/>
      <c r="I101" s="28"/>
      <c r="J101" s="28"/>
      <c r="K101" s="28"/>
      <c r="L101" s="28"/>
      <c r="M101" s="28"/>
      <c r="N101" s="28"/>
      <c r="O101" s="28"/>
      <c r="P101" s="28"/>
      <c r="Q101" s="28"/>
      <c r="R101" s="28"/>
      <c r="S101" s="28"/>
    </row>
    <row r="102" spans="1:19" s="7" customFormat="1" ht="20" x14ac:dyDescent="0.4">
      <c r="A102" s="28"/>
      <c r="B102" s="318" t="s">
        <v>1109</v>
      </c>
      <c r="C102" s="318"/>
      <c r="D102" s="318"/>
      <c r="E102" s="318"/>
      <c r="F102" s="318"/>
      <c r="G102" s="318"/>
      <c r="H102" s="318"/>
      <c r="I102" s="318"/>
      <c r="J102" s="318"/>
      <c r="K102" s="318"/>
      <c r="L102" s="318"/>
      <c r="M102" s="318"/>
      <c r="N102" s="318"/>
      <c r="O102" s="318"/>
      <c r="P102" s="318"/>
      <c r="Q102" s="318"/>
      <c r="R102" s="318"/>
      <c r="S102" s="28"/>
    </row>
    <row r="103" spans="1:19" x14ac:dyDescent="0.25">
      <c r="A103" s="28"/>
      <c r="B103" s="28"/>
      <c r="C103" s="28"/>
      <c r="D103" s="28"/>
      <c r="E103" s="28"/>
      <c r="F103" s="28"/>
      <c r="G103" s="28"/>
      <c r="H103" s="28"/>
      <c r="I103" s="28"/>
      <c r="J103" s="28"/>
      <c r="K103" s="28"/>
      <c r="L103" s="28"/>
      <c r="M103" s="28"/>
      <c r="N103" s="28"/>
      <c r="O103" s="28"/>
      <c r="P103" s="28"/>
      <c r="Q103" s="28"/>
      <c r="R103" s="28"/>
      <c r="S103" s="28"/>
    </row>
    <row r="104" spans="1:19" x14ac:dyDescent="0.25">
      <c r="A104" s="52" t="str">
        <f>IF(AND('Redes y cobertura'!$I$5="SI",MID('Redes y cobertura'!$I$6,1,9)=Listas!$C$4),"SI","NO")</f>
        <v>SI</v>
      </c>
      <c r="B104" s="339" t="s">
        <v>1132</v>
      </c>
      <c r="C104" s="339"/>
      <c r="D104" s="339"/>
      <c r="E104" s="339"/>
      <c r="F104" s="339"/>
      <c r="G104" s="339"/>
      <c r="H104" s="339"/>
      <c r="I104" s="339"/>
      <c r="J104" s="52" t="str">
        <f>IF(AND('Redes y cobertura'!$I$5="SI",NOT(ISERROR(SEARCH(Listas!C5,'Redes y cobertura'!$I$6,1)))),"SI","NO")</f>
        <v>SI</v>
      </c>
      <c r="K104" s="339" t="s">
        <v>1133</v>
      </c>
      <c r="L104" s="339"/>
      <c r="M104" s="339"/>
      <c r="N104" s="339"/>
      <c r="O104" s="339"/>
      <c r="P104" s="339"/>
      <c r="Q104" s="339"/>
      <c r="R104" s="339"/>
      <c r="S104" s="28"/>
    </row>
    <row r="105" spans="1:19" x14ac:dyDescent="0.25">
      <c r="A105" s="28"/>
      <c r="B105" s="76"/>
      <c r="C105" s="77"/>
      <c r="D105" s="77"/>
      <c r="E105" s="77"/>
      <c r="F105" s="77"/>
      <c r="G105" s="77"/>
      <c r="H105" s="77"/>
      <c r="I105" s="79"/>
      <c r="J105" s="28"/>
      <c r="K105" s="76"/>
      <c r="L105" s="77"/>
      <c r="M105" s="77"/>
      <c r="N105" s="77"/>
      <c r="O105" s="77"/>
      <c r="P105" s="77"/>
      <c r="Q105" s="77"/>
      <c r="R105" s="79"/>
      <c r="S105" s="28"/>
    </row>
    <row r="106" spans="1:19" x14ac:dyDescent="0.25">
      <c r="A106" s="28"/>
      <c r="B106" s="76"/>
      <c r="C106" s="91" t="s">
        <v>1106</v>
      </c>
      <c r="D106" s="77"/>
      <c r="E106" s="340" t="s">
        <v>1111</v>
      </c>
      <c r="F106" s="340"/>
      <c r="G106" s="77"/>
      <c r="H106" s="77"/>
      <c r="I106" s="79"/>
      <c r="J106" s="28"/>
      <c r="K106" s="76"/>
      <c r="L106" s="91" t="s">
        <v>1106</v>
      </c>
      <c r="M106" s="77"/>
      <c r="N106" s="340" t="s">
        <v>1111</v>
      </c>
      <c r="O106" s="340"/>
      <c r="P106" s="77"/>
      <c r="Q106" s="77"/>
      <c r="R106" s="79"/>
      <c r="S106" s="28"/>
    </row>
    <row r="107" spans="1:19" x14ac:dyDescent="0.25">
      <c r="A107" s="28"/>
      <c r="B107" s="92" t="s">
        <v>1103</v>
      </c>
      <c r="C107" s="126">
        <v>11.29</v>
      </c>
      <c r="D107" s="77"/>
      <c r="E107" s="174" t="s">
        <v>1107</v>
      </c>
      <c r="F107" s="175"/>
      <c r="G107" s="77"/>
      <c r="H107" s="77"/>
      <c r="I107" s="79"/>
      <c r="J107" s="28"/>
      <c r="K107" s="92" t="s">
        <v>1103</v>
      </c>
      <c r="L107" s="49">
        <v>0.99</v>
      </c>
      <c r="M107" s="77"/>
      <c r="N107" s="174" t="s">
        <v>1134</v>
      </c>
      <c r="O107" s="175"/>
      <c r="P107" s="77"/>
      <c r="Q107" s="77"/>
      <c r="R107" s="79"/>
      <c r="S107" s="28"/>
    </row>
    <row r="108" spans="1:19" x14ac:dyDescent="0.25">
      <c r="A108" s="28"/>
      <c r="B108" s="76"/>
      <c r="C108" s="77"/>
      <c r="D108" s="77"/>
      <c r="E108" s="77"/>
      <c r="F108" s="77"/>
      <c r="G108" s="77"/>
      <c r="H108" s="77"/>
      <c r="I108" s="79"/>
      <c r="J108" s="28"/>
      <c r="K108" s="76"/>
      <c r="L108" s="77"/>
      <c r="M108" s="77"/>
      <c r="N108" s="77"/>
      <c r="O108" s="77"/>
      <c r="P108" s="77"/>
      <c r="Q108" s="77"/>
      <c r="R108" s="79"/>
      <c r="S108" s="28"/>
    </row>
    <row r="109" spans="1:19" x14ac:dyDescent="0.25">
      <c r="A109" s="28"/>
      <c r="B109" s="92" t="s">
        <v>1104</v>
      </c>
      <c r="C109" s="126">
        <v>4391717.26</v>
      </c>
      <c r="D109" s="77"/>
      <c r="E109" s="174" t="s">
        <v>1108</v>
      </c>
      <c r="F109" s="175"/>
      <c r="G109" s="77"/>
      <c r="H109" s="77"/>
      <c r="I109" s="79"/>
      <c r="J109" s="28"/>
      <c r="K109" s="76"/>
      <c r="L109" s="77"/>
      <c r="M109" s="77"/>
      <c r="N109" s="77"/>
      <c r="O109" s="77"/>
      <c r="P109" s="77"/>
      <c r="Q109" s="77"/>
      <c r="R109" s="79"/>
      <c r="S109" s="28"/>
    </row>
    <row r="110" spans="1:19" x14ac:dyDescent="0.25">
      <c r="A110" s="28"/>
      <c r="B110" s="93"/>
      <c r="C110" s="94"/>
      <c r="D110" s="77"/>
      <c r="E110" s="94"/>
      <c r="F110" s="77"/>
      <c r="G110" s="77"/>
      <c r="H110" s="77"/>
      <c r="I110" s="79"/>
      <c r="J110" s="28"/>
      <c r="K110" s="93"/>
      <c r="L110" s="94"/>
      <c r="M110" s="77"/>
      <c r="N110" s="94"/>
      <c r="O110" s="77"/>
      <c r="P110" s="77"/>
      <c r="Q110" s="77"/>
      <c r="R110" s="79"/>
      <c r="S110" s="28"/>
    </row>
    <row r="111" spans="1:19" x14ac:dyDescent="0.25">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5">
      <c r="A112" s="28"/>
      <c r="B112" s="319" t="s">
        <v>1105</v>
      </c>
      <c r="C112" s="306" t="s">
        <v>1394</v>
      </c>
      <c r="D112" s="331"/>
      <c r="E112" s="331"/>
      <c r="F112" s="331"/>
      <c r="G112" s="331"/>
      <c r="H112" s="332"/>
      <c r="I112" s="79"/>
      <c r="J112" s="28"/>
      <c r="K112" s="319" t="s">
        <v>1105</v>
      </c>
      <c r="L112" s="306" t="s">
        <v>1456</v>
      </c>
      <c r="M112" s="331"/>
      <c r="N112" s="331"/>
      <c r="O112" s="331"/>
      <c r="P112" s="331"/>
      <c r="Q112" s="332"/>
      <c r="R112" s="79"/>
      <c r="S112" s="28"/>
    </row>
    <row r="113" spans="1:19" x14ac:dyDescent="0.25">
      <c r="A113" s="28"/>
      <c r="B113" s="319"/>
      <c r="C113" s="333"/>
      <c r="D113" s="334"/>
      <c r="E113" s="334"/>
      <c r="F113" s="334"/>
      <c r="G113" s="334"/>
      <c r="H113" s="335"/>
      <c r="I113" s="79"/>
      <c r="J113" s="28"/>
      <c r="K113" s="319"/>
      <c r="L113" s="333"/>
      <c r="M113" s="334"/>
      <c r="N113" s="334"/>
      <c r="O113" s="334"/>
      <c r="P113" s="334"/>
      <c r="Q113" s="335"/>
      <c r="R113" s="79"/>
      <c r="S113" s="28"/>
    </row>
    <row r="114" spans="1:19" x14ac:dyDescent="0.25">
      <c r="A114" s="28"/>
      <c r="B114" s="319"/>
      <c r="C114" s="333"/>
      <c r="D114" s="334"/>
      <c r="E114" s="334"/>
      <c r="F114" s="334"/>
      <c r="G114" s="334"/>
      <c r="H114" s="335"/>
      <c r="I114" s="79"/>
      <c r="J114" s="28"/>
      <c r="K114" s="319"/>
      <c r="L114" s="333"/>
      <c r="M114" s="334"/>
      <c r="N114" s="334"/>
      <c r="O114" s="334"/>
      <c r="P114" s="334"/>
      <c r="Q114" s="335"/>
      <c r="R114" s="79"/>
      <c r="S114" s="28"/>
    </row>
    <row r="115" spans="1:19" x14ac:dyDescent="0.25">
      <c r="A115" s="28"/>
      <c r="B115" s="319"/>
      <c r="C115" s="333"/>
      <c r="D115" s="334"/>
      <c r="E115" s="334"/>
      <c r="F115" s="334"/>
      <c r="G115" s="334"/>
      <c r="H115" s="335"/>
      <c r="I115" s="79"/>
      <c r="J115" s="28"/>
      <c r="K115" s="319"/>
      <c r="L115" s="333"/>
      <c r="M115" s="334"/>
      <c r="N115" s="334"/>
      <c r="O115" s="334"/>
      <c r="P115" s="334"/>
      <c r="Q115" s="335"/>
      <c r="R115" s="79"/>
      <c r="S115" s="28"/>
    </row>
    <row r="116" spans="1:19" x14ac:dyDescent="0.25">
      <c r="A116" s="28"/>
      <c r="B116" s="319"/>
      <c r="C116" s="336"/>
      <c r="D116" s="337"/>
      <c r="E116" s="337"/>
      <c r="F116" s="337"/>
      <c r="G116" s="337"/>
      <c r="H116" s="338"/>
      <c r="I116" s="79"/>
      <c r="J116" s="28"/>
      <c r="K116" s="319"/>
      <c r="L116" s="336"/>
      <c r="M116" s="337"/>
      <c r="N116" s="337"/>
      <c r="O116" s="337"/>
      <c r="P116" s="337"/>
      <c r="Q116" s="338"/>
      <c r="R116" s="79"/>
      <c r="S116" s="28"/>
    </row>
    <row r="117" spans="1:19" x14ac:dyDescent="0.25">
      <c r="A117" s="28"/>
      <c r="B117" s="76"/>
      <c r="C117" s="95" t="str">
        <f>IF(AND(A104="SI",LEN(SUBSTITUTE(C112," ",""))&gt;C111),"El máximo de caracteres permitido es "&amp;C111,"")</f>
        <v/>
      </c>
      <c r="D117" s="77"/>
      <c r="E117" s="77"/>
      <c r="F117" s="77"/>
      <c r="G117" s="77"/>
      <c r="H117" s="77"/>
      <c r="I117" s="79"/>
      <c r="J117" s="28"/>
      <c r="K117" s="76"/>
      <c r="L117" s="95" t="str">
        <f>IF(AND(J104="SI",LEN(SUBSTITUTE(L112," ",""))&gt;L111),"El máximo de caracteres permitido es "&amp;L111,"")</f>
        <v/>
      </c>
      <c r="M117" s="77"/>
      <c r="N117" s="77"/>
      <c r="O117" s="77"/>
      <c r="P117" s="77"/>
      <c r="Q117" s="77"/>
      <c r="R117" s="79"/>
      <c r="S117" s="28"/>
    </row>
    <row r="118" spans="1:19" x14ac:dyDescent="0.25">
      <c r="A118" s="28"/>
      <c r="B118" s="78"/>
      <c r="C118" s="96"/>
      <c r="D118" s="81"/>
      <c r="E118" s="81"/>
      <c r="F118" s="81"/>
      <c r="G118" s="81"/>
      <c r="H118" s="81"/>
      <c r="I118" s="80"/>
      <c r="J118" s="28"/>
      <c r="K118" s="78"/>
      <c r="L118" s="81"/>
      <c r="M118" s="81"/>
      <c r="N118" s="81"/>
      <c r="O118" s="81"/>
      <c r="P118" s="81"/>
      <c r="Q118" s="81"/>
      <c r="R118" s="80"/>
      <c r="S118" s="28"/>
    </row>
    <row r="119" spans="1:19" x14ac:dyDescent="0.25">
      <c r="A119" s="28"/>
      <c r="B119" s="77"/>
      <c r="C119" s="95"/>
      <c r="D119" s="77"/>
      <c r="E119" s="77"/>
      <c r="F119" s="77"/>
      <c r="G119" s="77"/>
      <c r="H119" s="77"/>
      <c r="I119" s="77"/>
      <c r="J119" s="28"/>
      <c r="K119" s="77"/>
      <c r="L119" s="77"/>
      <c r="M119" s="77"/>
      <c r="N119" s="77"/>
      <c r="O119" s="77"/>
      <c r="P119" s="77"/>
      <c r="Q119" s="77"/>
      <c r="R119" s="77"/>
      <c r="S119" s="28"/>
    </row>
    <row r="120" spans="1:19" x14ac:dyDescent="0.25">
      <c r="A120" s="28"/>
      <c r="B120" s="77"/>
      <c r="C120" s="95"/>
      <c r="D120" s="77"/>
      <c r="E120" s="77"/>
      <c r="F120" s="77"/>
      <c r="G120" s="77"/>
      <c r="H120" s="77"/>
      <c r="I120" s="77"/>
      <c r="J120" s="28"/>
      <c r="K120" s="77"/>
      <c r="L120" s="77"/>
      <c r="M120" s="77"/>
      <c r="N120" s="77"/>
      <c r="O120" s="77"/>
      <c r="P120" s="77"/>
      <c r="Q120" s="77"/>
      <c r="R120" s="77"/>
      <c r="S120" s="28"/>
    </row>
    <row r="121" spans="1:19" ht="20" x14ac:dyDescent="0.4">
      <c r="A121" s="28"/>
      <c r="B121" s="318" t="s">
        <v>1280</v>
      </c>
      <c r="C121" s="318"/>
      <c r="D121" s="318"/>
      <c r="E121" s="318"/>
      <c r="F121" s="318"/>
      <c r="G121" s="318"/>
      <c r="H121" s="318"/>
      <c r="I121" s="318"/>
      <c r="J121" s="318"/>
      <c r="K121" s="318"/>
      <c r="L121" s="318"/>
      <c r="M121" s="318"/>
      <c r="N121" s="318"/>
      <c r="O121" s="318"/>
      <c r="P121" s="318"/>
      <c r="Q121" s="318"/>
      <c r="R121" s="318"/>
      <c r="S121" s="28"/>
    </row>
    <row r="122" spans="1:19" x14ac:dyDescent="0.25">
      <c r="A122" s="28"/>
      <c r="B122" s="77"/>
      <c r="C122" s="95"/>
      <c r="D122" s="77"/>
      <c r="E122" s="77"/>
      <c r="F122" s="77"/>
      <c r="G122" s="77"/>
      <c r="H122" s="77"/>
      <c r="I122" s="77"/>
      <c r="J122" s="28"/>
      <c r="K122" s="77"/>
      <c r="L122" s="77"/>
      <c r="M122" s="77"/>
      <c r="N122" s="77"/>
      <c r="O122" s="77"/>
      <c r="P122" s="77"/>
      <c r="Q122" s="77"/>
      <c r="R122" s="77"/>
      <c r="S122" s="28"/>
    </row>
    <row r="123" spans="1:19" ht="58" customHeight="1" x14ac:dyDescent="0.25">
      <c r="A123" s="52" t="str">
        <f>IF(AND('Redes y cobertura'!I5 = "SI",'Instalaciones Esenciales'!B82="SI"),"SI","NO")</f>
        <v>SI</v>
      </c>
      <c r="B123" s="321" t="s">
        <v>1470</v>
      </c>
      <c r="C123" s="321"/>
      <c r="D123" s="321"/>
      <c r="E123" s="321"/>
      <c r="F123" s="321"/>
      <c r="G123" s="321"/>
      <c r="H123" s="321"/>
      <c r="I123" s="321"/>
      <c r="J123" s="52" t="str">
        <f>IF(AND('[1]Redes y cobertura'!$I$5="SI",NOT(ISERROR(SEARCH([1]Listas!C24,'[1]Redes y cobertura'!$I$6,1)))),"SI","NO")</f>
        <v>NO</v>
      </c>
      <c r="K123" s="321" t="s">
        <v>1471</v>
      </c>
      <c r="L123" s="321"/>
      <c r="M123" s="321"/>
      <c r="N123" s="321"/>
      <c r="O123" s="321"/>
      <c r="P123" s="321"/>
      <c r="Q123" s="321"/>
      <c r="R123" s="321"/>
      <c r="S123" s="28"/>
    </row>
    <row r="124" spans="1:19" x14ac:dyDescent="0.25">
      <c r="A124" s="52"/>
      <c r="B124" s="76"/>
      <c r="C124" s="95"/>
      <c r="D124" s="77"/>
      <c r="E124" s="77"/>
      <c r="F124" s="77"/>
      <c r="G124" s="77"/>
      <c r="H124" s="77"/>
      <c r="I124" s="75"/>
      <c r="J124" s="77"/>
      <c r="K124" s="76"/>
      <c r="L124" s="77"/>
      <c r="M124" s="77"/>
      <c r="N124" s="77"/>
      <c r="O124" s="77"/>
      <c r="P124" s="77"/>
      <c r="Q124" s="77"/>
      <c r="R124" s="79"/>
      <c r="S124" s="28"/>
    </row>
    <row r="125" spans="1:19" x14ac:dyDescent="0.25">
      <c r="A125" s="28"/>
      <c r="B125" s="76"/>
      <c r="C125" s="112" t="s">
        <v>1106</v>
      </c>
      <c r="D125" s="77"/>
      <c r="E125" s="320" t="s">
        <v>1268</v>
      </c>
      <c r="F125" s="320"/>
      <c r="G125" s="77"/>
      <c r="H125" s="77"/>
      <c r="I125" s="79"/>
      <c r="J125" s="77"/>
      <c r="K125" s="76"/>
      <c r="L125" s="136" t="s">
        <v>1106</v>
      </c>
      <c r="M125" s="77"/>
      <c r="N125" s="320" t="s">
        <v>1268</v>
      </c>
      <c r="O125" s="320"/>
      <c r="P125" s="77"/>
      <c r="Q125" s="77"/>
      <c r="R125" s="79"/>
      <c r="S125" s="28"/>
    </row>
    <row r="126" spans="1:19" x14ac:dyDescent="0.25">
      <c r="A126" s="28"/>
      <c r="B126" s="113" t="s">
        <v>1132</v>
      </c>
      <c r="C126" s="126">
        <v>25.22</v>
      </c>
      <c r="D126" s="77"/>
      <c r="E126" s="176" t="s">
        <v>1395</v>
      </c>
      <c r="F126" s="177"/>
      <c r="G126" s="77"/>
      <c r="H126" s="77"/>
      <c r="I126" s="79"/>
      <c r="J126" s="77"/>
      <c r="K126" s="113" t="s">
        <v>1132</v>
      </c>
      <c r="L126" s="137">
        <v>11.29</v>
      </c>
      <c r="M126" s="77"/>
      <c r="N126" s="176" t="s">
        <v>1395</v>
      </c>
      <c r="O126" s="177"/>
      <c r="P126" s="77"/>
      <c r="Q126" s="77"/>
      <c r="R126" s="79"/>
      <c r="S126" s="28"/>
    </row>
    <row r="127" spans="1:19" x14ac:dyDescent="0.25">
      <c r="A127" s="28"/>
      <c r="B127" s="111"/>
      <c r="C127" s="77"/>
      <c r="D127" s="77"/>
      <c r="E127" s="77"/>
      <c r="F127" s="77"/>
      <c r="G127" s="77"/>
      <c r="H127" s="77"/>
      <c r="I127" s="79"/>
      <c r="J127" s="77"/>
      <c r="K127" s="111"/>
      <c r="L127" s="77"/>
      <c r="M127" s="77"/>
      <c r="N127" s="77"/>
      <c r="O127" s="77"/>
      <c r="P127" s="77"/>
      <c r="Q127" s="77"/>
      <c r="R127" s="79"/>
      <c r="S127" s="28"/>
    </row>
    <row r="128" spans="1:19" x14ac:dyDescent="0.25">
      <c r="A128" s="28"/>
      <c r="B128" s="113" t="s">
        <v>1133</v>
      </c>
      <c r="C128" s="126">
        <v>0.99</v>
      </c>
      <c r="D128" s="77"/>
      <c r="E128" s="176" t="s">
        <v>1396</v>
      </c>
      <c r="F128" s="177"/>
      <c r="G128" s="77"/>
      <c r="H128" s="77"/>
      <c r="I128" s="79"/>
      <c r="J128" s="77"/>
      <c r="K128" s="113" t="s">
        <v>1133</v>
      </c>
      <c r="L128" s="137">
        <v>0.99</v>
      </c>
      <c r="M128" s="77"/>
      <c r="N128" s="176" t="s">
        <v>1396</v>
      </c>
      <c r="O128" s="177"/>
      <c r="P128" s="77"/>
      <c r="Q128" s="77"/>
      <c r="R128" s="79"/>
      <c r="S128" s="28"/>
    </row>
    <row r="129" spans="1:19" x14ac:dyDescent="0.25">
      <c r="A129" s="28"/>
      <c r="B129" s="111"/>
      <c r="C129" s="95"/>
      <c r="D129" s="77"/>
      <c r="E129" s="77"/>
      <c r="F129" s="77"/>
      <c r="G129" s="77"/>
      <c r="H129" s="77"/>
      <c r="I129" s="79"/>
      <c r="J129" s="77"/>
      <c r="K129" s="111"/>
      <c r="L129" s="95"/>
      <c r="M129" s="77"/>
      <c r="N129" s="77"/>
      <c r="O129" s="77"/>
      <c r="P129" s="77"/>
      <c r="Q129" s="77"/>
      <c r="R129" s="79"/>
      <c r="S129" s="28"/>
    </row>
    <row r="130" spans="1:19" x14ac:dyDescent="0.25">
      <c r="A130" s="28"/>
      <c r="B130" s="113" t="s">
        <v>1083</v>
      </c>
      <c r="C130" s="126">
        <v>11.29</v>
      </c>
      <c r="D130" s="77"/>
      <c r="E130" s="176" t="s">
        <v>1397</v>
      </c>
      <c r="F130" s="177"/>
      <c r="G130" s="77"/>
      <c r="H130" s="77"/>
      <c r="I130" s="79"/>
      <c r="J130" s="77"/>
      <c r="K130" s="113" t="s">
        <v>1083</v>
      </c>
      <c r="L130" s="137">
        <v>6.32</v>
      </c>
      <c r="M130" s="77"/>
      <c r="N130" s="176" t="s">
        <v>1397</v>
      </c>
      <c r="O130" s="177"/>
      <c r="P130" s="77"/>
      <c r="Q130" s="77"/>
      <c r="R130" s="79"/>
      <c r="S130" s="28"/>
    </row>
    <row r="131" spans="1:19" x14ac:dyDescent="0.25">
      <c r="A131" s="28"/>
      <c r="B131" s="78"/>
      <c r="C131" s="81"/>
      <c r="D131" s="81"/>
      <c r="E131" s="81"/>
      <c r="F131" s="81"/>
      <c r="G131" s="81"/>
      <c r="H131" s="81"/>
      <c r="I131" s="80"/>
      <c r="J131" s="52" t="str">
        <f>IF(AND('[1]Redes y cobertura'!$I$5="SI",NOT(ISERROR(SEARCH([1]Listas!C32,'[1]Redes y cobertura'!$I$6,1)))),"SI","NO")</f>
        <v>NO</v>
      </c>
      <c r="K131" s="78"/>
      <c r="L131" s="81"/>
      <c r="M131" s="81"/>
      <c r="N131" s="81"/>
      <c r="O131" s="81"/>
      <c r="P131" s="81"/>
      <c r="Q131" s="81"/>
      <c r="R131" s="80"/>
      <c r="S131" s="28"/>
    </row>
    <row r="132" spans="1:19" x14ac:dyDescent="0.25">
      <c r="A132" s="28"/>
      <c r="B132" s="28"/>
      <c r="C132" s="28"/>
      <c r="D132" s="28"/>
      <c r="E132" s="28"/>
      <c r="F132" s="28"/>
      <c r="G132" s="77"/>
      <c r="H132" s="77"/>
      <c r="I132" s="77"/>
      <c r="J132" s="28"/>
      <c r="K132" s="77"/>
      <c r="L132" s="77"/>
      <c r="M132" s="77"/>
      <c r="N132" s="77"/>
      <c r="O132" s="77"/>
      <c r="P132" s="77"/>
      <c r="Q132" s="77"/>
      <c r="R132" s="77"/>
      <c r="S132" s="28"/>
    </row>
    <row r="133" spans="1:19" s="24" customFormat="1" ht="22.5" customHeight="1" x14ac:dyDescent="0.25">
      <c r="A133" s="23" t="s">
        <v>1207</v>
      </c>
    </row>
    <row r="134" spans="1:19" x14ac:dyDescent="0.25">
      <c r="A134" s="28"/>
      <c r="B134" s="28"/>
      <c r="C134" s="28"/>
      <c r="D134" s="28"/>
      <c r="E134" s="28"/>
      <c r="F134" s="28"/>
      <c r="G134" s="28"/>
      <c r="H134" s="28"/>
      <c r="I134" s="28"/>
      <c r="J134" s="28"/>
      <c r="K134" s="28"/>
      <c r="L134" s="28"/>
      <c r="M134" s="28"/>
      <c r="N134" s="28"/>
      <c r="O134" s="28"/>
      <c r="P134" s="28"/>
      <c r="Q134" s="28"/>
      <c r="R134" s="28"/>
      <c r="S134" s="28"/>
    </row>
    <row r="135" spans="1:19" x14ac:dyDescent="0.25">
      <c r="A135" s="28"/>
      <c r="B135" s="296" t="s">
        <v>1112</v>
      </c>
      <c r="C135" s="297"/>
      <c r="D135" s="28"/>
      <c r="E135" s="293" t="s">
        <v>1113</v>
      </c>
      <c r="F135" s="294"/>
      <c r="G135" s="294"/>
      <c r="H135" s="294"/>
      <c r="I135" s="295"/>
      <c r="J135" s="28"/>
      <c r="K135" s="296" t="s">
        <v>1111</v>
      </c>
      <c r="L135" s="297"/>
      <c r="M135" s="28"/>
      <c r="N135" s="296" t="s">
        <v>1106</v>
      </c>
      <c r="O135" s="297"/>
      <c r="P135" s="28"/>
      <c r="Q135" s="28"/>
      <c r="R135" s="28"/>
      <c r="S135" s="28"/>
    </row>
    <row r="136" spans="1:19" ht="21" customHeight="1" x14ac:dyDescent="0.25">
      <c r="A136" s="61">
        <v>1</v>
      </c>
      <c r="B136" s="144"/>
      <c r="C136" s="145"/>
      <c r="D136" s="28"/>
      <c r="E136" s="178"/>
      <c r="F136" s="179"/>
      <c r="G136" s="179"/>
      <c r="H136" s="179"/>
      <c r="I136" s="180"/>
      <c r="J136" s="28"/>
      <c r="K136" s="144"/>
      <c r="L136" s="145"/>
      <c r="M136" s="28"/>
      <c r="N136" s="280"/>
      <c r="O136" s="281"/>
      <c r="P136" s="28"/>
      <c r="Q136" s="28"/>
      <c r="R136" s="40"/>
      <c r="S136" s="28"/>
    </row>
    <row r="137" spans="1:19" ht="21" customHeight="1" x14ac:dyDescent="0.25">
      <c r="A137" s="61" t="str">
        <f>IF(AND(B136&lt;&gt;"",ISNUMBER(A136)),A136+1,"")</f>
        <v/>
      </c>
      <c r="B137" s="144"/>
      <c r="C137" s="145"/>
      <c r="D137" s="28"/>
      <c r="E137" s="178"/>
      <c r="F137" s="179"/>
      <c r="G137" s="179"/>
      <c r="H137" s="179"/>
      <c r="I137" s="180"/>
      <c r="J137" s="28"/>
      <c r="K137" s="144"/>
      <c r="L137" s="145"/>
      <c r="M137" s="28"/>
      <c r="N137" s="280"/>
      <c r="O137" s="281"/>
      <c r="P137" s="28"/>
      <c r="Q137" s="28"/>
      <c r="R137" s="40"/>
      <c r="S137" s="28"/>
    </row>
    <row r="138" spans="1:19" ht="21" customHeight="1" x14ac:dyDescent="0.25">
      <c r="A138" s="61" t="str">
        <f t="shared" ref="A138:A165" si="0">IF(AND(B137&lt;&gt;"",ISNUMBER(A137)),A137+1,"")</f>
        <v/>
      </c>
      <c r="B138" s="144"/>
      <c r="C138" s="145"/>
      <c r="D138" s="28"/>
      <c r="E138" s="178"/>
      <c r="F138" s="179"/>
      <c r="G138" s="179"/>
      <c r="H138" s="179"/>
      <c r="I138" s="180"/>
      <c r="J138" s="28"/>
      <c r="K138" s="144"/>
      <c r="L138" s="145"/>
      <c r="M138" s="28"/>
      <c r="N138" s="280"/>
      <c r="O138" s="281"/>
      <c r="P138" s="28"/>
      <c r="Q138" s="28"/>
      <c r="R138" s="40"/>
      <c r="S138" s="28"/>
    </row>
    <row r="139" spans="1:19" ht="21" customHeight="1" x14ac:dyDescent="0.25">
      <c r="A139" s="61" t="str">
        <f t="shared" si="0"/>
        <v/>
      </c>
      <c r="B139" s="144"/>
      <c r="C139" s="145"/>
      <c r="D139" s="28"/>
      <c r="E139" s="178"/>
      <c r="F139" s="179"/>
      <c r="G139" s="179"/>
      <c r="H139" s="179"/>
      <c r="I139" s="180"/>
      <c r="J139" s="28"/>
      <c r="K139" s="144"/>
      <c r="L139" s="145"/>
      <c r="M139" s="28"/>
      <c r="N139" s="280"/>
      <c r="O139" s="281"/>
      <c r="P139" s="28"/>
      <c r="Q139" s="28"/>
      <c r="R139" s="40"/>
      <c r="S139" s="28"/>
    </row>
    <row r="140" spans="1:19" ht="21" customHeight="1" x14ac:dyDescent="0.25">
      <c r="A140" s="61" t="str">
        <f t="shared" si="0"/>
        <v/>
      </c>
      <c r="B140" s="144"/>
      <c r="C140" s="145"/>
      <c r="D140" s="28"/>
      <c r="E140" s="178"/>
      <c r="F140" s="179"/>
      <c r="G140" s="179"/>
      <c r="H140" s="179"/>
      <c r="I140" s="180"/>
      <c r="J140" s="28"/>
      <c r="K140" s="144"/>
      <c r="L140" s="145"/>
      <c r="M140" s="28"/>
      <c r="N140" s="280"/>
      <c r="O140" s="281"/>
      <c r="P140" s="28"/>
      <c r="Q140" s="28"/>
      <c r="R140" s="40"/>
      <c r="S140" s="28"/>
    </row>
    <row r="141" spans="1:19" ht="21" customHeight="1" x14ac:dyDescent="0.25">
      <c r="A141" s="61" t="str">
        <f t="shared" si="0"/>
        <v/>
      </c>
      <c r="B141" s="144"/>
      <c r="C141" s="145"/>
      <c r="D141" s="28"/>
      <c r="E141" s="178"/>
      <c r="F141" s="179"/>
      <c r="G141" s="179"/>
      <c r="H141" s="179"/>
      <c r="I141" s="180"/>
      <c r="J141" s="28"/>
      <c r="K141" s="144"/>
      <c r="L141" s="145"/>
      <c r="M141" s="28"/>
      <c r="N141" s="280"/>
      <c r="O141" s="281"/>
      <c r="P141" s="28"/>
      <c r="Q141" s="28"/>
      <c r="R141" s="40"/>
      <c r="S141" s="28"/>
    </row>
    <row r="142" spans="1:19" ht="21" customHeight="1" x14ac:dyDescent="0.25">
      <c r="A142" s="61" t="str">
        <f t="shared" si="0"/>
        <v/>
      </c>
      <c r="B142" s="144"/>
      <c r="C142" s="145"/>
      <c r="D142" s="28"/>
      <c r="E142" s="178"/>
      <c r="F142" s="179"/>
      <c r="G142" s="179"/>
      <c r="H142" s="179"/>
      <c r="I142" s="180"/>
      <c r="J142" s="28"/>
      <c r="K142" s="144"/>
      <c r="L142" s="145"/>
      <c r="M142" s="28"/>
      <c r="N142" s="280"/>
      <c r="O142" s="281"/>
      <c r="P142" s="28"/>
      <c r="Q142" s="28"/>
      <c r="R142" s="40"/>
      <c r="S142" s="28"/>
    </row>
    <row r="143" spans="1:19" ht="21" customHeight="1" x14ac:dyDescent="0.25">
      <c r="A143" s="61" t="str">
        <f t="shared" si="0"/>
        <v/>
      </c>
      <c r="B143" s="144"/>
      <c r="C143" s="145"/>
      <c r="D143" s="28"/>
      <c r="E143" s="178"/>
      <c r="F143" s="179"/>
      <c r="G143" s="179"/>
      <c r="H143" s="179"/>
      <c r="I143" s="180"/>
      <c r="J143" s="28"/>
      <c r="K143" s="144"/>
      <c r="L143" s="145"/>
      <c r="M143" s="28"/>
      <c r="N143" s="280"/>
      <c r="O143" s="281"/>
      <c r="P143" s="28"/>
      <c r="Q143" s="28"/>
      <c r="R143" s="40"/>
      <c r="S143" s="28"/>
    </row>
    <row r="144" spans="1:19" ht="21" customHeight="1" x14ac:dyDescent="0.25">
      <c r="A144" s="61" t="str">
        <f t="shared" si="0"/>
        <v/>
      </c>
      <c r="B144" s="144"/>
      <c r="C144" s="145"/>
      <c r="D144" s="28"/>
      <c r="E144" s="178"/>
      <c r="F144" s="179"/>
      <c r="G144" s="179"/>
      <c r="H144" s="179"/>
      <c r="I144" s="180"/>
      <c r="J144" s="28"/>
      <c r="K144" s="144"/>
      <c r="L144" s="145"/>
      <c r="M144" s="28"/>
      <c r="N144" s="280"/>
      <c r="O144" s="281"/>
      <c r="P144" s="28"/>
      <c r="Q144" s="28"/>
      <c r="R144" s="40"/>
      <c r="S144" s="28"/>
    </row>
    <row r="145" spans="1:19" ht="21" customHeight="1" x14ac:dyDescent="0.25">
      <c r="A145" s="61" t="str">
        <f t="shared" si="0"/>
        <v/>
      </c>
      <c r="B145" s="144"/>
      <c r="C145" s="145"/>
      <c r="D145" s="28"/>
      <c r="E145" s="178"/>
      <c r="F145" s="179"/>
      <c r="G145" s="179"/>
      <c r="H145" s="179"/>
      <c r="I145" s="180"/>
      <c r="J145" s="28"/>
      <c r="K145" s="144"/>
      <c r="L145" s="145"/>
      <c r="M145" s="28"/>
      <c r="N145" s="280"/>
      <c r="O145" s="281"/>
      <c r="P145" s="28"/>
      <c r="Q145" s="28"/>
      <c r="R145" s="40"/>
      <c r="S145" s="28"/>
    </row>
    <row r="146" spans="1:19" ht="21" customHeight="1" x14ac:dyDescent="0.25">
      <c r="A146" s="61" t="str">
        <f t="shared" si="0"/>
        <v/>
      </c>
      <c r="B146" s="144"/>
      <c r="C146" s="145"/>
      <c r="D146" s="28"/>
      <c r="E146" s="178"/>
      <c r="F146" s="179"/>
      <c r="G146" s="179"/>
      <c r="H146" s="179"/>
      <c r="I146" s="180"/>
      <c r="J146" s="28"/>
      <c r="K146" s="144"/>
      <c r="L146" s="145"/>
      <c r="M146" s="28"/>
      <c r="N146" s="280"/>
      <c r="O146" s="281"/>
      <c r="P146" s="28"/>
      <c r="Q146" s="28"/>
      <c r="R146" s="40"/>
      <c r="S146" s="28"/>
    </row>
    <row r="147" spans="1:19" ht="21" customHeight="1" x14ac:dyDescent="0.25">
      <c r="A147" s="61" t="str">
        <f t="shared" si="0"/>
        <v/>
      </c>
      <c r="B147" s="144"/>
      <c r="C147" s="145"/>
      <c r="D147" s="28"/>
      <c r="E147" s="178"/>
      <c r="F147" s="179"/>
      <c r="G147" s="179"/>
      <c r="H147" s="179"/>
      <c r="I147" s="180"/>
      <c r="J147" s="28"/>
      <c r="K147" s="144"/>
      <c r="L147" s="145"/>
      <c r="M147" s="28"/>
      <c r="N147" s="280"/>
      <c r="O147" s="281"/>
      <c r="P147" s="28"/>
      <c r="Q147" s="28"/>
      <c r="R147" s="40"/>
      <c r="S147" s="28"/>
    </row>
    <row r="148" spans="1:19" ht="21" customHeight="1" x14ac:dyDescent="0.25">
      <c r="A148" s="61" t="str">
        <f t="shared" si="0"/>
        <v/>
      </c>
      <c r="B148" s="144"/>
      <c r="C148" s="145"/>
      <c r="D148" s="28"/>
      <c r="E148" s="178"/>
      <c r="F148" s="179"/>
      <c r="G148" s="179"/>
      <c r="H148" s="179"/>
      <c r="I148" s="180"/>
      <c r="J148" s="28"/>
      <c r="K148" s="144"/>
      <c r="L148" s="145"/>
      <c r="M148" s="28"/>
      <c r="N148" s="280"/>
      <c r="O148" s="281"/>
      <c r="P148" s="28"/>
      <c r="Q148" s="28"/>
      <c r="R148" s="40"/>
      <c r="S148" s="28"/>
    </row>
    <row r="149" spans="1:19" ht="21" customHeight="1" x14ac:dyDescent="0.25">
      <c r="A149" s="61" t="str">
        <f t="shared" si="0"/>
        <v/>
      </c>
      <c r="B149" s="144"/>
      <c r="C149" s="145"/>
      <c r="D149" s="28"/>
      <c r="E149" s="178"/>
      <c r="F149" s="179"/>
      <c r="G149" s="179"/>
      <c r="H149" s="179"/>
      <c r="I149" s="180"/>
      <c r="J149" s="28"/>
      <c r="K149" s="144"/>
      <c r="L149" s="145"/>
      <c r="M149" s="28"/>
      <c r="N149" s="280"/>
      <c r="O149" s="281"/>
      <c r="P149" s="28"/>
      <c r="Q149" s="28"/>
      <c r="R149" s="40"/>
      <c r="S149" s="28"/>
    </row>
    <row r="150" spans="1:19" ht="21" customHeight="1" x14ac:dyDescent="0.25">
      <c r="A150" s="61" t="str">
        <f t="shared" si="0"/>
        <v/>
      </c>
      <c r="B150" s="144"/>
      <c r="C150" s="145"/>
      <c r="D150" s="28"/>
      <c r="E150" s="178"/>
      <c r="F150" s="179"/>
      <c r="G150" s="179"/>
      <c r="H150" s="179"/>
      <c r="I150" s="180"/>
      <c r="J150" s="28"/>
      <c r="K150" s="144"/>
      <c r="L150" s="145"/>
      <c r="M150" s="28"/>
      <c r="N150" s="280"/>
      <c r="O150" s="281"/>
      <c r="P150" s="28"/>
      <c r="Q150" s="28"/>
      <c r="R150" s="40"/>
      <c r="S150" s="28"/>
    </row>
    <row r="151" spans="1:19" ht="21" customHeight="1" x14ac:dyDescent="0.25">
      <c r="A151" s="61" t="str">
        <f t="shared" si="0"/>
        <v/>
      </c>
      <c r="B151" s="144"/>
      <c r="C151" s="145"/>
      <c r="D151" s="28"/>
      <c r="E151" s="178"/>
      <c r="F151" s="179"/>
      <c r="G151" s="179"/>
      <c r="H151" s="179"/>
      <c r="I151" s="180"/>
      <c r="J151" s="28"/>
      <c r="K151" s="144"/>
      <c r="L151" s="145"/>
      <c r="M151" s="28"/>
      <c r="N151" s="280"/>
      <c r="O151" s="281"/>
      <c r="P151" s="28"/>
      <c r="Q151" s="28"/>
      <c r="R151" s="40"/>
      <c r="S151" s="28"/>
    </row>
    <row r="152" spans="1:19" ht="21" customHeight="1" x14ac:dyDescent="0.25">
      <c r="A152" s="61" t="str">
        <f t="shared" si="0"/>
        <v/>
      </c>
      <c r="B152" s="144"/>
      <c r="C152" s="145"/>
      <c r="D152" s="28"/>
      <c r="E152" s="178"/>
      <c r="F152" s="179"/>
      <c r="G152" s="179"/>
      <c r="H152" s="179"/>
      <c r="I152" s="180"/>
      <c r="J152" s="28"/>
      <c r="K152" s="144"/>
      <c r="L152" s="145"/>
      <c r="M152" s="28"/>
      <c r="N152" s="280"/>
      <c r="O152" s="281"/>
      <c r="P152" s="28"/>
      <c r="Q152" s="28"/>
      <c r="R152" s="40"/>
      <c r="S152" s="28"/>
    </row>
    <row r="153" spans="1:19" ht="21" customHeight="1" x14ac:dyDescent="0.25">
      <c r="A153" s="61" t="str">
        <f t="shared" si="0"/>
        <v/>
      </c>
      <c r="B153" s="144"/>
      <c r="C153" s="145"/>
      <c r="D153" s="28"/>
      <c r="E153" s="178"/>
      <c r="F153" s="179"/>
      <c r="G153" s="179"/>
      <c r="H153" s="179"/>
      <c r="I153" s="180"/>
      <c r="J153" s="28"/>
      <c r="K153" s="144"/>
      <c r="L153" s="145"/>
      <c r="M153" s="28"/>
      <c r="N153" s="280"/>
      <c r="O153" s="281"/>
      <c r="P153" s="28"/>
      <c r="Q153" s="28"/>
      <c r="R153" s="40"/>
      <c r="S153" s="28"/>
    </row>
    <row r="154" spans="1:19" ht="21" customHeight="1" x14ac:dyDescent="0.25">
      <c r="A154" s="61" t="str">
        <f t="shared" si="0"/>
        <v/>
      </c>
      <c r="B154" s="144"/>
      <c r="C154" s="145"/>
      <c r="D154" s="28"/>
      <c r="E154" s="178"/>
      <c r="F154" s="179"/>
      <c r="G154" s="179"/>
      <c r="H154" s="179"/>
      <c r="I154" s="180"/>
      <c r="J154" s="28"/>
      <c r="K154" s="144"/>
      <c r="L154" s="145"/>
      <c r="M154" s="28"/>
      <c r="N154" s="280"/>
      <c r="O154" s="281"/>
      <c r="P154" s="28"/>
      <c r="Q154" s="28"/>
      <c r="R154" s="40"/>
      <c r="S154" s="28"/>
    </row>
    <row r="155" spans="1:19" ht="21" customHeight="1" x14ac:dyDescent="0.25">
      <c r="A155" s="61" t="str">
        <f t="shared" si="0"/>
        <v/>
      </c>
      <c r="B155" s="144"/>
      <c r="C155" s="145"/>
      <c r="D155" s="28"/>
      <c r="E155" s="178"/>
      <c r="F155" s="179"/>
      <c r="G155" s="179"/>
      <c r="H155" s="179"/>
      <c r="I155" s="180"/>
      <c r="J155" s="28"/>
      <c r="K155" s="144"/>
      <c r="L155" s="145"/>
      <c r="M155" s="28"/>
      <c r="N155" s="280"/>
      <c r="O155" s="281"/>
      <c r="P155" s="28"/>
      <c r="Q155" s="28"/>
      <c r="R155" s="40"/>
      <c r="S155" s="28"/>
    </row>
    <row r="156" spans="1:19" ht="21" customHeight="1" x14ac:dyDescent="0.25">
      <c r="A156" s="61" t="str">
        <f t="shared" si="0"/>
        <v/>
      </c>
      <c r="B156" s="144"/>
      <c r="C156" s="145"/>
      <c r="D156" s="28"/>
      <c r="E156" s="178"/>
      <c r="F156" s="179"/>
      <c r="G156" s="179"/>
      <c r="H156" s="179"/>
      <c r="I156" s="180"/>
      <c r="J156" s="28"/>
      <c r="K156" s="144"/>
      <c r="L156" s="145"/>
      <c r="M156" s="28"/>
      <c r="N156" s="280"/>
      <c r="O156" s="281"/>
      <c r="P156" s="28"/>
      <c r="Q156" s="28"/>
      <c r="R156" s="40"/>
      <c r="S156" s="28"/>
    </row>
    <row r="157" spans="1:19" ht="21" customHeight="1" x14ac:dyDescent="0.25">
      <c r="A157" s="61" t="str">
        <f t="shared" si="0"/>
        <v/>
      </c>
      <c r="B157" s="144"/>
      <c r="C157" s="145"/>
      <c r="D157" s="28"/>
      <c r="E157" s="178"/>
      <c r="F157" s="179"/>
      <c r="G157" s="179"/>
      <c r="H157" s="179"/>
      <c r="I157" s="180"/>
      <c r="J157" s="28"/>
      <c r="K157" s="144"/>
      <c r="L157" s="145"/>
      <c r="M157" s="28"/>
      <c r="N157" s="280"/>
      <c r="O157" s="281"/>
      <c r="P157" s="28"/>
      <c r="Q157" s="28"/>
      <c r="R157" s="40"/>
      <c r="S157" s="28"/>
    </row>
    <row r="158" spans="1:19" ht="21" customHeight="1" x14ac:dyDescent="0.25">
      <c r="A158" s="61" t="str">
        <f t="shared" si="0"/>
        <v/>
      </c>
      <c r="B158" s="144"/>
      <c r="C158" s="145"/>
      <c r="D158" s="28"/>
      <c r="E158" s="178"/>
      <c r="F158" s="179"/>
      <c r="G158" s="179"/>
      <c r="H158" s="179"/>
      <c r="I158" s="180"/>
      <c r="J158" s="28"/>
      <c r="K158" s="144"/>
      <c r="L158" s="145"/>
      <c r="M158" s="28"/>
      <c r="N158" s="280"/>
      <c r="O158" s="281"/>
      <c r="P158" s="28"/>
      <c r="Q158" s="28"/>
      <c r="R158" s="40"/>
      <c r="S158" s="28"/>
    </row>
    <row r="159" spans="1:19" ht="21" customHeight="1" x14ac:dyDescent="0.25">
      <c r="A159" s="61" t="str">
        <f t="shared" si="0"/>
        <v/>
      </c>
      <c r="B159" s="144"/>
      <c r="C159" s="145"/>
      <c r="D159" s="28"/>
      <c r="E159" s="178"/>
      <c r="F159" s="179"/>
      <c r="G159" s="179"/>
      <c r="H159" s="179"/>
      <c r="I159" s="180"/>
      <c r="J159" s="28"/>
      <c r="K159" s="144"/>
      <c r="L159" s="145"/>
      <c r="M159" s="28"/>
      <c r="N159" s="280"/>
      <c r="O159" s="281"/>
      <c r="P159" s="28"/>
      <c r="Q159" s="28"/>
      <c r="R159" s="40"/>
      <c r="S159" s="28"/>
    </row>
    <row r="160" spans="1:19" ht="21" customHeight="1" x14ac:dyDescent="0.25">
      <c r="A160" s="61" t="str">
        <f t="shared" si="0"/>
        <v/>
      </c>
      <c r="B160" s="144"/>
      <c r="C160" s="145"/>
      <c r="D160" s="28"/>
      <c r="E160" s="178"/>
      <c r="F160" s="179"/>
      <c r="G160" s="179"/>
      <c r="H160" s="179"/>
      <c r="I160" s="180"/>
      <c r="J160" s="28"/>
      <c r="K160" s="144"/>
      <c r="L160" s="145"/>
      <c r="M160" s="28"/>
      <c r="N160" s="280"/>
      <c r="O160" s="281"/>
      <c r="P160" s="28"/>
      <c r="Q160" s="28"/>
      <c r="R160" s="40"/>
      <c r="S160" s="28"/>
    </row>
    <row r="161" spans="1:19" ht="21" customHeight="1" x14ac:dyDescent="0.25">
      <c r="A161" s="61" t="str">
        <f t="shared" si="0"/>
        <v/>
      </c>
      <c r="B161" s="144"/>
      <c r="C161" s="145"/>
      <c r="D161" s="28"/>
      <c r="E161" s="178"/>
      <c r="F161" s="179"/>
      <c r="G161" s="179"/>
      <c r="H161" s="179"/>
      <c r="I161" s="180"/>
      <c r="J161" s="28"/>
      <c r="K161" s="144"/>
      <c r="L161" s="145"/>
      <c r="M161" s="28"/>
      <c r="N161" s="280"/>
      <c r="O161" s="281"/>
      <c r="P161" s="28"/>
      <c r="Q161" s="28"/>
      <c r="R161" s="40"/>
      <c r="S161" s="28"/>
    </row>
    <row r="162" spans="1:19" ht="21" customHeight="1" x14ac:dyDescent="0.25">
      <c r="A162" s="61" t="str">
        <f t="shared" si="0"/>
        <v/>
      </c>
      <c r="B162" s="144"/>
      <c r="C162" s="145"/>
      <c r="D162" s="28"/>
      <c r="E162" s="178"/>
      <c r="F162" s="179"/>
      <c r="G162" s="179"/>
      <c r="H162" s="179"/>
      <c r="I162" s="180"/>
      <c r="J162" s="28"/>
      <c r="K162" s="144"/>
      <c r="L162" s="145"/>
      <c r="M162" s="28"/>
      <c r="N162" s="280"/>
      <c r="O162" s="281"/>
      <c r="P162" s="28"/>
      <c r="Q162" s="28"/>
      <c r="R162" s="40"/>
      <c r="S162" s="28"/>
    </row>
    <row r="163" spans="1:19" ht="21" customHeight="1" x14ac:dyDescent="0.25">
      <c r="A163" s="61" t="str">
        <f t="shared" si="0"/>
        <v/>
      </c>
      <c r="B163" s="144"/>
      <c r="C163" s="145"/>
      <c r="D163" s="28"/>
      <c r="E163" s="178"/>
      <c r="F163" s="179"/>
      <c r="G163" s="179"/>
      <c r="H163" s="179"/>
      <c r="I163" s="180"/>
      <c r="J163" s="28"/>
      <c r="K163" s="144"/>
      <c r="L163" s="145"/>
      <c r="M163" s="28"/>
      <c r="N163" s="280"/>
      <c r="O163" s="281"/>
      <c r="P163" s="28"/>
      <c r="Q163" s="28"/>
      <c r="R163" s="40"/>
      <c r="S163" s="28"/>
    </row>
    <row r="164" spans="1:19" ht="21" customHeight="1" x14ac:dyDescent="0.25">
      <c r="A164" s="61" t="str">
        <f t="shared" si="0"/>
        <v/>
      </c>
      <c r="B164" s="144"/>
      <c r="C164" s="145"/>
      <c r="D164" s="28"/>
      <c r="E164" s="178"/>
      <c r="F164" s="179"/>
      <c r="G164" s="179"/>
      <c r="H164" s="179"/>
      <c r="I164" s="180"/>
      <c r="J164" s="28"/>
      <c r="K164" s="144"/>
      <c r="L164" s="145"/>
      <c r="M164" s="28"/>
      <c r="N164" s="280"/>
      <c r="O164" s="281"/>
      <c r="P164" s="28"/>
      <c r="Q164" s="28"/>
      <c r="R164" s="40"/>
      <c r="S164" s="28"/>
    </row>
    <row r="165" spans="1:19" ht="21" customHeight="1" x14ac:dyDescent="0.25">
      <c r="A165" s="61" t="str">
        <f t="shared" si="0"/>
        <v/>
      </c>
      <c r="B165" s="144"/>
      <c r="C165" s="145"/>
      <c r="D165" s="28"/>
      <c r="E165" s="178"/>
      <c r="F165" s="179"/>
      <c r="G165" s="179"/>
      <c r="H165" s="179"/>
      <c r="I165" s="180"/>
      <c r="J165" s="28"/>
      <c r="K165" s="144"/>
      <c r="L165" s="145"/>
      <c r="M165" s="28"/>
      <c r="N165" s="280"/>
      <c r="O165" s="281"/>
      <c r="P165" s="28"/>
      <c r="Q165" s="28"/>
      <c r="R165" s="40"/>
      <c r="S165" s="28"/>
    </row>
    <row r="166" spans="1:19" x14ac:dyDescent="0.25">
      <c r="A166" s="28"/>
      <c r="B166" s="28"/>
      <c r="C166" s="28"/>
      <c r="D166" s="28"/>
      <c r="E166" s="28"/>
      <c r="F166" s="28"/>
      <c r="G166" s="28"/>
      <c r="H166" s="28"/>
      <c r="I166" s="28"/>
      <c r="J166" s="28"/>
      <c r="K166" s="28"/>
      <c r="L166" s="28"/>
      <c r="M166" s="28"/>
      <c r="N166" s="28"/>
      <c r="O166" s="28"/>
      <c r="P166" s="28"/>
      <c r="Q166" s="28"/>
      <c r="R166" s="28"/>
      <c r="S166" s="28"/>
    </row>
    <row r="167" spans="1:19" x14ac:dyDescent="0.25">
      <c r="A167" s="28"/>
      <c r="B167" s="28"/>
      <c r="C167" s="28"/>
      <c r="D167" s="28"/>
      <c r="E167" s="28"/>
      <c r="F167" s="28"/>
      <c r="G167" s="28"/>
      <c r="H167" s="28"/>
      <c r="I167" s="28"/>
      <c r="J167" s="28"/>
      <c r="K167" s="28"/>
      <c r="L167" s="28"/>
      <c r="M167" s="28"/>
      <c r="N167" s="28"/>
      <c r="O167" s="28"/>
      <c r="P167" s="28"/>
      <c r="Q167" s="28"/>
      <c r="R167" s="28"/>
      <c r="S167" s="28"/>
    </row>
    <row r="168" spans="1:19" x14ac:dyDescent="0.25">
      <c r="A168" s="28"/>
      <c r="B168" s="28"/>
      <c r="C168" s="28"/>
      <c r="D168" s="28"/>
      <c r="E168" s="28"/>
      <c r="F168" s="28"/>
      <c r="G168" s="28"/>
      <c r="H168" s="28"/>
      <c r="I168" s="28"/>
      <c r="J168" s="28"/>
      <c r="K168" s="28"/>
      <c r="L168" s="28"/>
      <c r="M168" s="28"/>
      <c r="N168" s="28"/>
      <c r="O168" s="28"/>
      <c r="P168" s="28"/>
      <c r="Q168" s="28"/>
      <c r="R168" s="28"/>
      <c r="S168" s="28"/>
    </row>
    <row r="169" spans="1:19" hidden="1" x14ac:dyDescent="0.25"/>
    <row r="170" spans="1:19" hidden="1" x14ac:dyDescent="0.25"/>
    <row r="171" spans="1:19" hidden="1" x14ac:dyDescent="0.25"/>
    <row r="172" spans="1:19" hidden="1" x14ac:dyDescent="0.25"/>
    <row r="173" spans="1:19" hidden="1" x14ac:dyDescent="0.25"/>
    <row r="174" spans="1:19" hidden="1" x14ac:dyDescent="0.25"/>
    <row r="175" spans="1:19" hidden="1" x14ac:dyDescent="0.25"/>
    <row r="176" spans="1:19"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sheetData>
  <sheetProtection algorithmName="SHA-512" hashValue="SlKVksa3DCFwVKH6wNnpXUmlx7LvuH3tZGMhJGxCBYR8GCy6LG18KTgYBCTFVvEwBWkQcOmO+EK0PxreBcXcKA==" saltValue="475rUSwDqwxU6OODmonr8w==" spinCount="100000" sheet="1" selectLockedCells="1"/>
  <mergeCells count="180">
    <mergeCell ref="B93:B97"/>
    <mergeCell ref="B112:B116"/>
    <mergeCell ref="C93:H97"/>
    <mergeCell ref="D73:E73"/>
    <mergeCell ref="G88:H88"/>
    <mergeCell ref="B104:I104"/>
    <mergeCell ref="O64:Q68"/>
    <mergeCell ref="O77:Q78"/>
    <mergeCell ref="N106:O106"/>
    <mergeCell ref="E106:F106"/>
    <mergeCell ref="E107:F107"/>
    <mergeCell ref="G90:H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G87:H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B123:I123"/>
    <mergeCell ref="K123:R123"/>
    <mergeCell ref="N125:O125"/>
    <mergeCell ref="N126:O126"/>
    <mergeCell ref="N128:O128"/>
    <mergeCell ref="N130:O130"/>
  </mergeCells>
  <phoneticPr fontId="3" type="noConversion"/>
  <conditionalFormatting sqref="B86:D99 E86:F86 E91:F99 G86:I99">
    <cfRule type="expression" dxfId="1392" priority="42" stopIfTrue="1">
      <formula>$A$85="NO"</formula>
    </cfRule>
  </conditionalFormatting>
  <conditionalFormatting sqref="B105:I106 B108:I108 B107 D107:I107 B110:I111 B109 D109:I109 B117:I118 B112:B116 I112:I116">
    <cfRule type="expression" dxfId="1391" priority="43" stopIfTrue="1">
      <formula>$A$104="NO"</formula>
    </cfRule>
  </conditionalFormatting>
  <conditionalFormatting sqref="K86:R99">
    <cfRule type="expression" dxfId="1390" priority="31" stopIfTrue="1">
      <formula>$J$85="NO"</formula>
    </cfRule>
  </conditionalFormatting>
  <conditionalFormatting sqref="K105:R111 K117:R118 K112:K116 R112:R116">
    <cfRule type="expression" dxfId="1389" priority="30" stopIfTrue="1">
      <formula>$J$104="NO"</formula>
    </cfRule>
  </conditionalFormatting>
  <conditionalFormatting sqref="B136:C165 E136:I165 K136:L165 N136:O165">
    <cfRule type="expression" dxfId="1388" priority="28" stopIfTrue="1">
      <formula>NOT(ISNUMBER(INDIRECT(ADDRESS(ROW(),1))))</formula>
    </cfRule>
  </conditionalFormatting>
  <conditionalFormatting sqref="E87:E90">
    <cfRule type="expression" dxfId="1387" priority="27" stopIfTrue="1">
      <formula>$A$85="NO"</formula>
    </cfRule>
  </conditionalFormatting>
  <conditionalFormatting sqref="F87:F90">
    <cfRule type="expression" dxfId="1386" priority="26" stopIfTrue="1">
      <formula>$A$85="NO"</formula>
    </cfRule>
  </conditionalFormatting>
  <conditionalFormatting sqref="E87">
    <cfRule type="expression" dxfId="1385" priority="25" stopIfTrue="1">
      <formula>$A$85="NO"</formula>
    </cfRule>
  </conditionalFormatting>
  <conditionalFormatting sqref="B124:H125 B127:H127 B126 D126 G126:H126 B129:H129 B128 D128 G128:H128 B131:H131 B130 D130 G130:H130">
    <cfRule type="expression" dxfId="1384" priority="3342" stopIfTrue="1">
      <formula>$A$123="NO"</formula>
    </cfRule>
  </conditionalFormatting>
  <conditionalFormatting sqref="C107">
    <cfRule type="expression" dxfId="1383" priority="19" stopIfTrue="1">
      <formula>$A$104="NO"</formula>
    </cfRule>
  </conditionalFormatting>
  <conditionalFormatting sqref="C109">
    <cfRule type="expression" dxfId="1382" priority="18" stopIfTrue="1">
      <formula>$A$104="NO"</formula>
    </cfRule>
  </conditionalFormatting>
  <conditionalFormatting sqref="C112:H116">
    <cfRule type="expression" dxfId="1381" priority="17" stopIfTrue="1">
      <formula>$A$104="NO"</formula>
    </cfRule>
  </conditionalFormatting>
  <conditionalFormatting sqref="L112:Q116">
    <cfRule type="expression" dxfId="1380" priority="16" stopIfTrue="1">
      <formula>$J$104="NO"</formula>
    </cfRule>
  </conditionalFormatting>
  <conditionalFormatting sqref="C126">
    <cfRule type="expression" dxfId="1379" priority="15" stopIfTrue="1">
      <formula>$A$123="NO"</formula>
    </cfRule>
  </conditionalFormatting>
  <conditionalFormatting sqref="E126:F126">
    <cfRule type="expression" dxfId="1378" priority="14" stopIfTrue="1">
      <formula>$A$123="NO"</formula>
    </cfRule>
  </conditionalFormatting>
  <conditionalFormatting sqref="C128">
    <cfRule type="expression" dxfId="1377" priority="13" stopIfTrue="1">
      <formula>$A$123="NO"</formula>
    </cfRule>
  </conditionalFormatting>
  <conditionalFormatting sqref="E128:F128">
    <cfRule type="expression" dxfId="1376" priority="12" stopIfTrue="1">
      <formula>$A$123="NO"</formula>
    </cfRule>
  </conditionalFormatting>
  <conditionalFormatting sqref="C130">
    <cfRule type="expression" dxfId="1375" priority="11" stopIfTrue="1">
      <formula>$A$123="NO"</formula>
    </cfRule>
  </conditionalFormatting>
  <conditionalFormatting sqref="E130:F130">
    <cfRule type="expression" dxfId="1374" priority="10" stopIfTrue="1">
      <formula>$A$123="NO"</formula>
    </cfRule>
  </conditionalFormatting>
  <conditionalFormatting sqref="I124:I131">
    <cfRule type="expression" dxfId="1373" priority="9" stopIfTrue="1">
      <formula>$A$123="NO"</formula>
    </cfRule>
  </conditionalFormatting>
  <conditionalFormatting sqref="J124:J130">
    <cfRule type="expression" dxfId="1372" priority="8" stopIfTrue="1">
      <formula>$A$123="NO"</formula>
    </cfRule>
  </conditionalFormatting>
  <conditionalFormatting sqref="K124:R125 K127:R127 K126 M126 P126:R126 K129:R129 K128 P128:R128 K131:R131 K130 P130:R130 M128 M130">
    <cfRule type="expression" dxfId="1371" priority="7" stopIfTrue="1">
      <formula>$A$123="NO"</formula>
    </cfRule>
  </conditionalFormatting>
  <conditionalFormatting sqref="L126">
    <cfRule type="expression" dxfId="1370" priority="6" stopIfTrue="1">
      <formula>$A$123="NO"</formula>
    </cfRule>
  </conditionalFormatting>
  <conditionalFormatting sqref="N126:O126">
    <cfRule type="expression" dxfId="1369" priority="5" stopIfTrue="1">
      <formula>$A$123="NO"</formula>
    </cfRule>
  </conditionalFormatting>
  <conditionalFormatting sqref="N128:O128">
    <cfRule type="expression" dxfId="1368" priority="4" stopIfTrue="1">
      <formula>$A$123="NO"</formula>
    </cfRule>
  </conditionalFormatting>
  <conditionalFormatting sqref="N130:O130">
    <cfRule type="expression" dxfId="1367" priority="3" stopIfTrue="1">
      <formula>$A$123="NO"</formula>
    </cfRule>
  </conditionalFormatting>
  <conditionalFormatting sqref="L128">
    <cfRule type="expression" dxfId="1366" priority="2" stopIfTrue="1">
      <formula>$A$123="NO"</formula>
    </cfRule>
  </conditionalFormatting>
  <conditionalFormatting sqref="L130">
    <cfRule type="expression" dxfId="1365" priority="1" stopIfTrue="1">
      <formula>$A$123="NO"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E90 C88 E88 L88 L107 C107 C109 C126 C128 C130 L126 L128 L130"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52"/>
  <sheetViews>
    <sheetView zoomScaleNormal="100" workbookViewId="0"/>
  </sheetViews>
  <sheetFormatPr baseColWidth="10" defaultColWidth="0" defaultRowHeight="12.5" zeroHeight="1" x14ac:dyDescent="0.25"/>
  <cols>
    <col min="1" max="1" width="4.26953125" style="1" customWidth="1"/>
    <col min="2" max="2" width="4.453125" style="1" customWidth="1"/>
    <col min="3" max="3" width="18" style="1" customWidth="1"/>
    <col min="4" max="4" width="26.81640625" style="1" customWidth="1"/>
    <col min="5" max="5" width="25.7265625" style="1" customWidth="1"/>
    <col min="6" max="6" width="28.54296875" style="1" customWidth="1"/>
    <col min="7" max="10" width="12.26953125" style="1" customWidth="1"/>
    <col min="11" max="11" width="17.81640625" style="1" customWidth="1"/>
    <col min="12" max="12" width="12.26953125" style="1" customWidth="1"/>
    <col min="13" max="13" width="27" style="1" customWidth="1"/>
    <col min="14" max="14" width="20.81640625" style="1" customWidth="1"/>
    <col min="15" max="17" width="6.81640625" style="1" customWidth="1"/>
    <col min="18" max="18" width="4.453125" style="1" customWidth="1"/>
    <col min="19" max="19" width="3.81640625" style="2" hidden="1" customWidth="1"/>
    <col min="20" max="20" width="4.453125" style="2" hidden="1" customWidth="1"/>
    <col min="21" max="21" width="4.26953125" style="1" hidden="1" customWidth="1"/>
    <col min="22" max="22" width="4.26953125" style="19" hidden="1" customWidth="1"/>
    <col min="23" max="24" width="10.81640625" style="19" hidden="1" customWidth="1"/>
    <col min="25" max="26" width="4.453125" style="2" hidden="1" customWidth="1"/>
    <col min="27" max="28" width="10.81640625" style="1" hidden="1" customWidth="1"/>
    <col min="29" max="29" width="3.81640625" style="1" hidden="1" customWidth="1"/>
    <col min="30" max="30" width="4.453125" style="1" hidden="1" customWidth="1"/>
    <col min="31" max="16384" width="11.453125" style="1" hidden="1"/>
  </cols>
  <sheetData>
    <row r="1" spans="1:26" x14ac:dyDescent="0.25">
      <c r="A1" s="28"/>
      <c r="B1" s="28"/>
      <c r="C1" s="28"/>
      <c r="D1" s="28"/>
      <c r="E1" s="28"/>
      <c r="F1" s="28"/>
      <c r="G1" s="28"/>
      <c r="H1" s="28"/>
      <c r="I1" s="28"/>
      <c r="J1" s="28"/>
      <c r="K1" s="28"/>
      <c r="L1" s="28"/>
      <c r="M1" s="28"/>
      <c r="N1" s="28"/>
      <c r="O1" s="28"/>
      <c r="P1" s="28"/>
      <c r="Q1" s="28"/>
      <c r="R1" s="28"/>
    </row>
    <row r="2" spans="1:26" s="24" customFormat="1" ht="22.5" customHeight="1" x14ac:dyDescent="0.25">
      <c r="A2" s="23" t="s">
        <v>1223</v>
      </c>
      <c r="S2" s="25"/>
      <c r="T2" s="25"/>
      <c r="V2" s="26"/>
      <c r="W2" s="26"/>
      <c r="X2" s="26"/>
      <c r="Y2" s="25"/>
      <c r="Z2" s="25"/>
    </row>
    <row r="3" spans="1:26" x14ac:dyDescent="0.25">
      <c r="A3" s="61" t="str">
        <f>IF(AND('Redes y cobertura'!I5 = "SI",'Instalaciones Esenciales'!B82="SI"),"SI","NO")</f>
        <v>SI</v>
      </c>
      <c r="B3" s="28"/>
      <c r="C3" s="28"/>
      <c r="D3" s="28"/>
      <c r="E3" s="28"/>
      <c r="F3" s="28"/>
      <c r="G3" s="28"/>
      <c r="H3" s="28"/>
      <c r="I3" s="28"/>
      <c r="J3" s="28"/>
      <c r="K3" s="28"/>
      <c r="L3" s="28"/>
      <c r="M3" s="28"/>
      <c r="N3" s="28"/>
      <c r="O3" s="344" t="s">
        <v>1281</v>
      </c>
      <c r="P3" s="345"/>
      <c r="Q3" s="346"/>
      <c r="R3" s="28"/>
      <c r="S3" s="343" t="s">
        <v>1135</v>
      </c>
      <c r="T3" s="343"/>
      <c r="V3" s="343" t="s">
        <v>1136</v>
      </c>
      <c r="W3" s="343"/>
      <c r="X3" s="343"/>
      <c r="Y3" s="343"/>
      <c r="Z3" s="343"/>
    </row>
    <row r="4" spans="1:26" s="9" customFormat="1" ht="25" x14ac:dyDescent="0.25">
      <c r="A4" s="61" t="str">
        <f>IF(OR('Redes y cobertura'!$D$5="SI",'Redes y cobertura'!$I$5="SI"),"SI","NO")</f>
        <v>SI</v>
      </c>
      <c r="B4" s="62" t="s">
        <v>1114</v>
      </c>
      <c r="C4" s="62" t="s">
        <v>1112</v>
      </c>
      <c r="D4" s="62" t="s">
        <v>1070</v>
      </c>
      <c r="E4" s="62" t="s">
        <v>1071</v>
      </c>
      <c r="F4" s="62" t="s">
        <v>1115</v>
      </c>
      <c r="G4" s="58" t="s">
        <v>1121</v>
      </c>
      <c r="H4" s="58" t="s">
        <v>1122</v>
      </c>
      <c r="I4" s="58" t="s">
        <v>1123</v>
      </c>
      <c r="J4" s="58" t="s">
        <v>1124</v>
      </c>
      <c r="K4" s="58" t="s">
        <v>1125</v>
      </c>
      <c r="L4" s="58" t="s">
        <v>1126</v>
      </c>
      <c r="M4" s="58" t="s">
        <v>1131</v>
      </c>
      <c r="N4" s="58" t="s">
        <v>1274</v>
      </c>
      <c r="O4" s="108" t="s">
        <v>1132</v>
      </c>
      <c r="P4" s="108" t="s">
        <v>1133</v>
      </c>
      <c r="Q4" s="108" t="s">
        <v>1083</v>
      </c>
      <c r="R4" s="47"/>
      <c r="S4" s="18">
        <v>18</v>
      </c>
      <c r="T4" s="18">
        <v>5</v>
      </c>
      <c r="V4" s="18">
        <f>COUNTIF($V$5:$V$104,"&gt;0")</f>
        <v>8</v>
      </c>
      <c r="W4" s="18" t="str">
        <f>ADDRESS($V$4+4,3)</f>
        <v>$C$12</v>
      </c>
      <c r="X4" s="20"/>
      <c r="Y4" s="18">
        <v>509</v>
      </c>
      <c r="Z4" s="18">
        <v>4</v>
      </c>
    </row>
    <row r="5" spans="1:26" x14ac:dyDescent="0.25">
      <c r="A5" s="61" t="str">
        <f ca="1">IF(OR(NOT(ISNUMBER(INDIRECT(ADDRESS(ROW(),2)))),$A$3="NO"),"NO","SI")</f>
        <v>SI</v>
      </c>
      <c r="B5" s="99">
        <f>IF(A4="SI",1,"")</f>
        <v>1</v>
      </c>
      <c r="C5" s="63" t="s">
        <v>1405</v>
      </c>
      <c r="D5" s="63" t="s">
        <v>1075</v>
      </c>
      <c r="E5" s="63" t="s">
        <v>1258</v>
      </c>
      <c r="F5" s="63" t="s">
        <v>1398</v>
      </c>
      <c r="G5" s="63" t="s">
        <v>1066</v>
      </c>
      <c r="H5" s="63" t="s">
        <v>1066</v>
      </c>
      <c r="I5" s="63"/>
      <c r="J5" s="63" t="s">
        <v>1399</v>
      </c>
      <c r="K5" s="63" t="s">
        <v>1477</v>
      </c>
      <c r="L5" s="63" t="s">
        <v>1478</v>
      </c>
      <c r="M5" s="64" t="str">
        <f t="shared" ref="M5:M36" si="0">IF(AND(ISNUMBER(B5),C5&lt;&gt;""),IF(B5&lt;&gt;"",HYPERLINK("#"&amp;ADDRESS(S5,T5,,,"Interfaces Nodos"),"Diligenciar Interfaces"),""),"")</f>
        <v>Diligenciar Interfaces</v>
      </c>
      <c r="N5" s="64" t="str">
        <f t="shared" ref="N5:N36" ca="1" si="1">IF(AND(ISNUMBER(V5),C5&lt;&gt;""),IF(V5&lt;&gt;"",HYPERLINK("#"&amp;ADDRESS(OFFSET($Y$4,MATCH(C5,$X$5:$X$104,0),0),OFFSET($Z$4,MATCH(C5,$X$5:$X$104,0),0),,,"Cobertura Nodos"),"Diligenciar Cobertura"),""),"")</f>
        <v>Diligenciar Cobertura</v>
      </c>
      <c r="O5" s="63" t="s">
        <v>1066</v>
      </c>
      <c r="P5" s="63" t="s">
        <v>1066</v>
      </c>
      <c r="Q5" s="63" t="s">
        <v>1067</v>
      </c>
      <c r="R5" s="28"/>
      <c r="S5" s="17">
        <v>9</v>
      </c>
      <c r="T5" s="17">
        <v>2</v>
      </c>
      <c r="V5" s="17">
        <f t="shared" ref="V5:V36" si="2">IF(AND(ISNUMBER(B5),C5&lt;&gt;""),B5,"")</f>
        <v>1</v>
      </c>
      <c r="W5" s="20" t="str">
        <f t="array" aca="1" ref="W5:W104" ca="1">INDEX($C$5:INDIRECT($W$4),SMALL(IF(MATCH($C$5:INDIRECT($W$4),$C$5:INDIRECT($W$4),0)=ROW(INDIRECT("1:"&amp;COUNTA($C$5:INDIRECT($W$4)))),MATCH($C$5:INDIRECT($W$4),$C$5:INDIRECT($W$4),0),""),ROW()-4))</f>
        <v>CASTELLANA</v>
      </c>
      <c r="X5" s="20" t="str">
        <f t="shared" ref="X5:X68" ca="1" si="3">IF(ISERROR(W5),"",W5)</f>
        <v>CASTELLANA</v>
      </c>
      <c r="Y5" s="17">
        <v>7</v>
      </c>
      <c r="Z5" s="17">
        <v>3</v>
      </c>
    </row>
    <row r="6" spans="1:26" x14ac:dyDescent="0.25">
      <c r="A6" s="61" t="str">
        <f t="shared" ref="A6:A69" ca="1" si="4">IF(OR(NOT(ISNUMBER(INDIRECT(ADDRESS(ROW(),2)))),$A$3="NO"),"NO","SI")</f>
        <v>SI</v>
      </c>
      <c r="B6" s="99">
        <f>IF(AND(C5&lt;&gt;"",ISNUMBER(B5)),B5+1,"")</f>
        <v>2</v>
      </c>
      <c r="C6" s="63" t="s">
        <v>328</v>
      </c>
      <c r="D6" s="63" t="s">
        <v>433</v>
      </c>
      <c r="E6" s="63" t="s">
        <v>517</v>
      </c>
      <c r="F6" s="63" t="s">
        <v>1402</v>
      </c>
      <c r="G6" s="63" t="s">
        <v>1066</v>
      </c>
      <c r="H6" s="63"/>
      <c r="I6" s="63"/>
      <c r="J6" s="63" t="s">
        <v>1399</v>
      </c>
      <c r="K6" s="63" t="s">
        <v>1477</v>
      </c>
      <c r="L6" s="63" t="s">
        <v>1478</v>
      </c>
      <c r="M6" s="64" t="str">
        <f t="shared" ca="1" si="0"/>
        <v>Diligenciar Interfaces</v>
      </c>
      <c r="N6" s="64" t="str">
        <f t="shared" ca="1" si="1"/>
        <v>Diligenciar Cobertura</v>
      </c>
      <c r="O6" s="63" t="s">
        <v>1066</v>
      </c>
      <c r="P6" s="63" t="s">
        <v>1066</v>
      </c>
      <c r="Q6" s="63" t="s">
        <v>1067</v>
      </c>
      <c r="R6" s="28"/>
      <c r="S6" s="17">
        <f ca="1">IF(MOD(COUNTA(S$5:INDIRECT(ADDRESS(ROW()-1,COLUMN()))),50)&lt;&gt;0,S5,S5+S$4)</f>
        <v>9</v>
      </c>
      <c r="T6" s="17">
        <f ca="1">IF(MOD(COUNTA(T$5:INDIRECT(ADDRESS(ROW()-1,COLUMN()))),50)&lt;&gt;0,T5+T$4,T$5)</f>
        <v>7</v>
      </c>
      <c r="V6" s="17">
        <f t="shared" si="2"/>
        <v>2</v>
      </c>
      <c r="W6" s="20" t="str">
        <f ca="1"/>
        <v>SAN BERNARDO</v>
      </c>
      <c r="X6" s="20" t="str">
        <f t="shared" ca="1" si="3"/>
        <v>SAN BERNARDO</v>
      </c>
      <c r="Y6" s="17">
        <f>Y5</f>
        <v>7</v>
      </c>
      <c r="Z6" s="17">
        <f>Z5+10</f>
        <v>13</v>
      </c>
    </row>
    <row r="7" spans="1:26" x14ac:dyDescent="0.25">
      <c r="A7" s="61" t="str">
        <f t="shared" ca="1" si="4"/>
        <v>SI</v>
      </c>
      <c r="B7" s="99">
        <f t="shared" ref="B7:B70" si="5">IF(AND(C6&lt;&gt;"",ISNUMBER(B6)),B6+1,"")</f>
        <v>3</v>
      </c>
      <c r="C7" s="63" t="s">
        <v>1406</v>
      </c>
      <c r="D7" s="63" t="s">
        <v>175</v>
      </c>
      <c r="E7" s="63" t="s">
        <v>176</v>
      </c>
      <c r="F7" s="63" t="s">
        <v>1404</v>
      </c>
      <c r="G7" s="63" t="s">
        <v>1066</v>
      </c>
      <c r="H7" s="63" t="s">
        <v>1066</v>
      </c>
      <c r="I7" s="63"/>
      <c r="J7" s="63" t="s">
        <v>1399</v>
      </c>
      <c r="K7" s="63" t="s">
        <v>1477</v>
      </c>
      <c r="L7" s="63" t="s">
        <v>1478</v>
      </c>
      <c r="M7" s="64" t="str">
        <f t="shared" ca="1" si="0"/>
        <v>Diligenciar Interfaces</v>
      </c>
      <c r="N7" s="64" t="str">
        <f t="shared" ca="1" si="1"/>
        <v>Diligenciar Cobertura</v>
      </c>
      <c r="O7" s="63" t="s">
        <v>1066</v>
      </c>
      <c r="P7" s="63" t="s">
        <v>1066</v>
      </c>
      <c r="Q7" s="63" t="s">
        <v>1067</v>
      </c>
      <c r="R7" s="28"/>
      <c r="S7" s="17">
        <f ca="1">IF(MOD(COUNTA(S$5:INDIRECT(ADDRESS(ROW()-1,COLUMN()))),50)&lt;&gt;0,S6,S6+S$4)</f>
        <v>9</v>
      </c>
      <c r="T7" s="17">
        <f ca="1">IF(MOD(COUNTA(T$5:INDIRECT(ADDRESS(ROW()-1,COLUMN()))),50)&lt;&gt;0,T6+T$4,T$5)</f>
        <v>12</v>
      </c>
      <c r="V7" s="17">
        <f t="shared" si="2"/>
        <v>3</v>
      </c>
      <c r="W7" s="20" t="str">
        <f ca="1"/>
        <v>TABOR</v>
      </c>
      <c r="X7" s="20" t="str">
        <f t="shared" ca="1" si="3"/>
        <v>TABOR</v>
      </c>
      <c r="Y7" s="17">
        <f t="shared" ref="Y7:Y24" si="6">Y6</f>
        <v>7</v>
      </c>
      <c r="Z7" s="17">
        <f t="shared" ref="Z7:Z24" si="7">Z6+10</f>
        <v>23</v>
      </c>
    </row>
    <row r="8" spans="1:26" x14ac:dyDescent="0.25">
      <c r="A8" s="61" t="str">
        <f t="shared" ca="1" si="4"/>
        <v>SI</v>
      </c>
      <c r="B8" s="99">
        <f t="shared" si="5"/>
        <v>4</v>
      </c>
      <c r="C8" s="63" t="s">
        <v>1406</v>
      </c>
      <c r="D8" s="63" t="s">
        <v>175</v>
      </c>
      <c r="E8" s="63" t="s">
        <v>176</v>
      </c>
      <c r="F8" s="63" t="s">
        <v>1404</v>
      </c>
      <c r="G8" s="63" t="s">
        <v>1066</v>
      </c>
      <c r="H8" s="63" t="s">
        <v>1066</v>
      </c>
      <c r="I8" s="63"/>
      <c r="J8" s="63" t="s">
        <v>1399</v>
      </c>
      <c r="K8" s="63" t="s">
        <v>1400</v>
      </c>
      <c r="L8" s="63" t="s">
        <v>1479</v>
      </c>
      <c r="M8" s="64" t="str">
        <f t="shared" ca="1" si="0"/>
        <v>Diligenciar Interfaces</v>
      </c>
      <c r="N8" s="64" t="str">
        <f t="shared" ca="1" si="1"/>
        <v>Diligenciar Cobertura</v>
      </c>
      <c r="O8" s="63" t="s">
        <v>1066</v>
      </c>
      <c r="P8" s="63" t="s">
        <v>1066</v>
      </c>
      <c r="Q8" s="63" t="s">
        <v>1066</v>
      </c>
      <c r="R8" s="28"/>
      <c r="S8" s="17">
        <f ca="1">IF(MOD(COUNTA(S$5:INDIRECT(ADDRESS(ROW()-1,COLUMN()))),50)&lt;&gt;0,S7,S7+S$4)</f>
        <v>9</v>
      </c>
      <c r="T8" s="17">
        <f ca="1">IF(MOD(COUNTA(T$5:INDIRECT(ADDRESS(ROW()-1,COLUMN()))),50)&lt;&gt;0,T7+T$4,T$5)</f>
        <v>17</v>
      </c>
      <c r="V8" s="17">
        <f t="shared" si="2"/>
        <v>4</v>
      </c>
      <c r="W8" s="20" t="e">
        <f ca="1"/>
        <v>#NUM!</v>
      </c>
      <c r="X8" s="20" t="str">
        <f t="shared" ca="1" si="3"/>
        <v/>
      </c>
      <c r="Y8" s="17">
        <f t="shared" si="6"/>
        <v>7</v>
      </c>
      <c r="Z8" s="17">
        <f t="shared" si="7"/>
        <v>33</v>
      </c>
    </row>
    <row r="9" spans="1:26" x14ac:dyDescent="0.25">
      <c r="A9" s="61" t="str">
        <f t="shared" ca="1" si="4"/>
        <v>SI</v>
      </c>
      <c r="B9" s="99">
        <f t="shared" si="5"/>
        <v>5</v>
      </c>
      <c r="C9" s="63" t="s">
        <v>1405</v>
      </c>
      <c r="D9" s="63" t="s">
        <v>1075</v>
      </c>
      <c r="E9" s="63" t="s">
        <v>1258</v>
      </c>
      <c r="F9" s="63" t="s">
        <v>1398</v>
      </c>
      <c r="G9" s="63" t="s">
        <v>1066</v>
      </c>
      <c r="H9" s="63"/>
      <c r="I9" s="63"/>
      <c r="J9" s="63" t="s">
        <v>1399</v>
      </c>
      <c r="K9" s="63" t="s">
        <v>1400</v>
      </c>
      <c r="L9" s="63" t="s">
        <v>1479</v>
      </c>
      <c r="M9" s="64" t="str">
        <f t="shared" ca="1" si="0"/>
        <v>Diligenciar Interfaces</v>
      </c>
      <c r="N9" s="64" t="str">
        <f t="shared" ca="1" si="1"/>
        <v>Diligenciar Cobertura</v>
      </c>
      <c r="O9" s="63" t="s">
        <v>1066</v>
      </c>
      <c r="P9" s="63" t="s">
        <v>1066</v>
      </c>
      <c r="Q9" s="63" t="s">
        <v>1066</v>
      </c>
      <c r="R9" s="28"/>
      <c r="S9" s="17">
        <f ca="1">IF(MOD(COUNTA(S$5:INDIRECT(ADDRESS(ROW()-1,COLUMN()))),50)&lt;&gt;0,S8,S8+S$4)</f>
        <v>9</v>
      </c>
      <c r="T9" s="17">
        <f ca="1">IF(MOD(COUNTA(T$5:INDIRECT(ADDRESS(ROW()-1,COLUMN()))),50)&lt;&gt;0,T8+T$4,T$5)</f>
        <v>22</v>
      </c>
      <c r="V9" s="17">
        <f t="shared" si="2"/>
        <v>5</v>
      </c>
      <c r="W9" s="20" t="e">
        <f ca="1"/>
        <v>#NUM!</v>
      </c>
      <c r="X9" s="20" t="str">
        <f t="shared" ca="1" si="3"/>
        <v/>
      </c>
      <c r="Y9" s="17">
        <f t="shared" si="6"/>
        <v>7</v>
      </c>
      <c r="Z9" s="17">
        <f t="shared" si="7"/>
        <v>43</v>
      </c>
    </row>
    <row r="10" spans="1:26" x14ac:dyDescent="0.25">
      <c r="A10" s="61" t="str">
        <f t="shared" ca="1" si="4"/>
        <v>SI</v>
      </c>
      <c r="B10" s="99">
        <f t="shared" si="5"/>
        <v>6</v>
      </c>
      <c r="C10" s="63" t="s">
        <v>328</v>
      </c>
      <c r="D10" s="63" t="s">
        <v>433</v>
      </c>
      <c r="E10" s="63" t="s">
        <v>517</v>
      </c>
      <c r="F10" s="63" t="s">
        <v>1402</v>
      </c>
      <c r="G10" s="63" t="s">
        <v>1066</v>
      </c>
      <c r="H10" s="63"/>
      <c r="I10" s="63"/>
      <c r="J10" s="63" t="s">
        <v>1399</v>
      </c>
      <c r="K10" s="63" t="s">
        <v>1400</v>
      </c>
      <c r="L10" s="63" t="s">
        <v>1480</v>
      </c>
      <c r="M10" s="64" t="str">
        <f t="shared" ca="1" si="0"/>
        <v>Diligenciar Interfaces</v>
      </c>
      <c r="N10" s="64" t="str">
        <f t="shared" ca="1" si="1"/>
        <v>Diligenciar Cobertura</v>
      </c>
      <c r="O10" s="63" t="s">
        <v>1067</v>
      </c>
      <c r="P10" s="63" t="s">
        <v>1067</v>
      </c>
      <c r="Q10" s="63" t="s">
        <v>1066</v>
      </c>
      <c r="R10" s="28"/>
      <c r="S10" s="17">
        <f ca="1">IF(MOD(COUNTA(S$5:INDIRECT(ADDRESS(ROW()-1,COLUMN()))),50)&lt;&gt;0,S9,S9+S$4)</f>
        <v>9</v>
      </c>
      <c r="T10" s="17">
        <f ca="1">IF(MOD(COUNTA(T$5:INDIRECT(ADDRESS(ROW()-1,COLUMN()))),50)&lt;&gt;0,T9+T$4,T$5)</f>
        <v>27</v>
      </c>
      <c r="V10" s="17">
        <f t="shared" si="2"/>
        <v>6</v>
      </c>
      <c r="W10" s="20" t="e">
        <f ca="1"/>
        <v>#NUM!</v>
      </c>
      <c r="X10" s="20" t="str">
        <f t="shared" ca="1" si="3"/>
        <v/>
      </c>
      <c r="Y10" s="17">
        <f t="shared" si="6"/>
        <v>7</v>
      </c>
      <c r="Z10" s="17">
        <f t="shared" si="7"/>
        <v>53</v>
      </c>
    </row>
    <row r="11" spans="1:26" x14ac:dyDescent="0.25">
      <c r="A11" s="61" t="str">
        <f t="shared" ca="1" si="4"/>
        <v>SI</v>
      </c>
      <c r="B11" s="99">
        <f t="shared" si="5"/>
        <v>7</v>
      </c>
      <c r="C11" s="63" t="s">
        <v>1405</v>
      </c>
      <c r="D11" s="63" t="s">
        <v>1075</v>
      </c>
      <c r="E11" s="63" t="s">
        <v>1258</v>
      </c>
      <c r="F11" s="63" t="s">
        <v>1398</v>
      </c>
      <c r="G11" s="63" t="s">
        <v>1066</v>
      </c>
      <c r="H11" s="63"/>
      <c r="I11" s="63"/>
      <c r="J11" s="63" t="s">
        <v>1399</v>
      </c>
      <c r="K11" s="63" t="s">
        <v>1400</v>
      </c>
      <c r="L11" s="63" t="s">
        <v>1480</v>
      </c>
      <c r="M11" s="64" t="str">
        <f t="shared" ca="1" si="0"/>
        <v>Diligenciar Interfaces</v>
      </c>
      <c r="N11" s="64" t="str">
        <f t="shared" ca="1" si="1"/>
        <v>Diligenciar Cobertura</v>
      </c>
      <c r="O11" s="63" t="s">
        <v>1067</v>
      </c>
      <c r="P11" s="63" t="s">
        <v>1067</v>
      </c>
      <c r="Q11" s="63" t="s">
        <v>1066</v>
      </c>
      <c r="R11" s="28"/>
      <c r="S11" s="17">
        <f ca="1">IF(MOD(COUNTA(S$5:INDIRECT(ADDRESS(ROW()-1,COLUMN()))),50)&lt;&gt;0,S10,S10+S$4)</f>
        <v>9</v>
      </c>
      <c r="T11" s="17">
        <f ca="1">IF(MOD(COUNTA(T$5:INDIRECT(ADDRESS(ROW()-1,COLUMN()))),50)&lt;&gt;0,T10+T$4,T$5)</f>
        <v>32</v>
      </c>
      <c r="V11" s="17">
        <f t="shared" si="2"/>
        <v>7</v>
      </c>
      <c r="W11" s="20" t="e">
        <f ca="1"/>
        <v>#NUM!</v>
      </c>
      <c r="X11" s="20" t="str">
        <f t="shared" ca="1" si="3"/>
        <v/>
      </c>
      <c r="Y11" s="17">
        <f t="shared" si="6"/>
        <v>7</v>
      </c>
      <c r="Z11" s="17">
        <f t="shared" si="7"/>
        <v>63</v>
      </c>
    </row>
    <row r="12" spans="1:26" x14ac:dyDescent="0.25">
      <c r="A12" s="61" t="str">
        <f t="shared" ca="1" si="4"/>
        <v>SI</v>
      </c>
      <c r="B12" s="99">
        <f t="shared" si="5"/>
        <v>8</v>
      </c>
      <c r="C12" s="63" t="s">
        <v>1406</v>
      </c>
      <c r="D12" s="63" t="s">
        <v>175</v>
      </c>
      <c r="E12" s="63" t="s">
        <v>176</v>
      </c>
      <c r="F12" s="63" t="s">
        <v>1404</v>
      </c>
      <c r="G12" s="63" t="s">
        <v>1066</v>
      </c>
      <c r="H12" s="63"/>
      <c r="I12" s="63"/>
      <c r="J12" s="63" t="s">
        <v>1399</v>
      </c>
      <c r="K12" s="63" t="s">
        <v>1400</v>
      </c>
      <c r="L12" s="63" t="s">
        <v>1480</v>
      </c>
      <c r="M12" s="64" t="str">
        <f t="shared" ca="1" si="0"/>
        <v>Diligenciar Interfaces</v>
      </c>
      <c r="N12" s="64" t="str">
        <f t="shared" ca="1" si="1"/>
        <v>Diligenciar Cobertura</v>
      </c>
      <c r="O12" s="63" t="s">
        <v>1067</v>
      </c>
      <c r="P12" s="63" t="s">
        <v>1067</v>
      </c>
      <c r="Q12" s="63" t="s">
        <v>1066</v>
      </c>
      <c r="R12" s="28"/>
      <c r="S12" s="17">
        <f ca="1">IF(MOD(COUNTA(S$5:INDIRECT(ADDRESS(ROW()-1,COLUMN()))),50)&lt;&gt;0,S11,S11+S$4)</f>
        <v>9</v>
      </c>
      <c r="T12" s="17">
        <f ca="1">IF(MOD(COUNTA(T$5:INDIRECT(ADDRESS(ROW()-1,COLUMN()))),50)&lt;&gt;0,T11+T$4,T$5)</f>
        <v>37</v>
      </c>
      <c r="V12" s="17">
        <f t="shared" si="2"/>
        <v>8</v>
      </c>
      <c r="W12" s="20" t="e">
        <f ca="1"/>
        <v>#NUM!</v>
      </c>
      <c r="X12" s="20" t="str">
        <f t="shared" ca="1" si="3"/>
        <v/>
      </c>
      <c r="Y12" s="17">
        <f t="shared" si="6"/>
        <v>7</v>
      </c>
      <c r="Z12" s="17">
        <f t="shared" si="7"/>
        <v>73</v>
      </c>
    </row>
    <row r="13" spans="1:26" x14ac:dyDescent="0.25">
      <c r="A13" s="61" t="str">
        <f t="shared" ca="1" si="4"/>
        <v>SI</v>
      </c>
      <c r="B13" s="99">
        <f t="shared" si="5"/>
        <v>9</v>
      </c>
      <c r="C13" s="63"/>
      <c r="D13" s="63"/>
      <c r="E13" s="63"/>
      <c r="F13" s="63"/>
      <c r="G13" s="63"/>
      <c r="H13" s="63"/>
      <c r="I13" s="63"/>
      <c r="J13" s="63"/>
      <c r="K13" s="63"/>
      <c r="L13" s="63"/>
      <c r="M13" s="64" t="str">
        <f t="shared" si="0"/>
        <v/>
      </c>
      <c r="N13" s="64" t="str">
        <f t="shared" ca="1" si="1"/>
        <v/>
      </c>
      <c r="O13" s="63"/>
      <c r="P13" s="63"/>
      <c r="Q13" s="63"/>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5">
      <c r="A14" s="61" t="str">
        <f t="shared" ca="1" si="4"/>
        <v>NO</v>
      </c>
      <c r="B14" s="99" t="str">
        <f t="shared" si="5"/>
        <v/>
      </c>
      <c r="C14" s="63"/>
      <c r="D14" s="63"/>
      <c r="E14" s="63"/>
      <c r="F14" s="63"/>
      <c r="G14" s="63"/>
      <c r="H14" s="63"/>
      <c r="I14" s="63"/>
      <c r="J14" s="63" t="s">
        <v>1399</v>
      </c>
      <c r="K14" s="63" t="s">
        <v>1400</v>
      </c>
      <c r="L14" s="63" t="s">
        <v>1401</v>
      </c>
      <c r="M14" s="64" t="str">
        <f t="shared" si="0"/>
        <v/>
      </c>
      <c r="N14" s="64" t="str">
        <f t="shared" ca="1" si="1"/>
        <v/>
      </c>
      <c r="O14" s="63"/>
      <c r="P14" s="63"/>
      <c r="Q14" s="63"/>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5">
      <c r="A15" s="61" t="str">
        <f t="shared" ca="1" si="4"/>
        <v>NO</v>
      </c>
      <c r="B15" s="99" t="str">
        <f t="shared" si="5"/>
        <v/>
      </c>
      <c r="C15" s="63"/>
      <c r="D15" s="63"/>
      <c r="E15" s="63"/>
      <c r="F15" s="63"/>
      <c r="G15" s="63"/>
      <c r="H15" s="63"/>
      <c r="I15" s="63"/>
      <c r="J15" s="63" t="s">
        <v>1399</v>
      </c>
      <c r="K15" s="63" t="s">
        <v>1400</v>
      </c>
      <c r="L15" s="63" t="s">
        <v>1401</v>
      </c>
      <c r="M15" s="64" t="str">
        <f t="shared" si="0"/>
        <v/>
      </c>
      <c r="N15" s="64" t="str">
        <f t="shared" ca="1" si="1"/>
        <v/>
      </c>
      <c r="O15" s="63"/>
      <c r="P15" s="63"/>
      <c r="Q15" s="63"/>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5">
      <c r="A16" s="61" t="str">
        <f t="shared" ca="1" si="4"/>
        <v>NO</v>
      </c>
      <c r="B16" s="99" t="str">
        <f t="shared" si="5"/>
        <v/>
      </c>
      <c r="C16" s="63"/>
      <c r="D16" s="63"/>
      <c r="E16" s="63"/>
      <c r="F16" s="63"/>
      <c r="G16" s="63"/>
      <c r="H16" s="63"/>
      <c r="I16" s="63"/>
      <c r="J16" s="63" t="s">
        <v>1399</v>
      </c>
      <c r="K16" s="63" t="s">
        <v>1400</v>
      </c>
      <c r="L16" s="63" t="s">
        <v>1401</v>
      </c>
      <c r="M16" s="64" t="str">
        <f t="shared" si="0"/>
        <v/>
      </c>
      <c r="N16" s="64" t="str">
        <f t="shared" ca="1" si="1"/>
        <v/>
      </c>
      <c r="O16" s="63"/>
      <c r="P16" s="63"/>
      <c r="Q16" s="63"/>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5">
      <c r="A17" s="61" t="str">
        <f t="shared" ca="1" si="4"/>
        <v>NO</v>
      </c>
      <c r="B17" s="99" t="str">
        <f t="shared" si="5"/>
        <v/>
      </c>
      <c r="C17" s="63"/>
      <c r="D17" s="63"/>
      <c r="E17" s="63"/>
      <c r="F17" s="63"/>
      <c r="G17" s="63"/>
      <c r="H17" s="63"/>
      <c r="I17" s="63"/>
      <c r="J17" s="63" t="s">
        <v>1399</v>
      </c>
      <c r="K17" s="63" t="s">
        <v>1400</v>
      </c>
      <c r="L17" s="63" t="s">
        <v>1401</v>
      </c>
      <c r="M17" s="64" t="str">
        <f t="shared" si="0"/>
        <v/>
      </c>
      <c r="N17" s="64" t="str">
        <f t="shared" ca="1" si="1"/>
        <v/>
      </c>
      <c r="O17" s="63"/>
      <c r="P17" s="63"/>
      <c r="Q17" s="63"/>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5">
      <c r="A18" s="61" t="str">
        <f t="shared" ca="1" si="4"/>
        <v>NO</v>
      </c>
      <c r="B18" s="99" t="str">
        <f t="shared" si="5"/>
        <v/>
      </c>
      <c r="C18" s="63"/>
      <c r="D18" s="63"/>
      <c r="E18" s="63"/>
      <c r="F18" s="63"/>
      <c r="G18" s="63"/>
      <c r="H18" s="63"/>
      <c r="I18" s="63"/>
      <c r="J18" s="63"/>
      <c r="K18" s="63"/>
      <c r="L18" s="63"/>
      <c r="M18" s="64" t="str">
        <f t="shared" si="0"/>
        <v/>
      </c>
      <c r="N18" s="64" t="str">
        <f t="shared" ca="1" si="1"/>
        <v/>
      </c>
      <c r="O18" s="63"/>
      <c r="P18" s="63"/>
      <c r="Q18" s="63"/>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5">
      <c r="A19" s="61" t="str">
        <f t="shared" ca="1" si="4"/>
        <v>NO</v>
      </c>
      <c r="B19" s="99" t="str">
        <f t="shared" si="5"/>
        <v/>
      </c>
      <c r="C19" s="63"/>
      <c r="D19" s="63"/>
      <c r="E19" s="63"/>
      <c r="F19" s="63"/>
      <c r="G19" s="63"/>
      <c r="H19" s="63"/>
      <c r="I19" s="63"/>
      <c r="J19" s="63"/>
      <c r="K19" s="63"/>
      <c r="L19" s="63"/>
      <c r="M19" s="64" t="str">
        <f t="shared" si="0"/>
        <v/>
      </c>
      <c r="N19" s="64" t="str">
        <f t="shared" ca="1" si="1"/>
        <v/>
      </c>
      <c r="O19" s="63"/>
      <c r="P19" s="63"/>
      <c r="Q19" s="63"/>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5">
      <c r="A20" s="61" t="str">
        <f t="shared" ca="1" si="4"/>
        <v>NO</v>
      </c>
      <c r="B20" s="99" t="str">
        <f t="shared" si="5"/>
        <v/>
      </c>
      <c r="C20" s="63"/>
      <c r="D20" s="63"/>
      <c r="E20" s="63"/>
      <c r="F20" s="63"/>
      <c r="G20" s="63"/>
      <c r="H20" s="63"/>
      <c r="I20" s="63"/>
      <c r="J20" s="63"/>
      <c r="K20" s="63"/>
      <c r="L20" s="63"/>
      <c r="M20" s="64" t="str">
        <f t="shared" si="0"/>
        <v/>
      </c>
      <c r="N20" s="64" t="str">
        <f t="shared" ca="1" si="1"/>
        <v/>
      </c>
      <c r="O20" s="63"/>
      <c r="P20" s="63"/>
      <c r="Q20" s="63"/>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5">
      <c r="A21" s="61" t="str">
        <f t="shared" ca="1" si="4"/>
        <v>NO</v>
      </c>
      <c r="B21" s="99" t="str">
        <f t="shared" si="5"/>
        <v/>
      </c>
      <c r="C21" s="63"/>
      <c r="D21" s="63"/>
      <c r="E21" s="63"/>
      <c r="F21" s="63"/>
      <c r="G21" s="63"/>
      <c r="H21" s="63"/>
      <c r="I21" s="63"/>
      <c r="J21" s="63"/>
      <c r="K21" s="63"/>
      <c r="L21" s="63"/>
      <c r="M21" s="64" t="str">
        <f t="shared" si="0"/>
        <v/>
      </c>
      <c r="N21" s="64" t="str">
        <f t="shared" ca="1" si="1"/>
        <v/>
      </c>
      <c r="O21" s="63"/>
      <c r="P21" s="63"/>
      <c r="Q21" s="63"/>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5">
      <c r="A22" s="61" t="str">
        <f t="shared" ca="1" si="4"/>
        <v>NO</v>
      </c>
      <c r="B22" s="99" t="str">
        <f t="shared" si="5"/>
        <v/>
      </c>
      <c r="C22" s="63" t="s">
        <v>1403</v>
      </c>
      <c r="D22" s="63" t="s">
        <v>175</v>
      </c>
      <c r="E22" s="63" t="s">
        <v>176</v>
      </c>
      <c r="F22" s="63" t="s">
        <v>1404</v>
      </c>
      <c r="G22" s="63" t="s">
        <v>1066</v>
      </c>
      <c r="H22" s="63" t="s">
        <v>1067</v>
      </c>
      <c r="I22" s="63"/>
      <c r="J22" s="63" t="s">
        <v>1457</v>
      </c>
      <c r="K22" s="63" t="s">
        <v>1400</v>
      </c>
      <c r="L22" s="63" t="s">
        <v>1407</v>
      </c>
      <c r="M22" s="64" t="str">
        <f t="shared" si="0"/>
        <v/>
      </c>
      <c r="N22" s="64" t="str">
        <f t="shared" ca="1" si="1"/>
        <v/>
      </c>
      <c r="O22" s="63"/>
      <c r="P22" s="63"/>
      <c r="Q22" s="63"/>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5">
      <c r="A23" s="61" t="str">
        <f t="shared" ca="1" si="4"/>
        <v>NO</v>
      </c>
      <c r="B23" s="99" t="str">
        <f t="shared" si="5"/>
        <v/>
      </c>
      <c r="C23" s="63"/>
      <c r="D23" s="63"/>
      <c r="E23" s="63"/>
      <c r="F23" s="63"/>
      <c r="G23" s="63"/>
      <c r="H23" s="63"/>
      <c r="I23" s="63"/>
      <c r="J23" s="63"/>
      <c r="K23" s="63"/>
      <c r="L23" s="63"/>
      <c r="M23" s="64" t="str">
        <f t="shared" si="0"/>
        <v/>
      </c>
      <c r="N23" s="64" t="str">
        <f t="shared" ca="1" si="1"/>
        <v/>
      </c>
      <c r="O23" s="63"/>
      <c r="P23" s="63"/>
      <c r="Q23" s="63"/>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5">
      <c r="A24" s="61" t="str">
        <f t="shared" ca="1" si="4"/>
        <v>NO</v>
      </c>
      <c r="B24" s="99" t="str">
        <f t="shared" si="5"/>
        <v/>
      </c>
      <c r="C24" s="63" t="s">
        <v>328</v>
      </c>
      <c r="D24" s="63" t="s">
        <v>433</v>
      </c>
      <c r="E24" s="63" t="s">
        <v>517</v>
      </c>
      <c r="F24" s="63" t="s">
        <v>1402</v>
      </c>
      <c r="G24" s="63" t="s">
        <v>1066</v>
      </c>
      <c r="H24" s="63" t="s">
        <v>1067</v>
      </c>
      <c r="I24" s="63"/>
      <c r="J24" s="63" t="s">
        <v>1457</v>
      </c>
      <c r="K24" s="63" t="s">
        <v>1400</v>
      </c>
      <c r="L24" s="63"/>
      <c r="M24" s="64" t="str">
        <f t="shared" si="0"/>
        <v/>
      </c>
      <c r="N24" s="64" t="str">
        <f t="shared" ca="1" si="1"/>
        <v/>
      </c>
      <c r="O24" s="63"/>
      <c r="P24" s="63"/>
      <c r="Q24" s="63"/>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5">
      <c r="A25" s="61" t="str">
        <f t="shared" ca="1" si="4"/>
        <v>NO</v>
      </c>
      <c r="B25" s="99" t="str">
        <f t="shared" si="5"/>
        <v/>
      </c>
      <c r="C25" s="63" t="s">
        <v>1405</v>
      </c>
      <c r="D25" s="63" t="s">
        <v>1075</v>
      </c>
      <c r="E25" s="63" t="s">
        <v>1258</v>
      </c>
      <c r="F25" s="63" t="s">
        <v>1398</v>
      </c>
      <c r="G25" s="63" t="s">
        <v>1066</v>
      </c>
      <c r="H25" s="63" t="s">
        <v>1067</v>
      </c>
      <c r="I25" s="63"/>
      <c r="J25" s="63" t="s">
        <v>1457</v>
      </c>
      <c r="K25" s="63" t="s">
        <v>1400</v>
      </c>
      <c r="L25" s="63"/>
      <c r="M25" s="64" t="str">
        <f t="shared" si="0"/>
        <v/>
      </c>
      <c r="N25" s="64" t="str">
        <f t="shared" ca="1" si="1"/>
        <v/>
      </c>
      <c r="O25" s="63"/>
      <c r="P25" s="63"/>
      <c r="Q25" s="63"/>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5">
      <c r="A26" s="61" t="str">
        <f t="shared" ca="1" si="4"/>
        <v>NO</v>
      </c>
      <c r="B26" s="99" t="str">
        <f t="shared" si="5"/>
        <v/>
      </c>
      <c r="C26" s="63" t="s">
        <v>1406</v>
      </c>
      <c r="D26" s="63" t="s">
        <v>175</v>
      </c>
      <c r="E26" s="63" t="s">
        <v>176</v>
      </c>
      <c r="F26" s="63" t="s">
        <v>1404</v>
      </c>
      <c r="G26" s="63" t="s">
        <v>1066</v>
      </c>
      <c r="H26" s="63" t="s">
        <v>1067</v>
      </c>
      <c r="I26" s="63"/>
      <c r="J26" s="63" t="s">
        <v>1457</v>
      </c>
      <c r="K26" s="63" t="s">
        <v>1400</v>
      </c>
      <c r="L26" s="63"/>
      <c r="M26" s="64" t="str">
        <f t="shared" si="0"/>
        <v/>
      </c>
      <c r="N26" s="64" t="str">
        <f t="shared" ca="1" si="1"/>
        <v/>
      </c>
      <c r="O26" s="63"/>
      <c r="P26" s="63"/>
      <c r="Q26" s="63"/>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5">
      <c r="A27" s="61" t="str">
        <f t="shared" ca="1" si="4"/>
        <v>NO</v>
      </c>
      <c r="B27" s="99" t="str">
        <f t="shared" si="5"/>
        <v/>
      </c>
      <c r="C27" s="63"/>
      <c r="D27" s="63"/>
      <c r="E27" s="63"/>
      <c r="F27" s="63"/>
      <c r="G27" s="63"/>
      <c r="H27" s="63"/>
      <c r="I27" s="63"/>
      <c r="J27" s="63"/>
      <c r="K27" s="63"/>
      <c r="L27" s="63"/>
      <c r="M27" s="64" t="str">
        <f t="shared" si="0"/>
        <v/>
      </c>
      <c r="N27" s="64" t="str">
        <f t="shared" ca="1" si="1"/>
        <v/>
      </c>
      <c r="O27" s="63"/>
      <c r="P27" s="63"/>
      <c r="Q27" s="63"/>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5">
      <c r="A28" s="61" t="str">
        <f t="shared" ca="1" si="4"/>
        <v>NO</v>
      </c>
      <c r="B28" s="99" t="str">
        <f t="shared" si="5"/>
        <v/>
      </c>
      <c r="C28" s="63"/>
      <c r="D28" s="63"/>
      <c r="E28" s="63"/>
      <c r="F28" s="63"/>
      <c r="G28" s="63"/>
      <c r="H28" s="63"/>
      <c r="I28" s="63"/>
      <c r="J28" s="63"/>
      <c r="K28" s="63"/>
      <c r="L28" s="63"/>
      <c r="M28" s="64" t="str">
        <f t="shared" si="0"/>
        <v/>
      </c>
      <c r="N28" s="64" t="str">
        <f t="shared" ca="1" si="1"/>
        <v/>
      </c>
      <c r="O28" s="63"/>
      <c r="P28" s="63"/>
      <c r="Q28" s="63"/>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5">
      <c r="A29" s="61" t="str">
        <f t="shared" ca="1" si="4"/>
        <v>NO</v>
      </c>
      <c r="B29" s="99" t="str">
        <f t="shared" si="5"/>
        <v/>
      </c>
      <c r="C29" s="63"/>
      <c r="D29" s="63"/>
      <c r="E29" s="63"/>
      <c r="F29" s="63"/>
      <c r="G29" s="63"/>
      <c r="H29" s="63"/>
      <c r="I29" s="63"/>
      <c r="J29" s="63"/>
      <c r="K29" s="63"/>
      <c r="L29" s="63"/>
      <c r="M29" s="64" t="str">
        <f t="shared" si="0"/>
        <v/>
      </c>
      <c r="N29" s="64" t="str">
        <f t="shared" ca="1" si="1"/>
        <v/>
      </c>
      <c r="O29" s="63"/>
      <c r="P29" s="63"/>
      <c r="Q29" s="63"/>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5">
      <c r="A30" s="61" t="str">
        <f t="shared" ca="1" si="4"/>
        <v>NO</v>
      </c>
      <c r="B30" s="99" t="str">
        <f t="shared" si="5"/>
        <v/>
      </c>
      <c r="C30" s="63"/>
      <c r="D30" s="63"/>
      <c r="E30" s="63"/>
      <c r="F30" s="63"/>
      <c r="G30" s="63"/>
      <c r="H30" s="63"/>
      <c r="I30" s="63"/>
      <c r="J30" s="63"/>
      <c r="K30" s="63"/>
      <c r="L30" s="63"/>
      <c r="M30" s="64" t="str">
        <f t="shared" si="0"/>
        <v/>
      </c>
      <c r="N30" s="64" t="str">
        <f t="shared" ca="1" si="1"/>
        <v/>
      </c>
      <c r="O30" s="63"/>
      <c r="P30" s="63"/>
      <c r="Q30" s="63"/>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5">
      <c r="A31" s="61" t="str">
        <f t="shared" ca="1" si="4"/>
        <v>NO</v>
      </c>
      <c r="B31" s="99" t="str">
        <f t="shared" si="5"/>
        <v/>
      </c>
      <c r="C31" s="63"/>
      <c r="D31" s="63"/>
      <c r="E31" s="63"/>
      <c r="F31" s="63"/>
      <c r="G31" s="63"/>
      <c r="H31" s="63"/>
      <c r="I31" s="63"/>
      <c r="J31" s="63"/>
      <c r="K31" s="63"/>
      <c r="L31" s="63"/>
      <c r="M31" s="64" t="str">
        <f t="shared" si="0"/>
        <v/>
      </c>
      <c r="N31" s="64" t="str">
        <f t="shared" ca="1" si="1"/>
        <v/>
      </c>
      <c r="O31" s="63"/>
      <c r="P31" s="63"/>
      <c r="Q31" s="63"/>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5">
      <c r="A32" s="61" t="str">
        <f t="shared" ca="1" si="4"/>
        <v>NO</v>
      </c>
      <c r="B32" s="99" t="str">
        <f t="shared" si="5"/>
        <v/>
      </c>
      <c r="C32" s="63"/>
      <c r="D32" s="63"/>
      <c r="E32" s="63"/>
      <c r="F32" s="63"/>
      <c r="G32" s="63"/>
      <c r="H32" s="63"/>
      <c r="I32" s="63"/>
      <c r="J32" s="63"/>
      <c r="K32" s="63"/>
      <c r="L32" s="63"/>
      <c r="M32" s="64" t="str">
        <f t="shared" si="0"/>
        <v/>
      </c>
      <c r="N32" s="64" t="str">
        <f t="shared" ca="1" si="1"/>
        <v/>
      </c>
      <c r="O32" s="63"/>
      <c r="P32" s="63"/>
      <c r="Q32" s="63"/>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5">
      <c r="A33" s="61" t="str">
        <f t="shared" ca="1" si="4"/>
        <v>NO</v>
      </c>
      <c r="B33" s="99" t="str">
        <f t="shared" si="5"/>
        <v/>
      </c>
      <c r="C33" s="63"/>
      <c r="D33" s="63"/>
      <c r="E33" s="63"/>
      <c r="F33" s="63"/>
      <c r="G33" s="63"/>
      <c r="H33" s="63"/>
      <c r="I33" s="63"/>
      <c r="J33" s="63"/>
      <c r="K33" s="63"/>
      <c r="L33" s="63"/>
      <c r="M33" s="64" t="str">
        <f t="shared" si="0"/>
        <v/>
      </c>
      <c r="N33" s="64" t="str">
        <f t="shared" ca="1" si="1"/>
        <v/>
      </c>
      <c r="O33" s="63"/>
      <c r="P33" s="63"/>
      <c r="Q33" s="63"/>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5">
      <c r="A34" s="61" t="str">
        <f t="shared" ca="1" si="4"/>
        <v>NO</v>
      </c>
      <c r="B34" s="99" t="str">
        <f t="shared" si="5"/>
        <v/>
      </c>
      <c r="C34" s="63"/>
      <c r="D34" s="63"/>
      <c r="E34" s="63"/>
      <c r="F34" s="63"/>
      <c r="G34" s="63"/>
      <c r="H34" s="63"/>
      <c r="I34" s="63"/>
      <c r="J34" s="63"/>
      <c r="K34" s="63"/>
      <c r="L34" s="63"/>
      <c r="M34" s="64" t="str">
        <f t="shared" si="0"/>
        <v/>
      </c>
      <c r="N34" s="64" t="str">
        <f t="shared" ca="1" si="1"/>
        <v/>
      </c>
      <c r="O34" s="63"/>
      <c r="P34" s="63"/>
      <c r="Q34" s="63"/>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5">
      <c r="A35" s="61" t="str">
        <f t="shared" ca="1" si="4"/>
        <v>NO</v>
      </c>
      <c r="B35" s="99" t="str">
        <f t="shared" si="5"/>
        <v/>
      </c>
      <c r="C35" s="63"/>
      <c r="D35" s="63"/>
      <c r="E35" s="63"/>
      <c r="F35" s="63"/>
      <c r="G35" s="63"/>
      <c r="H35" s="63"/>
      <c r="I35" s="63"/>
      <c r="J35" s="63"/>
      <c r="K35" s="63"/>
      <c r="L35" s="63"/>
      <c r="M35" s="64" t="str">
        <f t="shared" si="0"/>
        <v/>
      </c>
      <c r="N35" s="64" t="str">
        <f t="shared" ca="1" si="1"/>
        <v/>
      </c>
      <c r="O35" s="63"/>
      <c r="P35" s="63"/>
      <c r="Q35" s="63"/>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5">
      <c r="A36" s="61" t="str">
        <f t="shared" ca="1" si="4"/>
        <v>NO</v>
      </c>
      <c r="B36" s="99" t="str">
        <f t="shared" si="5"/>
        <v/>
      </c>
      <c r="C36" s="63"/>
      <c r="D36" s="63"/>
      <c r="E36" s="63"/>
      <c r="F36" s="63"/>
      <c r="G36" s="63"/>
      <c r="H36" s="63"/>
      <c r="I36" s="63"/>
      <c r="J36" s="63"/>
      <c r="K36" s="63"/>
      <c r="L36" s="63"/>
      <c r="M36" s="64" t="str">
        <f t="shared" si="0"/>
        <v/>
      </c>
      <c r="N36" s="64" t="str">
        <f t="shared" ca="1" si="1"/>
        <v/>
      </c>
      <c r="O36" s="63"/>
      <c r="P36" s="63"/>
      <c r="Q36" s="63"/>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5">
      <c r="A37" s="61" t="str">
        <f t="shared" ca="1" si="4"/>
        <v>NO</v>
      </c>
      <c r="B37" s="99" t="str">
        <f t="shared" si="5"/>
        <v/>
      </c>
      <c r="C37" s="63"/>
      <c r="D37" s="63"/>
      <c r="E37" s="63"/>
      <c r="F37" s="63"/>
      <c r="G37" s="63"/>
      <c r="H37" s="63"/>
      <c r="I37" s="63"/>
      <c r="J37" s="63"/>
      <c r="K37" s="63"/>
      <c r="L37" s="63"/>
      <c r="M37" s="64" t="str">
        <f t="shared" ref="M37:M68" si="10">IF(AND(ISNUMBER(B37),C37&lt;&gt;""),IF(B37&lt;&gt;"",HYPERLINK("#"&amp;ADDRESS(S37,T37,,,"Interfaces Nodos"),"Diligenciar Interfaces"),""),"")</f>
        <v/>
      </c>
      <c r="N37" s="64" t="str">
        <f t="shared" ref="N37:N68" ca="1" si="11">IF(AND(ISNUMBER(V37),C37&lt;&gt;""),IF(V37&lt;&gt;"",HYPERLINK("#"&amp;ADDRESS(OFFSET($Y$4,MATCH(C37,$X$5:$X$104,0),0),OFFSET($Z$4,MATCH(C37,$X$5:$X$104,0),0),,,"Cobertura Nodos"),"Diligenciar Cobertura"),""),"")</f>
        <v/>
      </c>
      <c r="O37" s="63"/>
      <c r="P37" s="63"/>
      <c r="Q37" s="63"/>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5">
      <c r="A38" s="61" t="str">
        <f t="shared" ca="1" si="4"/>
        <v>NO</v>
      </c>
      <c r="B38" s="99" t="str">
        <f t="shared" si="5"/>
        <v/>
      </c>
      <c r="C38" s="63"/>
      <c r="D38" s="63"/>
      <c r="E38" s="63"/>
      <c r="F38" s="63"/>
      <c r="G38" s="63"/>
      <c r="H38" s="63"/>
      <c r="I38" s="63"/>
      <c r="J38" s="63"/>
      <c r="K38" s="63"/>
      <c r="L38" s="63"/>
      <c r="M38" s="64" t="str">
        <f t="shared" si="10"/>
        <v/>
      </c>
      <c r="N38" s="64" t="str">
        <f t="shared" ca="1" si="11"/>
        <v/>
      </c>
      <c r="O38" s="63"/>
      <c r="P38" s="63"/>
      <c r="Q38" s="63"/>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5">
      <c r="A39" s="61" t="str">
        <f t="shared" ca="1" si="4"/>
        <v>NO</v>
      </c>
      <c r="B39" s="99" t="str">
        <f t="shared" si="5"/>
        <v/>
      </c>
      <c r="C39" s="63"/>
      <c r="D39" s="63"/>
      <c r="E39" s="63"/>
      <c r="F39" s="63"/>
      <c r="G39" s="63"/>
      <c r="H39" s="63"/>
      <c r="I39" s="63"/>
      <c r="J39" s="63"/>
      <c r="K39" s="63"/>
      <c r="L39" s="63"/>
      <c r="M39" s="64" t="str">
        <f t="shared" si="10"/>
        <v/>
      </c>
      <c r="N39" s="64" t="str">
        <f t="shared" ca="1" si="11"/>
        <v/>
      </c>
      <c r="O39" s="63"/>
      <c r="P39" s="63"/>
      <c r="Q39" s="63"/>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5">
      <c r="A40" s="61" t="str">
        <f t="shared" ca="1" si="4"/>
        <v>NO</v>
      </c>
      <c r="B40" s="99" t="str">
        <f t="shared" si="5"/>
        <v/>
      </c>
      <c r="C40" s="63"/>
      <c r="D40" s="63"/>
      <c r="E40" s="63"/>
      <c r="F40" s="63"/>
      <c r="G40" s="63"/>
      <c r="H40" s="63"/>
      <c r="I40" s="63"/>
      <c r="J40" s="63"/>
      <c r="K40" s="63"/>
      <c r="L40" s="63"/>
      <c r="M40" s="64" t="str">
        <f t="shared" si="10"/>
        <v/>
      </c>
      <c r="N40" s="64" t="str">
        <f t="shared" ca="1" si="11"/>
        <v/>
      </c>
      <c r="O40" s="63"/>
      <c r="P40" s="63"/>
      <c r="Q40" s="63"/>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5">
      <c r="A41" s="61" t="str">
        <f t="shared" ca="1" si="4"/>
        <v>NO</v>
      </c>
      <c r="B41" s="99" t="str">
        <f t="shared" si="5"/>
        <v/>
      </c>
      <c r="C41" s="63"/>
      <c r="D41" s="63"/>
      <c r="E41" s="63"/>
      <c r="F41" s="63"/>
      <c r="G41" s="63"/>
      <c r="H41" s="63"/>
      <c r="I41" s="63"/>
      <c r="J41" s="63"/>
      <c r="K41" s="63"/>
      <c r="L41" s="63"/>
      <c r="M41" s="64" t="str">
        <f t="shared" si="10"/>
        <v/>
      </c>
      <c r="N41" s="64" t="str">
        <f t="shared" ca="1" si="11"/>
        <v/>
      </c>
      <c r="O41" s="63"/>
      <c r="P41" s="63"/>
      <c r="Q41" s="63"/>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5">
      <c r="A42" s="61" t="str">
        <f t="shared" ca="1" si="4"/>
        <v>NO</v>
      </c>
      <c r="B42" s="99" t="str">
        <f t="shared" si="5"/>
        <v/>
      </c>
      <c r="C42" s="63"/>
      <c r="D42" s="63"/>
      <c r="E42" s="63"/>
      <c r="F42" s="63"/>
      <c r="G42" s="63"/>
      <c r="H42" s="63"/>
      <c r="I42" s="63"/>
      <c r="J42" s="63"/>
      <c r="K42" s="63"/>
      <c r="L42" s="63"/>
      <c r="M42" s="64" t="str">
        <f t="shared" si="10"/>
        <v/>
      </c>
      <c r="N42" s="64" t="str">
        <f t="shared" ca="1" si="11"/>
        <v/>
      </c>
      <c r="O42" s="63"/>
      <c r="P42" s="63"/>
      <c r="Q42" s="63"/>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5">
      <c r="A43" s="61" t="str">
        <f t="shared" ca="1" si="4"/>
        <v>NO</v>
      </c>
      <c r="B43" s="99" t="str">
        <f t="shared" si="5"/>
        <v/>
      </c>
      <c r="C43" s="63"/>
      <c r="D43" s="63"/>
      <c r="E43" s="63"/>
      <c r="F43" s="63"/>
      <c r="G43" s="63"/>
      <c r="H43" s="63"/>
      <c r="I43" s="63"/>
      <c r="J43" s="63"/>
      <c r="K43" s="63"/>
      <c r="L43" s="63"/>
      <c r="M43" s="64" t="str">
        <f t="shared" si="10"/>
        <v/>
      </c>
      <c r="N43" s="64" t="str">
        <f t="shared" ca="1" si="11"/>
        <v/>
      </c>
      <c r="O43" s="63"/>
      <c r="P43" s="63"/>
      <c r="Q43" s="63"/>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5">
      <c r="A44" s="61" t="str">
        <f t="shared" ca="1" si="4"/>
        <v>NO</v>
      </c>
      <c r="B44" s="99" t="str">
        <f t="shared" si="5"/>
        <v/>
      </c>
      <c r="C44" s="63"/>
      <c r="D44" s="63"/>
      <c r="E44" s="63"/>
      <c r="F44" s="63"/>
      <c r="G44" s="63"/>
      <c r="H44" s="63"/>
      <c r="I44" s="63"/>
      <c r="J44" s="63"/>
      <c r="K44" s="63"/>
      <c r="L44" s="63"/>
      <c r="M44" s="64" t="str">
        <f t="shared" si="10"/>
        <v/>
      </c>
      <c r="N44" s="64" t="str">
        <f t="shared" ca="1" si="11"/>
        <v/>
      </c>
      <c r="O44" s="63"/>
      <c r="P44" s="63"/>
      <c r="Q44" s="63"/>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5">
      <c r="A45" s="61" t="str">
        <f t="shared" ca="1" si="4"/>
        <v>NO</v>
      </c>
      <c r="B45" s="99" t="str">
        <f t="shared" si="5"/>
        <v/>
      </c>
      <c r="C45" s="63"/>
      <c r="D45" s="63"/>
      <c r="E45" s="63"/>
      <c r="F45" s="63"/>
      <c r="G45" s="63"/>
      <c r="H45" s="63"/>
      <c r="I45" s="63"/>
      <c r="J45" s="63"/>
      <c r="K45" s="63"/>
      <c r="L45" s="63"/>
      <c r="M45" s="64" t="str">
        <f t="shared" si="10"/>
        <v/>
      </c>
      <c r="N45" s="64" t="str">
        <f t="shared" ca="1" si="11"/>
        <v/>
      </c>
      <c r="O45" s="63"/>
      <c r="P45" s="63"/>
      <c r="Q45" s="63"/>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5">
      <c r="A46" s="61" t="str">
        <f t="shared" ca="1" si="4"/>
        <v>NO</v>
      </c>
      <c r="B46" s="99" t="str">
        <f t="shared" si="5"/>
        <v/>
      </c>
      <c r="C46" s="63"/>
      <c r="D46" s="63"/>
      <c r="E46" s="63"/>
      <c r="F46" s="63"/>
      <c r="G46" s="63"/>
      <c r="H46" s="63"/>
      <c r="I46" s="63"/>
      <c r="J46" s="63"/>
      <c r="K46" s="63"/>
      <c r="L46" s="63"/>
      <c r="M46" s="64" t="str">
        <f t="shared" si="10"/>
        <v/>
      </c>
      <c r="N46" s="64" t="str">
        <f t="shared" ca="1" si="11"/>
        <v/>
      </c>
      <c r="O46" s="63"/>
      <c r="P46" s="63"/>
      <c r="Q46" s="63"/>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5">
      <c r="A47" s="61" t="str">
        <f t="shared" ca="1" si="4"/>
        <v>NO</v>
      </c>
      <c r="B47" s="99" t="str">
        <f t="shared" si="5"/>
        <v/>
      </c>
      <c r="C47" s="63"/>
      <c r="D47" s="63"/>
      <c r="E47" s="63"/>
      <c r="F47" s="63"/>
      <c r="G47" s="63"/>
      <c r="H47" s="63"/>
      <c r="I47" s="63"/>
      <c r="J47" s="63"/>
      <c r="K47" s="63"/>
      <c r="L47" s="63"/>
      <c r="M47" s="64" t="str">
        <f t="shared" si="10"/>
        <v/>
      </c>
      <c r="N47" s="64" t="str">
        <f t="shared" ca="1" si="11"/>
        <v/>
      </c>
      <c r="O47" s="63"/>
      <c r="P47" s="63"/>
      <c r="Q47" s="63"/>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5">
      <c r="A48" s="61" t="str">
        <f t="shared" ca="1" si="4"/>
        <v>NO</v>
      </c>
      <c r="B48" s="99" t="str">
        <f t="shared" si="5"/>
        <v/>
      </c>
      <c r="C48" s="63"/>
      <c r="D48" s="63"/>
      <c r="E48" s="63"/>
      <c r="F48" s="63"/>
      <c r="G48" s="63"/>
      <c r="H48" s="63"/>
      <c r="I48" s="63"/>
      <c r="J48" s="63"/>
      <c r="K48" s="63"/>
      <c r="L48" s="63"/>
      <c r="M48" s="64" t="str">
        <f t="shared" si="10"/>
        <v/>
      </c>
      <c r="N48" s="64" t="str">
        <f t="shared" ca="1" si="11"/>
        <v/>
      </c>
      <c r="O48" s="63"/>
      <c r="P48" s="63"/>
      <c r="Q48" s="63"/>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5">
      <c r="A49" s="61" t="str">
        <f t="shared" ca="1" si="4"/>
        <v>NO</v>
      </c>
      <c r="B49" s="99" t="str">
        <f t="shared" si="5"/>
        <v/>
      </c>
      <c r="C49" s="63"/>
      <c r="D49" s="63"/>
      <c r="E49" s="63"/>
      <c r="F49" s="63"/>
      <c r="G49" s="63"/>
      <c r="H49" s="63"/>
      <c r="I49" s="63"/>
      <c r="J49" s="63"/>
      <c r="K49" s="63"/>
      <c r="L49" s="63"/>
      <c r="M49" s="64" t="str">
        <f t="shared" si="10"/>
        <v/>
      </c>
      <c r="N49" s="64" t="str">
        <f t="shared" ca="1" si="11"/>
        <v/>
      </c>
      <c r="O49" s="63"/>
      <c r="P49" s="63"/>
      <c r="Q49" s="63"/>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5">
      <c r="A50" s="61" t="str">
        <f t="shared" ca="1" si="4"/>
        <v>NO</v>
      </c>
      <c r="B50" s="99" t="str">
        <f t="shared" si="5"/>
        <v/>
      </c>
      <c r="C50" s="63"/>
      <c r="D50" s="63"/>
      <c r="E50" s="63"/>
      <c r="F50" s="63"/>
      <c r="G50" s="63"/>
      <c r="H50" s="63"/>
      <c r="I50" s="63"/>
      <c r="J50" s="63"/>
      <c r="K50" s="63"/>
      <c r="L50" s="63"/>
      <c r="M50" s="64" t="str">
        <f t="shared" si="10"/>
        <v/>
      </c>
      <c r="N50" s="64" t="str">
        <f t="shared" ca="1" si="11"/>
        <v/>
      </c>
      <c r="O50" s="63"/>
      <c r="P50" s="63"/>
      <c r="Q50" s="63"/>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5">
      <c r="A51" s="61" t="str">
        <f t="shared" ca="1" si="4"/>
        <v>NO</v>
      </c>
      <c r="B51" s="99" t="str">
        <f t="shared" si="5"/>
        <v/>
      </c>
      <c r="C51" s="63"/>
      <c r="D51" s="63"/>
      <c r="E51" s="63"/>
      <c r="F51" s="63"/>
      <c r="G51" s="63"/>
      <c r="H51" s="63"/>
      <c r="I51" s="63"/>
      <c r="J51" s="63"/>
      <c r="K51" s="63"/>
      <c r="L51" s="63"/>
      <c r="M51" s="64" t="str">
        <f t="shared" si="10"/>
        <v/>
      </c>
      <c r="N51" s="64" t="str">
        <f t="shared" ca="1" si="11"/>
        <v/>
      </c>
      <c r="O51" s="63"/>
      <c r="P51" s="63"/>
      <c r="Q51" s="63"/>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5">
      <c r="A52" s="61" t="str">
        <f t="shared" ca="1" si="4"/>
        <v>NO</v>
      </c>
      <c r="B52" s="99" t="str">
        <f t="shared" si="5"/>
        <v/>
      </c>
      <c r="C52" s="63"/>
      <c r="D52" s="63"/>
      <c r="E52" s="63"/>
      <c r="F52" s="63"/>
      <c r="G52" s="63"/>
      <c r="H52" s="63"/>
      <c r="I52" s="63"/>
      <c r="J52" s="63"/>
      <c r="K52" s="63"/>
      <c r="L52" s="63"/>
      <c r="M52" s="64" t="str">
        <f t="shared" si="10"/>
        <v/>
      </c>
      <c r="N52" s="64" t="str">
        <f t="shared" ca="1" si="11"/>
        <v/>
      </c>
      <c r="O52" s="63"/>
      <c r="P52" s="63"/>
      <c r="Q52" s="63"/>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5">
      <c r="A53" s="61" t="str">
        <f t="shared" ca="1" si="4"/>
        <v>NO</v>
      </c>
      <c r="B53" s="99" t="str">
        <f t="shared" si="5"/>
        <v/>
      </c>
      <c r="C53" s="63"/>
      <c r="D53" s="63"/>
      <c r="E53" s="63"/>
      <c r="F53" s="63"/>
      <c r="G53" s="63"/>
      <c r="H53" s="63"/>
      <c r="I53" s="63"/>
      <c r="J53" s="63"/>
      <c r="K53" s="63"/>
      <c r="L53" s="63"/>
      <c r="M53" s="64" t="str">
        <f t="shared" si="10"/>
        <v/>
      </c>
      <c r="N53" s="64" t="str">
        <f t="shared" ca="1" si="11"/>
        <v/>
      </c>
      <c r="O53" s="63"/>
      <c r="P53" s="63"/>
      <c r="Q53" s="63"/>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5">
      <c r="A54" s="61" t="str">
        <f t="shared" ca="1" si="4"/>
        <v>NO</v>
      </c>
      <c r="B54" s="99" t="str">
        <f t="shared" si="5"/>
        <v/>
      </c>
      <c r="C54" s="63"/>
      <c r="D54" s="63"/>
      <c r="E54" s="63"/>
      <c r="F54" s="63"/>
      <c r="G54" s="63"/>
      <c r="H54" s="63"/>
      <c r="I54" s="63"/>
      <c r="J54" s="63"/>
      <c r="K54" s="63"/>
      <c r="L54" s="63"/>
      <c r="M54" s="64" t="str">
        <f t="shared" si="10"/>
        <v/>
      </c>
      <c r="N54" s="64" t="str">
        <f t="shared" ca="1" si="11"/>
        <v/>
      </c>
      <c r="O54" s="63"/>
      <c r="P54" s="63"/>
      <c r="Q54" s="63"/>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5">
      <c r="A55" s="61" t="str">
        <f t="shared" ca="1" si="4"/>
        <v>NO</v>
      </c>
      <c r="B55" s="99" t="str">
        <f t="shared" si="5"/>
        <v/>
      </c>
      <c r="C55" s="63"/>
      <c r="D55" s="63"/>
      <c r="E55" s="63"/>
      <c r="F55" s="63"/>
      <c r="G55" s="63"/>
      <c r="H55" s="63"/>
      <c r="I55" s="63"/>
      <c r="J55" s="63"/>
      <c r="K55" s="63"/>
      <c r="L55" s="63"/>
      <c r="M55" s="64" t="str">
        <f t="shared" si="10"/>
        <v/>
      </c>
      <c r="N55" s="64" t="str">
        <f t="shared" ca="1" si="11"/>
        <v/>
      </c>
      <c r="O55" s="63"/>
      <c r="P55" s="63"/>
      <c r="Q55" s="63"/>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5">
      <c r="A56" s="61" t="str">
        <f t="shared" ca="1" si="4"/>
        <v>NO</v>
      </c>
      <c r="B56" s="99" t="str">
        <f t="shared" si="5"/>
        <v/>
      </c>
      <c r="C56" s="63"/>
      <c r="D56" s="63"/>
      <c r="E56" s="63"/>
      <c r="F56" s="63"/>
      <c r="G56" s="63"/>
      <c r="H56" s="63"/>
      <c r="I56" s="63"/>
      <c r="J56" s="63"/>
      <c r="K56" s="63"/>
      <c r="L56" s="63"/>
      <c r="M56" s="64" t="str">
        <f t="shared" si="10"/>
        <v/>
      </c>
      <c r="N56" s="64" t="str">
        <f t="shared" ca="1" si="11"/>
        <v/>
      </c>
      <c r="O56" s="63"/>
      <c r="P56" s="63"/>
      <c r="Q56" s="63"/>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5">
      <c r="A57" s="61" t="str">
        <f t="shared" ca="1" si="4"/>
        <v>NO</v>
      </c>
      <c r="B57" s="99" t="str">
        <f t="shared" si="5"/>
        <v/>
      </c>
      <c r="C57" s="63"/>
      <c r="D57" s="63"/>
      <c r="E57" s="63"/>
      <c r="F57" s="63"/>
      <c r="G57" s="63"/>
      <c r="H57" s="63"/>
      <c r="I57" s="63"/>
      <c r="J57" s="63"/>
      <c r="K57" s="63"/>
      <c r="L57" s="63"/>
      <c r="M57" s="64" t="str">
        <f t="shared" si="10"/>
        <v/>
      </c>
      <c r="N57" s="64" t="str">
        <f t="shared" ca="1" si="11"/>
        <v/>
      </c>
      <c r="O57" s="63"/>
      <c r="P57" s="63"/>
      <c r="Q57" s="63"/>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5">
      <c r="A58" s="61" t="str">
        <f t="shared" ca="1" si="4"/>
        <v>NO</v>
      </c>
      <c r="B58" s="99" t="str">
        <f t="shared" si="5"/>
        <v/>
      </c>
      <c r="C58" s="63"/>
      <c r="D58" s="63"/>
      <c r="E58" s="63"/>
      <c r="F58" s="63"/>
      <c r="G58" s="63"/>
      <c r="H58" s="63"/>
      <c r="I58" s="63"/>
      <c r="J58" s="63"/>
      <c r="K58" s="63"/>
      <c r="L58" s="63"/>
      <c r="M58" s="64" t="str">
        <f t="shared" si="10"/>
        <v/>
      </c>
      <c r="N58" s="64" t="str">
        <f t="shared" ca="1" si="11"/>
        <v/>
      </c>
      <c r="O58" s="63"/>
      <c r="P58" s="63"/>
      <c r="Q58" s="63"/>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5">
      <c r="A59" s="61" t="str">
        <f t="shared" ca="1" si="4"/>
        <v>NO</v>
      </c>
      <c r="B59" s="99" t="str">
        <f t="shared" si="5"/>
        <v/>
      </c>
      <c r="C59" s="63"/>
      <c r="D59" s="63"/>
      <c r="E59" s="63"/>
      <c r="F59" s="63"/>
      <c r="G59" s="63"/>
      <c r="H59" s="63"/>
      <c r="I59" s="63"/>
      <c r="J59" s="63"/>
      <c r="K59" s="63"/>
      <c r="L59" s="63"/>
      <c r="M59" s="64" t="str">
        <f t="shared" si="10"/>
        <v/>
      </c>
      <c r="N59" s="64" t="str">
        <f t="shared" ca="1" si="11"/>
        <v/>
      </c>
      <c r="O59" s="63"/>
      <c r="P59" s="63"/>
      <c r="Q59" s="63"/>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5">
      <c r="A60" s="61" t="str">
        <f t="shared" ca="1" si="4"/>
        <v>NO</v>
      </c>
      <c r="B60" s="99" t="str">
        <f t="shared" si="5"/>
        <v/>
      </c>
      <c r="C60" s="63"/>
      <c r="D60" s="63"/>
      <c r="E60" s="63"/>
      <c r="F60" s="63"/>
      <c r="G60" s="63"/>
      <c r="H60" s="63"/>
      <c r="I60" s="63"/>
      <c r="J60" s="63"/>
      <c r="K60" s="63"/>
      <c r="L60" s="63"/>
      <c r="M60" s="64" t="str">
        <f t="shared" si="10"/>
        <v/>
      </c>
      <c r="N60" s="64" t="str">
        <f t="shared" ca="1" si="11"/>
        <v/>
      </c>
      <c r="O60" s="63"/>
      <c r="P60" s="63"/>
      <c r="Q60" s="63"/>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5">
      <c r="A61" s="61" t="str">
        <f t="shared" ca="1" si="4"/>
        <v>NO</v>
      </c>
      <c r="B61" s="99" t="str">
        <f t="shared" si="5"/>
        <v/>
      </c>
      <c r="C61" s="63"/>
      <c r="D61" s="63"/>
      <c r="E61" s="63"/>
      <c r="F61" s="63"/>
      <c r="G61" s="63"/>
      <c r="H61" s="63"/>
      <c r="I61" s="63"/>
      <c r="J61" s="63"/>
      <c r="K61" s="63"/>
      <c r="L61" s="63"/>
      <c r="M61" s="64" t="str">
        <f t="shared" si="10"/>
        <v/>
      </c>
      <c r="N61" s="64" t="str">
        <f t="shared" ca="1" si="11"/>
        <v/>
      </c>
      <c r="O61" s="63"/>
      <c r="P61" s="63"/>
      <c r="Q61" s="63"/>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5">
      <c r="A62" s="61" t="str">
        <f t="shared" ca="1" si="4"/>
        <v>NO</v>
      </c>
      <c r="B62" s="99" t="str">
        <f t="shared" si="5"/>
        <v/>
      </c>
      <c r="C62" s="63"/>
      <c r="D62" s="63"/>
      <c r="E62" s="63"/>
      <c r="F62" s="63"/>
      <c r="G62" s="63"/>
      <c r="H62" s="63"/>
      <c r="I62" s="63"/>
      <c r="J62" s="63"/>
      <c r="K62" s="63"/>
      <c r="L62" s="63"/>
      <c r="M62" s="64" t="str">
        <f t="shared" si="10"/>
        <v/>
      </c>
      <c r="N62" s="64" t="str">
        <f t="shared" ca="1" si="11"/>
        <v/>
      </c>
      <c r="O62" s="63"/>
      <c r="P62" s="63"/>
      <c r="Q62" s="63"/>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5">
      <c r="A63" s="61" t="str">
        <f t="shared" ca="1" si="4"/>
        <v>NO</v>
      </c>
      <c r="B63" s="99" t="str">
        <f t="shared" si="5"/>
        <v/>
      </c>
      <c r="C63" s="63"/>
      <c r="D63" s="63"/>
      <c r="E63" s="63"/>
      <c r="F63" s="63"/>
      <c r="G63" s="63"/>
      <c r="H63" s="63"/>
      <c r="I63" s="63"/>
      <c r="J63" s="63"/>
      <c r="K63" s="63"/>
      <c r="L63" s="63"/>
      <c r="M63" s="64" t="str">
        <f t="shared" si="10"/>
        <v/>
      </c>
      <c r="N63" s="64" t="str">
        <f t="shared" ca="1" si="11"/>
        <v/>
      </c>
      <c r="O63" s="63"/>
      <c r="P63" s="63"/>
      <c r="Q63" s="63"/>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5">
      <c r="A64" s="61" t="str">
        <f t="shared" ca="1" si="4"/>
        <v>NO</v>
      </c>
      <c r="B64" s="99" t="str">
        <f t="shared" si="5"/>
        <v/>
      </c>
      <c r="C64" s="63"/>
      <c r="D64" s="63"/>
      <c r="E64" s="63"/>
      <c r="F64" s="63"/>
      <c r="G64" s="63"/>
      <c r="H64" s="63"/>
      <c r="I64" s="63"/>
      <c r="J64" s="63"/>
      <c r="K64" s="63"/>
      <c r="L64" s="63"/>
      <c r="M64" s="64" t="str">
        <f t="shared" si="10"/>
        <v/>
      </c>
      <c r="N64" s="64" t="str">
        <f t="shared" ca="1" si="11"/>
        <v/>
      </c>
      <c r="O64" s="63"/>
      <c r="P64" s="63"/>
      <c r="Q64" s="63"/>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5">
      <c r="A65" s="61" t="str">
        <f t="shared" ca="1" si="4"/>
        <v>NO</v>
      </c>
      <c r="B65" s="99" t="str">
        <f t="shared" si="5"/>
        <v/>
      </c>
      <c r="C65" s="63"/>
      <c r="D65" s="63"/>
      <c r="E65" s="63"/>
      <c r="F65" s="63"/>
      <c r="G65" s="63"/>
      <c r="H65" s="63"/>
      <c r="I65" s="63"/>
      <c r="J65" s="63"/>
      <c r="K65" s="63"/>
      <c r="L65" s="63"/>
      <c r="M65" s="64" t="str">
        <f t="shared" si="10"/>
        <v/>
      </c>
      <c r="N65" s="64" t="str">
        <f t="shared" ca="1" si="11"/>
        <v/>
      </c>
      <c r="O65" s="63"/>
      <c r="P65" s="63"/>
      <c r="Q65" s="63"/>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5">
      <c r="A66" s="61" t="str">
        <f t="shared" ca="1" si="4"/>
        <v>NO</v>
      </c>
      <c r="B66" s="99" t="str">
        <f t="shared" si="5"/>
        <v/>
      </c>
      <c r="C66" s="63"/>
      <c r="D66" s="63"/>
      <c r="E66" s="63"/>
      <c r="F66" s="63"/>
      <c r="G66" s="63"/>
      <c r="H66" s="63"/>
      <c r="I66" s="63"/>
      <c r="J66" s="63"/>
      <c r="K66" s="63"/>
      <c r="L66" s="63"/>
      <c r="M66" s="64" t="str">
        <f t="shared" si="10"/>
        <v/>
      </c>
      <c r="N66" s="64" t="str">
        <f t="shared" ca="1" si="11"/>
        <v/>
      </c>
      <c r="O66" s="63"/>
      <c r="P66" s="63"/>
      <c r="Q66" s="63"/>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5">
      <c r="A67" s="61" t="str">
        <f t="shared" ca="1" si="4"/>
        <v>NO</v>
      </c>
      <c r="B67" s="99" t="str">
        <f t="shared" si="5"/>
        <v/>
      </c>
      <c r="C67" s="63"/>
      <c r="D67" s="63"/>
      <c r="E67" s="63"/>
      <c r="F67" s="63"/>
      <c r="G67" s="63"/>
      <c r="H67" s="63"/>
      <c r="I67" s="63"/>
      <c r="J67" s="63"/>
      <c r="K67" s="63"/>
      <c r="L67" s="63"/>
      <c r="M67" s="64" t="str">
        <f t="shared" si="10"/>
        <v/>
      </c>
      <c r="N67" s="64" t="str">
        <f t="shared" ca="1" si="11"/>
        <v/>
      </c>
      <c r="O67" s="63"/>
      <c r="P67" s="63"/>
      <c r="Q67" s="63"/>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5">
      <c r="A68" s="61" t="str">
        <f t="shared" ca="1" si="4"/>
        <v>NO</v>
      </c>
      <c r="B68" s="99" t="str">
        <f t="shared" si="5"/>
        <v/>
      </c>
      <c r="C68" s="63"/>
      <c r="D68" s="63"/>
      <c r="E68" s="63"/>
      <c r="F68" s="63"/>
      <c r="G68" s="63"/>
      <c r="H68" s="63"/>
      <c r="I68" s="63"/>
      <c r="J68" s="63"/>
      <c r="K68" s="63"/>
      <c r="L68" s="63"/>
      <c r="M68" s="64" t="str">
        <f t="shared" si="10"/>
        <v/>
      </c>
      <c r="N68" s="64" t="str">
        <f t="shared" ca="1" si="11"/>
        <v/>
      </c>
      <c r="O68" s="63"/>
      <c r="P68" s="63"/>
      <c r="Q68" s="63"/>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5">
      <c r="A69" s="61" t="str">
        <f t="shared" ca="1" si="4"/>
        <v>NO</v>
      </c>
      <c r="B69" s="99" t="str">
        <f t="shared" si="5"/>
        <v/>
      </c>
      <c r="C69" s="63"/>
      <c r="D69" s="63"/>
      <c r="E69" s="63"/>
      <c r="F69" s="63"/>
      <c r="G69" s="63"/>
      <c r="H69" s="63"/>
      <c r="I69" s="63"/>
      <c r="J69" s="63"/>
      <c r="K69" s="63"/>
      <c r="L69" s="63"/>
      <c r="M69" s="64" t="str">
        <f t="shared" ref="M69:M104" si="17">IF(AND(ISNUMBER(B69),C69&lt;&gt;""),IF(B69&lt;&gt;"",HYPERLINK("#"&amp;ADDRESS(S69,T69,,,"Interfaces Nodos"),"Diligenciar Interfaces"),""),"")</f>
        <v/>
      </c>
      <c r="N69" s="64" t="str">
        <f t="shared" ref="N69:N104" ca="1" si="18">IF(AND(ISNUMBER(V69),C69&lt;&gt;""),IF(V69&lt;&gt;"",HYPERLINK("#"&amp;ADDRESS(OFFSET($Y$4,MATCH(C69,$X$5:$X$104,0),0),OFFSET($Z$4,MATCH(C69,$X$5:$X$104,0),0),,,"Cobertura Nodos"),"Diligenciar Cobertura"),""),"")</f>
        <v/>
      </c>
      <c r="O69" s="63"/>
      <c r="P69" s="63"/>
      <c r="Q69" s="63"/>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5">
      <c r="A70" s="61" t="str">
        <f t="shared" ref="A70:A104" ca="1" si="20">IF(OR(NOT(ISNUMBER(INDIRECT(ADDRESS(ROW(),2)))),$A$3="NO"),"NO","SI")</f>
        <v>NO</v>
      </c>
      <c r="B70" s="99" t="str">
        <f t="shared" si="5"/>
        <v/>
      </c>
      <c r="C70" s="63"/>
      <c r="D70" s="63"/>
      <c r="E70" s="63"/>
      <c r="F70" s="63"/>
      <c r="G70" s="63"/>
      <c r="H70" s="63"/>
      <c r="I70" s="63"/>
      <c r="J70" s="63"/>
      <c r="K70" s="63"/>
      <c r="L70" s="63"/>
      <c r="M70" s="64" t="str">
        <f t="shared" si="17"/>
        <v/>
      </c>
      <c r="N70" s="64" t="str">
        <f t="shared" ca="1" si="18"/>
        <v/>
      </c>
      <c r="O70" s="63"/>
      <c r="P70" s="63"/>
      <c r="Q70" s="63"/>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5">
      <c r="A71" s="61" t="str">
        <f t="shared" ca="1" si="20"/>
        <v>NO</v>
      </c>
      <c r="B71" s="99" t="str">
        <f t="shared" ref="B71:B104" si="22">IF(AND(C70&lt;&gt;"",ISNUMBER(B70)),B70+1,"")</f>
        <v/>
      </c>
      <c r="C71" s="63"/>
      <c r="D71" s="63"/>
      <c r="E71" s="63"/>
      <c r="F71" s="63"/>
      <c r="G71" s="63"/>
      <c r="H71" s="63"/>
      <c r="I71" s="63"/>
      <c r="J71" s="63"/>
      <c r="K71" s="63"/>
      <c r="L71" s="63"/>
      <c r="M71" s="64" t="str">
        <f t="shared" si="17"/>
        <v/>
      </c>
      <c r="N71" s="64" t="str">
        <f t="shared" ca="1" si="18"/>
        <v/>
      </c>
      <c r="O71" s="63"/>
      <c r="P71" s="63"/>
      <c r="Q71" s="63"/>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5">
      <c r="A72" s="61" t="str">
        <f t="shared" ca="1" si="20"/>
        <v>NO</v>
      </c>
      <c r="B72" s="99" t="str">
        <f t="shared" si="22"/>
        <v/>
      </c>
      <c r="C72" s="63"/>
      <c r="D72" s="63"/>
      <c r="E72" s="63"/>
      <c r="F72" s="63"/>
      <c r="G72" s="63"/>
      <c r="H72" s="63"/>
      <c r="I72" s="63"/>
      <c r="J72" s="63"/>
      <c r="K72" s="63"/>
      <c r="L72" s="63"/>
      <c r="M72" s="64" t="str">
        <f t="shared" si="17"/>
        <v/>
      </c>
      <c r="N72" s="64" t="str">
        <f t="shared" ca="1" si="18"/>
        <v/>
      </c>
      <c r="O72" s="63"/>
      <c r="P72" s="63"/>
      <c r="Q72" s="63"/>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5">
      <c r="A73" s="61" t="str">
        <f t="shared" ca="1" si="20"/>
        <v>NO</v>
      </c>
      <c r="B73" s="99" t="str">
        <f t="shared" si="22"/>
        <v/>
      </c>
      <c r="C73" s="63"/>
      <c r="D73" s="63"/>
      <c r="E73" s="63"/>
      <c r="F73" s="63"/>
      <c r="G73" s="63"/>
      <c r="H73" s="63"/>
      <c r="I73" s="63"/>
      <c r="J73" s="63"/>
      <c r="K73" s="63"/>
      <c r="L73" s="63"/>
      <c r="M73" s="64" t="str">
        <f t="shared" si="17"/>
        <v/>
      </c>
      <c r="N73" s="64" t="str">
        <f t="shared" ca="1" si="18"/>
        <v/>
      </c>
      <c r="O73" s="63"/>
      <c r="P73" s="63"/>
      <c r="Q73" s="63"/>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5">
      <c r="A74" s="61" t="str">
        <f t="shared" ca="1" si="20"/>
        <v>NO</v>
      </c>
      <c r="B74" s="99" t="str">
        <f t="shared" si="22"/>
        <v/>
      </c>
      <c r="C74" s="63"/>
      <c r="D74" s="63"/>
      <c r="E74" s="63"/>
      <c r="F74" s="63"/>
      <c r="G74" s="63"/>
      <c r="H74" s="63"/>
      <c r="I74" s="63"/>
      <c r="J74" s="63"/>
      <c r="K74" s="63"/>
      <c r="L74" s="63"/>
      <c r="M74" s="64" t="str">
        <f t="shared" si="17"/>
        <v/>
      </c>
      <c r="N74" s="64" t="str">
        <f t="shared" ca="1" si="18"/>
        <v/>
      </c>
      <c r="O74" s="63"/>
      <c r="P74" s="63"/>
      <c r="Q74" s="63"/>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5">
      <c r="A75" s="61" t="str">
        <f t="shared" ca="1" si="20"/>
        <v>NO</v>
      </c>
      <c r="B75" s="99" t="str">
        <f t="shared" si="22"/>
        <v/>
      </c>
      <c r="C75" s="63"/>
      <c r="D75" s="63"/>
      <c r="E75" s="63"/>
      <c r="F75" s="63"/>
      <c r="G75" s="63"/>
      <c r="H75" s="63"/>
      <c r="I75" s="63"/>
      <c r="J75" s="63"/>
      <c r="K75" s="63"/>
      <c r="L75" s="63"/>
      <c r="M75" s="64" t="str">
        <f t="shared" si="17"/>
        <v/>
      </c>
      <c r="N75" s="64" t="str">
        <f t="shared" ca="1" si="18"/>
        <v/>
      </c>
      <c r="O75" s="63"/>
      <c r="P75" s="63"/>
      <c r="Q75" s="63"/>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5">
      <c r="A76" s="61" t="str">
        <f t="shared" ca="1" si="20"/>
        <v>NO</v>
      </c>
      <c r="B76" s="99" t="str">
        <f t="shared" si="22"/>
        <v/>
      </c>
      <c r="C76" s="63"/>
      <c r="D76" s="63"/>
      <c r="E76" s="63"/>
      <c r="F76" s="63"/>
      <c r="G76" s="63"/>
      <c r="H76" s="63"/>
      <c r="I76" s="63"/>
      <c r="J76" s="63"/>
      <c r="K76" s="63"/>
      <c r="L76" s="63"/>
      <c r="M76" s="64" t="str">
        <f t="shared" si="17"/>
        <v/>
      </c>
      <c r="N76" s="64" t="str">
        <f t="shared" ca="1" si="18"/>
        <v/>
      </c>
      <c r="O76" s="63"/>
      <c r="P76" s="63"/>
      <c r="Q76" s="63"/>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5">
      <c r="A77" s="61" t="str">
        <f t="shared" ca="1" si="20"/>
        <v>NO</v>
      </c>
      <c r="B77" s="99" t="str">
        <f t="shared" si="22"/>
        <v/>
      </c>
      <c r="C77" s="63"/>
      <c r="D77" s="63"/>
      <c r="E77" s="63"/>
      <c r="F77" s="63"/>
      <c r="G77" s="63"/>
      <c r="H77" s="63"/>
      <c r="I77" s="63"/>
      <c r="J77" s="63"/>
      <c r="K77" s="63"/>
      <c r="L77" s="63"/>
      <c r="M77" s="64" t="str">
        <f t="shared" si="17"/>
        <v/>
      </c>
      <c r="N77" s="64" t="str">
        <f t="shared" ca="1" si="18"/>
        <v/>
      </c>
      <c r="O77" s="63"/>
      <c r="P77" s="63"/>
      <c r="Q77" s="63"/>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5">
      <c r="A78" s="61" t="str">
        <f t="shared" ca="1" si="20"/>
        <v>NO</v>
      </c>
      <c r="B78" s="99" t="str">
        <f t="shared" si="22"/>
        <v/>
      </c>
      <c r="C78" s="63"/>
      <c r="D78" s="63"/>
      <c r="E78" s="63"/>
      <c r="F78" s="63"/>
      <c r="G78" s="63"/>
      <c r="H78" s="63"/>
      <c r="I78" s="63"/>
      <c r="J78" s="63"/>
      <c r="K78" s="63"/>
      <c r="L78" s="63"/>
      <c r="M78" s="64" t="str">
        <f t="shared" si="17"/>
        <v/>
      </c>
      <c r="N78" s="64" t="str">
        <f t="shared" ca="1" si="18"/>
        <v/>
      </c>
      <c r="O78" s="63"/>
      <c r="P78" s="63"/>
      <c r="Q78" s="63"/>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5">
      <c r="A79" s="61" t="str">
        <f t="shared" ca="1" si="20"/>
        <v>NO</v>
      </c>
      <c r="B79" s="99" t="str">
        <f t="shared" si="22"/>
        <v/>
      </c>
      <c r="C79" s="63"/>
      <c r="D79" s="63"/>
      <c r="E79" s="63"/>
      <c r="F79" s="63"/>
      <c r="G79" s="63"/>
      <c r="H79" s="63"/>
      <c r="I79" s="63"/>
      <c r="J79" s="63"/>
      <c r="K79" s="63"/>
      <c r="L79" s="63"/>
      <c r="M79" s="64" t="str">
        <f t="shared" si="17"/>
        <v/>
      </c>
      <c r="N79" s="64" t="str">
        <f t="shared" ca="1" si="18"/>
        <v/>
      </c>
      <c r="O79" s="63"/>
      <c r="P79" s="63"/>
      <c r="Q79" s="63"/>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5">
      <c r="A80" s="61" t="str">
        <f t="shared" ca="1" si="20"/>
        <v>NO</v>
      </c>
      <c r="B80" s="99" t="str">
        <f t="shared" si="22"/>
        <v/>
      </c>
      <c r="C80" s="63"/>
      <c r="D80" s="63"/>
      <c r="E80" s="63"/>
      <c r="F80" s="63"/>
      <c r="G80" s="63"/>
      <c r="H80" s="63"/>
      <c r="I80" s="63"/>
      <c r="J80" s="63"/>
      <c r="K80" s="63"/>
      <c r="L80" s="63"/>
      <c r="M80" s="64" t="str">
        <f t="shared" si="17"/>
        <v/>
      </c>
      <c r="N80" s="64" t="str">
        <f t="shared" ca="1" si="18"/>
        <v/>
      </c>
      <c r="O80" s="63"/>
      <c r="P80" s="63"/>
      <c r="Q80" s="63"/>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5">
      <c r="A81" s="61" t="str">
        <f t="shared" ca="1" si="20"/>
        <v>NO</v>
      </c>
      <c r="B81" s="99" t="str">
        <f t="shared" si="22"/>
        <v/>
      </c>
      <c r="C81" s="63"/>
      <c r="D81" s="63"/>
      <c r="E81" s="63"/>
      <c r="F81" s="63"/>
      <c r="G81" s="63"/>
      <c r="H81" s="63"/>
      <c r="I81" s="63"/>
      <c r="J81" s="63"/>
      <c r="K81" s="63"/>
      <c r="L81" s="63"/>
      <c r="M81" s="64" t="str">
        <f t="shared" si="17"/>
        <v/>
      </c>
      <c r="N81" s="64" t="str">
        <f t="shared" ca="1" si="18"/>
        <v/>
      </c>
      <c r="O81" s="63"/>
      <c r="P81" s="63"/>
      <c r="Q81" s="63"/>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5">
      <c r="A82" s="61" t="str">
        <f t="shared" ca="1" si="20"/>
        <v>NO</v>
      </c>
      <c r="B82" s="99" t="str">
        <f t="shared" si="22"/>
        <v/>
      </c>
      <c r="C82" s="63"/>
      <c r="D82" s="63"/>
      <c r="E82" s="63"/>
      <c r="F82" s="63"/>
      <c r="G82" s="63"/>
      <c r="H82" s="63"/>
      <c r="I82" s="63"/>
      <c r="J82" s="63"/>
      <c r="K82" s="63"/>
      <c r="L82" s="63"/>
      <c r="M82" s="64" t="str">
        <f t="shared" si="17"/>
        <v/>
      </c>
      <c r="N82" s="64" t="str">
        <f t="shared" ca="1" si="18"/>
        <v/>
      </c>
      <c r="O82" s="63"/>
      <c r="P82" s="63"/>
      <c r="Q82" s="63"/>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5">
      <c r="A83" s="61" t="str">
        <f t="shared" ca="1" si="20"/>
        <v>NO</v>
      </c>
      <c r="B83" s="99" t="str">
        <f t="shared" si="22"/>
        <v/>
      </c>
      <c r="C83" s="63"/>
      <c r="D83" s="63"/>
      <c r="E83" s="63"/>
      <c r="F83" s="63"/>
      <c r="G83" s="63"/>
      <c r="H83" s="63"/>
      <c r="I83" s="63"/>
      <c r="J83" s="63"/>
      <c r="K83" s="63"/>
      <c r="L83" s="63"/>
      <c r="M83" s="64" t="str">
        <f t="shared" si="17"/>
        <v/>
      </c>
      <c r="N83" s="64" t="str">
        <f t="shared" ca="1" si="18"/>
        <v/>
      </c>
      <c r="O83" s="63"/>
      <c r="P83" s="63"/>
      <c r="Q83" s="63"/>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5">
      <c r="A84" s="61" t="str">
        <f t="shared" ca="1" si="20"/>
        <v>NO</v>
      </c>
      <c r="B84" s="99" t="str">
        <f t="shared" si="22"/>
        <v/>
      </c>
      <c r="C84" s="63"/>
      <c r="D84" s="63"/>
      <c r="E84" s="63"/>
      <c r="F84" s="63"/>
      <c r="G84" s="63"/>
      <c r="H84" s="63"/>
      <c r="I84" s="63"/>
      <c r="J84" s="63"/>
      <c r="K84" s="63"/>
      <c r="L84" s="63"/>
      <c r="M84" s="64" t="str">
        <f t="shared" si="17"/>
        <v/>
      </c>
      <c r="N84" s="64" t="str">
        <f t="shared" ca="1" si="18"/>
        <v/>
      </c>
      <c r="O84" s="63"/>
      <c r="P84" s="63"/>
      <c r="Q84" s="63"/>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5">
      <c r="A85" s="61" t="str">
        <f t="shared" ca="1" si="20"/>
        <v>NO</v>
      </c>
      <c r="B85" s="99" t="str">
        <f t="shared" si="22"/>
        <v/>
      </c>
      <c r="C85" s="63"/>
      <c r="D85" s="63"/>
      <c r="E85" s="63"/>
      <c r="F85" s="63"/>
      <c r="G85" s="63"/>
      <c r="H85" s="63"/>
      <c r="I85" s="63"/>
      <c r="J85" s="63"/>
      <c r="K85" s="63"/>
      <c r="L85" s="63"/>
      <c r="M85" s="64" t="str">
        <f t="shared" si="17"/>
        <v/>
      </c>
      <c r="N85" s="64" t="str">
        <f t="shared" ca="1" si="18"/>
        <v/>
      </c>
      <c r="O85" s="63"/>
      <c r="P85" s="63"/>
      <c r="Q85" s="63"/>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5">
      <c r="A86" s="61" t="str">
        <f t="shared" ca="1" si="20"/>
        <v>NO</v>
      </c>
      <c r="B86" s="99" t="str">
        <f t="shared" si="22"/>
        <v/>
      </c>
      <c r="C86" s="63"/>
      <c r="D86" s="63"/>
      <c r="E86" s="63"/>
      <c r="F86" s="63"/>
      <c r="G86" s="63"/>
      <c r="H86" s="63"/>
      <c r="I86" s="63"/>
      <c r="J86" s="63"/>
      <c r="K86" s="63"/>
      <c r="L86" s="63"/>
      <c r="M86" s="64" t="str">
        <f t="shared" si="17"/>
        <v/>
      </c>
      <c r="N86" s="64" t="str">
        <f t="shared" ca="1" si="18"/>
        <v/>
      </c>
      <c r="O86" s="63"/>
      <c r="P86" s="63"/>
      <c r="Q86" s="63"/>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5">
      <c r="A87" s="61" t="str">
        <f t="shared" ca="1" si="20"/>
        <v>NO</v>
      </c>
      <c r="B87" s="99" t="str">
        <f t="shared" si="22"/>
        <v/>
      </c>
      <c r="C87" s="63"/>
      <c r="D87" s="63"/>
      <c r="E87" s="63"/>
      <c r="F87" s="63"/>
      <c r="G87" s="63"/>
      <c r="H87" s="63"/>
      <c r="I87" s="63"/>
      <c r="J87" s="63"/>
      <c r="K87" s="63"/>
      <c r="L87" s="63"/>
      <c r="M87" s="64" t="str">
        <f t="shared" si="17"/>
        <v/>
      </c>
      <c r="N87" s="64" t="str">
        <f t="shared" ca="1" si="18"/>
        <v/>
      </c>
      <c r="O87" s="63"/>
      <c r="P87" s="63"/>
      <c r="Q87" s="63"/>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5">
      <c r="A88" s="61" t="str">
        <f t="shared" ca="1" si="20"/>
        <v>NO</v>
      </c>
      <c r="B88" s="99" t="str">
        <f t="shared" si="22"/>
        <v/>
      </c>
      <c r="C88" s="63"/>
      <c r="D88" s="63"/>
      <c r="E88" s="63"/>
      <c r="F88" s="63"/>
      <c r="G88" s="63"/>
      <c r="H88" s="63"/>
      <c r="I88" s="63"/>
      <c r="J88" s="63"/>
      <c r="K88" s="63"/>
      <c r="L88" s="63"/>
      <c r="M88" s="64" t="str">
        <f t="shared" si="17"/>
        <v/>
      </c>
      <c r="N88" s="64" t="str">
        <f t="shared" ca="1" si="18"/>
        <v/>
      </c>
      <c r="O88" s="63"/>
      <c r="P88" s="63"/>
      <c r="Q88" s="63"/>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5">
      <c r="A89" s="61" t="str">
        <f t="shared" ca="1" si="20"/>
        <v>NO</v>
      </c>
      <c r="B89" s="99" t="str">
        <f t="shared" si="22"/>
        <v/>
      </c>
      <c r="C89" s="63"/>
      <c r="D89" s="63"/>
      <c r="E89" s="63"/>
      <c r="F89" s="63"/>
      <c r="G89" s="63"/>
      <c r="H89" s="63"/>
      <c r="I89" s="63"/>
      <c r="J89" s="63"/>
      <c r="K89" s="63"/>
      <c r="L89" s="63"/>
      <c r="M89" s="64" t="str">
        <f t="shared" si="17"/>
        <v/>
      </c>
      <c r="N89" s="64" t="str">
        <f t="shared" ca="1" si="18"/>
        <v/>
      </c>
      <c r="O89" s="63"/>
      <c r="P89" s="63"/>
      <c r="Q89" s="63"/>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5">
      <c r="A90" s="61" t="str">
        <f t="shared" ca="1" si="20"/>
        <v>NO</v>
      </c>
      <c r="B90" s="99" t="str">
        <f t="shared" si="22"/>
        <v/>
      </c>
      <c r="C90" s="63"/>
      <c r="D90" s="63"/>
      <c r="E90" s="63"/>
      <c r="F90" s="63"/>
      <c r="G90" s="63"/>
      <c r="H90" s="63"/>
      <c r="I90" s="63"/>
      <c r="J90" s="63"/>
      <c r="K90" s="63"/>
      <c r="L90" s="63"/>
      <c r="M90" s="64" t="str">
        <f t="shared" si="17"/>
        <v/>
      </c>
      <c r="N90" s="64" t="str">
        <f t="shared" ca="1" si="18"/>
        <v/>
      </c>
      <c r="O90" s="63"/>
      <c r="P90" s="63"/>
      <c r="Q90" s="63"/>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5">
      <c r="A91" s="61" t="str">
        <f t="shared" ca="1" si="20"/>
        <v>NO</v>
      </c>
      <c r="B91" s="99" t="str">
        <f t="shared" si="22"/>
        <v/>
      </c>
      <c r="C91" s="63"/>
      <c r="D91" s="63"/>
      <c r="E91" s="63"/>
      <c r="F91" s="63"/>
      <c r="G91" s="63"/>
      <c r="H91" s="63"/>
      <c r="I91" s="63"/>
      <c r="J91" s="63"/>
      <c r="K91" s="63"/>
      <c r="L91" s="63"/>
      <c r="M91" s="64" t="str">
        <f t="shared" si="17"/>
        <v/>
      </c>
      <c r="N91" s="64" t="str">
        <f t="shared" ca="1" si="18"/>
        <v/>
      </c>
      <c r="O91" s="63"/>
      <c r="P91" s="63"/>
      <c r="Q91" s="63"/>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5">
      <c r="A92" s="61" t="str">
        <f t="shared" ca="1" si="20"/>
        <v>NO</v>
      </c>
      <c r="B92" s="99" t="str">
        <f t="shared" si="22"/>
        <v/>
      </c>
      <c r="C92" s="63"/>
      <c r="D92" s="63"/>
      <c r="E92" s="63"/>
      <c r="F92" s="63"/>
      <c r="G92" s="63"/>
      <c r="H92" s="63"/>
      <c r="I92" s="63"/>
      <c r="J92" s="63"/>
      <c r="K92" s="63"/>
      <c r="L92" s="63"/>
      <c r="M92" s="64" t="str">
        <f t="shared" si="17"/>
        <v/>
      </c>
      <c r="N92" s="64" t="str">
        <f t="shared" ca="1" si="18"/>
        <v/>
      </c>
      <c r="O92" s="63"/>
      <c r="P92" s="63"/>
      <c r="Q92" s="63"/>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5">
      <c r="A93" s="61" t="str">
        <f t="shared" ca="1" si="20"/>
        <v>NO</v>
      </c>
      <c r="B93" s="99" t="str">
        <f t="shared" si="22"/>
        <v/>
      </c>
      <c r="C93" s="63"/>
      <c r="D93" s="63"/>
      <c r="E93" s="63"/>
      <c r="F93" s="63"/>
      <c r="G93" s="63"/>
      <c r="H93" s="63"/>
      <c r="I93" s="63"/>
      <c r="J93" s="63"/>
      <c r="K93" s="63"/>
      <c r="L93" s="63"/>
      <c r="M93" s="64" t="str">
        <f t="shared" si="17"/>
        <v/>
      </c>
      <c r="N93" s="64" t="str">
        <f t="shared" ca="1" si="18"/>
        <v/>
      </c>
      <c r="O93" s="63"/>
      <c r="P93" s="63"/>
      <c r="Q93" s="63"/>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5">
      <c r="A94" s="61" t="str">
        <f t="shared" ca="1" si="20"/>
        <v>NO</v>
      </c>
      <c r="B94" s="99" t="str">
        <f t="shared" si="22"/>
        <v/>
      </c>
      <c r="C94" s="63"/>
      <c r="D94" s="63"/>
      <c r="E94" s="63"/>
      <c r="F94" s="63"/>
      <c r="G94" s="63"/>
      <c r="H94" s="63"/>
      <c r="I94" s="63"/>
      <c r="J94" s="63"/>
      <c r="K94" s="63"/>
      <c r="L94" s="63"/>
      <c r="M94" s="64" t="str">
        <f t="shared" si="17"/>
        <v/>
      </c>
      <c r="N94" s="64" t="str">
        <f t="shared" ca="1" si="18"/>
        <v/>
      </c>
      <c r="O94" s="63"/>
      <c r="P94" s="63"/>
      <c r="Q94" s="63"/>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5">
      <c r="A95" s="61" t="str">
        <f t="shared" ca="1" si="20"/>
        <v>NO</v>
      </c>
      <c r="B95" s="99" t="str">
        <f t="shared" si="22"/>
        <v/>
      </c>
      <c r="C95" s="63"/>
      <c r="D95" s="63"/>
      <c r="E95" s="63"/>
      <c r="F95" s="63"/>
      <c r="G95" s="63"/>
      <c r="H95" s="63"/>
      <c r="I95" s="63"/>
      <c r="J95" s="63"/>
      <c r="K95" s="63"/>
      <c r="L95" s="63"/>
      <c r="M95" s="64" t="str">
        <f t="shared" si="17"/>
        <v/>
      </c>
      <c r="N95" s="64" t="str">
        <f t="shared" ca="1" si="18"/>
        <v/>
      </c>
      <c r="O95" s="63"/>
      <c r="P95" s="63"/>
      <c r="Q95" s="63"/>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5">
      <c r="A96" s="61" t="str">
        <f t="shared" ca="1" si="20"/>
        <v>NO</v>
      </c>
      <c r="B96" s="99" t="str">
        <f t="shared" si="22"/>
        <v/>
      </c>
      <c r="C96" s="63"/>
      <c r="D96" s="63"/>
      <c r="E96" s="63"/>
      <c r="F96" s="63"/>
      <c r="G96" s="63"/>
      <c r="H96" s="63"/>
      <c r="I96" s="63"/>
      <c r="J96" s="63"/>
      <c r="K96" s="63"/>
      <c r="L96" s="63"/>
      <c r="M96" s="64" t="str">
        <f t="shared" si="17"/>
        <v/>
      </c>
      <c r="N96" s="64" t="str">
        <f t="shared" ca="1" si="18"/>
        <v/>
      </c>
      <c r="O96" s="63"/>
      <c r="P96" s="63"/>
      <c r="Q96" s="63"/>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5">
      <c r="A97" s="61" t="str">
        <f t="shared" ca="1" si="20"/>
        <v>NO</v>
      </c>
      <c r="B97" s="99" t="str">
        <f t="shared" si="22"/>
        <v/>
      </c>
      <c r="C97" s="63"/>
      <c r="D97" s="63"/>
      <c r="E97" s="63"/>
      <c r="F97" s="63"/>
      <c r="G97" s="63"/>
      <c r="H97" s="63"/>
      <c r="I97" s="63"/>
      <c r="J97" s="63"/>
      <c r="K97" s="63"/>
      <c r="L97" s="63"/>
      <c r="M97" s="64" t="str">
        <f t="shared" si="17"/>
        <v/>
      </c>
      <c r="N97" s="64" t="str">
        <f t="shared" ca="1" si="18"/>
        <v/>
      </c>
      <c r="O97" s="63"/>
      <c r="P97" s="63"/>
      <c r="Q97" s="63"/>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5">
      <c r="A98" s="61" t="str">
        <f t="shared" ca="1" si="20"/>
        <v>NO</v>
      </c>
      <c r="B98" s="99" t="str">
        <f t="shared" si="22"/>
        <v/>
      </c>
      <c r="C98" s="63"/>
      <c r="D98" s="63"/>
      <c r="E98" s="63"/>
      <c r="F98" s="63"/>
      <c r="G98" s="63"/>
      <c r="H98" s="63"/>
      <c r="I98" s="63"/>
      <c r="J98" s="63"/>
      <c r="K98" s="63"/>
      <c r="L98" s="63"/>
      <c r="M98" s="64" t="str">
        <f t="shared" si="17"/>
        <v/>
      </c>
      <c r="N98" s="64" t="str">
        <f t="shared" ca="1" si="18"/>
        <v/>
      </c>
      <c r="O98" s="63"/>
      <c r="P98" s="63"/>
      <c r="Q98" s="63"/>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5">
      <c r="A99" s="61" t="str">
        <f t="shared" ca="1" si="20"/>
        <v>NO</v>
      </c>
      <c r="B99" s="99" t="str">
        <f t="shared" si="22"/>
        <v/>
      </c>
      <c r="C99" s="63"/>
      <c r="D99" s="63"/>
      <c r="E99" s="63"/>
      <c r="F99" s="63"/>
      <c r="G99" s="63"/>
      <c r="H99" s="63"/>
      <c r="I99" s="63"/>
      <c r="J99" s="63"/>
      <c r="K99" s="63"/>
      <c r="L99" s="63"/>
      <c r="M99" s="64" t="str">
        <f t="shared" si="17"/>
        <v/>
      </c>
      <c r="N99" s="64" t="str">
        <f t="shared" ca="1" si="18"/>
        <v/>
      </c>
      <c r="O99" s="63"/>
      <c r="P99" s="63"/>
      <c r="Q99" s="63"/>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5">
      <c r="A100" s="61" t="str">
        <f t="shared" ca="1" si="20"/>
        <v>NO</v>
      </c>
      <c r="B100" s="99" t="str">
        <f t="shared" si="22"/>
        <v/>
      </c>
      <c r="C100" s="63"/>
      <c r="D100" s="63"/>
      <c r="E100" s="63"/>
      <c r="F100" s="63"/>
      <c r="G100" s="63"/>
      <c r="H100" s="63"/>
      <c r="I100" s="63"/>
      <c r="J100" s="63"/>
      <c r="K100" s="63"/>
      <c r="L100" s="63"/>
      <c r="M100" s="64" t="str">
        <f t="shared" si="17"/>
        <v/>
      </c>
      <c r="N100" s="64" t="str">
        <f t="shared" ca="1" si="18"/>
        <v/>
      </c>
      <c r="O100" s="63"/>
      <c r="P100" s="63"/>
      <c r="Q100" s="63"/>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5">
      <c r="A101" s="61" t="str">
        <f t="shared" ca="1" si="20"/>
        <v>NO</v>
      </c>
      <c r="B101" s="99" t="str">
        <f t="shared" si="22"/>
        <v/>
      </c>
      <c r="C101" s="63"/>
      <c r="D101" s="63"/>
      <c r="E101" s="63"/>
      <c r="F101" s="63"/>
      <c r="G101" s="63"/>
      <c r="H101" s="63"/>
      <c r="I101" s="63"/>
      <c r="J101" s="63"/>
      <c r="K101" s="63"/>
      <c r="L101" s="63"/>
      <c r="M101" s="64" t="str">
        <f t="shared" si="17"/>
        <v/>
      </c>
      <c r="N101" s="64" t="str">
        <f t="shared" ca="1" si="18"/>
        <v/>
      </c>
      <c r="O101" s="63"/>
      <c r="P101" s="63"/>
      <c r="Q101" s="63"/>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5">
      <c r="A102" s="61" t="str">
        <f t="shared" ca="1" si="20"/>
        <v>NO</v>
      </c>
      <c r="B102" s="99" t="str">
        <f t="shared" si="22"/>
        <v/>
      </c>
      <c r="C102" s="63"/>
      <c r="D102" s="63"/>
      <c r="E102" s="63"/>
      <c r="F102" s="63"/>
      <c r="G102" s="63"/>
      <c r="H102" s="63"/>
      <c r="I102" s="63"/>
      <c r="J102" s="63"/>
      <c r="K102" s="63"/>
      <c r="L102" s="63"/>
      <c r="M102" s="64" t="str">
        <f t="shared" si="17"/>
        <v/>
      </c>
      <c r="N102" s="64" t="str">
        <f t="shared" ca="1" si="18"/>
        <v/>
      </c>
      <c r="O102" s="63"/>
      <c r="P102" s="63"/>
      <c r="Q102" s="63"/>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5">
      <c r="A103" s="61" t="str">
        <f t="shared" ca="1" si="20"/>
        <v>NO</v>
      </c>
      <c r="B103" s="99" t="str">
        <f t="shared" si="22"/>
        <v/>
      </c>
      <c r="C103" s="63"/>
      <c r="D103" s="63"/>
      <c r="E103" s="63"/>
      <c r="F103" s="63"/>
      <c r="G103" s="63"/>
      <c r="H103" s="63"/>
      <c r="I103" s="63"/>
      <c r="J103" s="63"/>
      <c r="K103" s="63"/>
      <c r="L103" s="63"/>
      <c r="M103" s="64" t="str">
        <f t="shared" si="17"/>
        <v/>
      </c>
      <c r="N103" s="64" t="str">
        <f t="shared" ca="1" si="18"/>
        <v/>
      </c>
      <c r="O103" s="63"/>
      <c r="P103" s="63"/>
      <c r="Q103" s="63"/>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5">
      <c r="A104" s="61" t="str">
        <f t="shared" ca="1" si="20"/>
        <v>NO</v>
      </c>
      <c r="B104" s="99" t="str">
        <f t="shared" si="22"/>
        <v/>
      </c>
      <c r="C104" s="63"/>
      <c r="D104" s="63"/>
      <c r="E104" s="63"/>
      <c r="F104" s="63"/>
      <c r="G104" s="63"/>
      <c r="H104" s="63"/>
      <c r="I104" s="63"/>
      <c r="J104" s="63"/>
      <c r="K104" s="63"/>
      <c r="L104" s="63"/>
      <c r="M104" s="64" t="str">
        <f t="shared" si="17"/>
        <v/>
      </c>
      <c r="N104" s="64" t="str">
        <f t="shared" ca="1" si="18"/>
        <v/>
      </c>
      <c r="O104" s="63"/>
      <c r="P104" s="63"/>
      <c r="Q104" s="63"/>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5">
      <c r="A105" s="28"/>
      <c r="B105" s="28"/>
      <c r="C105" s="28"/>
      <c r="D105" s="28"/>
      <c r="E105" s="28"/>
      <c r="F105" s="28"/>
      <c r="G105" s="28"/>
      <c r="H105" s="28"/>
      <c r="I105" s="28"/>
      <c r="J105" s="28"/>
      <c r="K105" s="28"/>
      <c r="L105" s="28"/>
      <c r="M105" s="28"/>
      <c r="N105" s="28"/>
      <c r="O105" s="28"/>
      <c r="P105" s="28"/>
      <c r="Q105" s="28"/>
      <c r="R105" s="28"/>
    </row>
    <row r="106" spans="1:26" x14ac:dyDescent="0.25">
      <c r="A106" s="28"/>
      <c r="B106" s="28"/>
      <c r="C106" s="28"/>
      <c r="D106" s="28"/>
      <c r="E106" s="28"/>
      <c r="F106" s="28"/>
      <c r="G106" s="28"/>
      <c r="H106" s="28"/>
      <c r="I106" s="28"/>
      <c r="J106" s="28"/>
      <c r="K106" s="28"/>
      <c r="L106" s="28"/>
      <c r="M106" s="28"/>
      <c r="N106" s="28"/>
      <c r="O106" s="28"/>
      <c r="P106" s="28"/>
      <c r="Q106" s="28"/>
      <c r="R106" s="28"/>
    </row>
    <row r="107" spans="1:26" hidden="1" x14ac:dyDescent="0.25"/>
    <row r="108" spans="1:26" hidden="1" x14ac:dyDescent="0.25"/>
    <row r="109" spans="1:26" hidden="1" x14ac:dyDescent="0.25"/>
    <row r="110" spans="1:26" hidden="1" x14ac:dyDescent="0.25"/>
    <row r="111" spans="1:26" hidden="1" x14ac:dyDescent="0.25"/>
    <row r="112" spans="1:26"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sheetData>
  <sheetProtection password="FC6F" sheet="1"/>
  <mergeCells count="3">
    <mergeCell ref="S3:T3"/>
    <mergeCell ref="V3:Z3"/>
    <mergeCell ref="O3:Q3"/>
  </mergeCells>
  <phoneticPr fontId="3" type="noConversion"/>
  <conditionalFormatting sqref="B5">
    <cfRule type="expression" dxfId="1364" priority="51" stopIfTrue="1">
      <formula>$A$4&lt;&gt;"SI"</formula>
    </cfRule>
  </conditionalFormatting>
  <conditionalFormatting sqref="B6:B104">
    <cfRule type="expression" dxfId="1363" priority="48" stopIfTrue="1">
      <formula>NOT(ISNUMBER(INDIRECT(ADDRESS(ROW(),COLUMN()))))</formula>
    </cfRule>
  </conditionalFormatting>
  <conditionalFormatting sqref="C18:E19 C27:N104 G20:J20 H23:I26 G21:I22 L20:N26 M5:N19 G18:I18">
    <cfRule type="expression" dxfId="1362" priority="36" stopIfTrue="1">
      <formula>NOT(ISNUMBER(INDIRECT(ADDRESS(ROW(),2))))</formula>
    </cfRule>
  </conditionalFormatting>
  <conditionalFormatting sqref="O5:Q104">
    <cfRule type="expression" dxfId="1361" priority="34" stopIfTrue="1">
      <formula>INDIRECT(ADDRESS(ROW(),1))="NO"</formula>
    </cfRule>
  </conditionalFormatting>
  <conditionalFormatting sqref="O3:Q4">
    <cfRule type="expression" dxfId="1360" priority="32" stopIfTrue="1">
      <formula>$A$3="NO"</formula>
    </cfRule>
  </conditionalFormatting>
  <conditionalFormatting sqref="C5:E5">
    <cfRule type="expression" dxfId="1359" priority="31" stopIfTrue="1">
      <formula>NOT(ISNUMBER(INDIRECT(ADDRESS(ROW(),2))))</formula>
    </cfRule>
  </conditionalFormatting>
  <conditionalFormatting sqref="F5">
    <cfRule type="expression" dxfId="1358" priority="30" stopIfTrue="1">
      <formula>NOT(ISNUMBER(INDIRECT(ADDRESS(ROW(),2))))</formula>
    </cfRule>
  </conditionalFormatting>
  <conditionalFormatting sqref="C6:F6">
    <cfRule type="expression" dxfId="1357" priority="29" stopIfTrue="1">
      <formula>NOT(ISNUMBER(INDIRECT(ADDRESS(ROW(),2))))</formula>
    </cfRule>
  </conditionalFormatting>
  <conditionalFormatting sqref="C17:F17 D14:F15 C16 F16 C7:F12">
    <cfRule type="expression" dxfId="1356" priority="28" stopIfTrue="1">
      <formula>NOT(ISNUMBER(INDIRECT(ADDRESS(ROW(),2))))</formula>
    </cfRule>
  </conditionalFormatting>
  <conditionalFormatting sqref="G14:L17 G5:J12">
    <cfRule type="expression" dxfId="1355" priority="27" stopIfTrue="1">
      <formula>NOT(ISNUMBER(INDIRECT(ADDRESS(ROW(),2))))</formula>
    </cfRule>
  </conditionalFormatting>
  <conditionalFormatting sqref="J18:L18">
    <cfRule type="expression" dxfId="1354" priority="26" stopIfTrue="1">
      <formula>NOT(ISNUMBER(INDIRECT(ADDRESS(ROW(),2))))</formula>
    </cfRule>
  </conditionalFormatting>
  <conditionalFormatting sqref="C21:E22 C20">
    <cfRule type="expression" dxfId="1353" priority="25" stopIfTrue="1">
      <formula>NOT(ISNUMBER(INDIRECT(ADDRESS(ROW(),2))))</formula>
    </cfRule>
  </conditionalFormatting>
  <conditionalFormatting sqref="F21:F22">
    <cfRule type="expression" dxfId="1352" priority="24" stopIfTrue="1">
      <formula>NOT(ISNUMBER(INDIRECT(ADDRESS(ROW(),2))))</formula>
    </cfRule>
  </conditionalFormatting>
  <conditionalFormatting sqref="C23:G23 G24:G26">
    <cfRule type="expression" dxfId="1351" priority="23" stopIfTrue="1">
      <formula>NOT(ISNUMBER(INDIRECT(ADDRESS(ROW(),2))))</formula>
    </cfRule>
  </conditionalFormatting>
  <conditionalFormatting sqref="C24:E26">
    <cfRule type="expression" dxfId="1350" priority="22" stopIfTrue="1">
      <formula>NOT(ISNUMBER(INDIRECT(ADDRESS(ROW(),2))))</formula>
    </cfRule>
  </conditionalFormatting>
  <conditionalFormatting sqref="F24:F26">
    <cfRule type="expression" dxfId="1349" priority="21" stopIfTrue="1">
      <formula>NOT(ISNUMBER(INDIRECT(ADDRESS(ROW(),2))))</formula>
    </cfRule>
  </conditionalFormatting>
  <conditionalFormatting sqref="J21:J26">
    <cfRule type="expression" dxfId="1348" priority="20" stopIfTrue="1">
      <formula>NOT(ISNUMBER(INDIRECT(ADDRESS(ROW(),2))))</formula>
    </cfRule>
  </conditionalFormatting>
  <conditionalFormatting sqref="K20:K26">
    <cfRule type="expression" dxfId="1347" priority="19" stopIfTrue="1">
      <formula>NOT(ISNUMBER(INDIRECT(ADDRESS(ROW(),2))))</formula>
    </cfRule>
  </conditionalFormatting>
  <conditionalFormatting sqref="G19:J19 L19">
    <cfRule type="expression" dxfId="1346" priority="18" stopIfTrue="1">
      <formula>NOT(ISNUMBER(INDIRECT(ADDRESS(ROW(),2))))</formula>
    </cfRule>
  </conditionalFormatting>
  <conditionalFormatting sqref="K19">
    <cfRule type="expression" dxfId="1345" priority="17" stopIfTrue="1">
      <formula>NOT(ISNUMBER(INDIRECT(ADDRESS(ROW(),2))))</formula>
    </cfRule>
  </conditionalFormatting>
  <conditionalFormatting sqref="C13:C15">
    <cfRule type="expression" dxfId="1344" priority="16" stopIfTrue="1">
      <formula>NOT(ISNUMBER(INDIRECT(ADDRESS(ROW(),2))))</formula>
    </cfRule>
  </conditionalFormatting>
  <conditionalFormatting sqref="D13:F13">
    <cfRule type="expression" dxfId="1343" priority="15" stopIfTrue="1">
      <formula>NOT(ISNUMBER(INDIRECT(ADDRESS(ROW(),2))))</formula>
    </cfRule>
  </conditionalFormatting>
  <conditionalFormatting sqref="G13:L13">
    <cfRule type="expression" dxfId="1342" priority="14" stopIfTrue="1">
      <formula>NOT(ISNUMBER(INDIRECT(ADDRESS(ROW(),2))))</formula>
    </cfRule>
  </conditionalFormatting>
  <conditionalFormatting sqref="D16:E16">
    <cfRule type="expression" dxfId="1341" priority="13" stopIfTrue="1">
      <formula>NOT(ISNUMBER(INDIRECT(ADDRESS(ROW(),2))))</formula>
    </cfRule>
  </conditionalFormatting>
  <conditionalFormatting sqref="F18">
    <cfRule type="expression" dxfId="1340" priority="12" stopIfTrue="1">
      <formula>NOT(ISNUMBER(INDIRECT(ADDRESS(ROW(),2))))</formula>
    </cfRule>
  </conditionalFormatting>
  <conditionalFormatting sqref="F19">
    <cfRule type="expression" dxfId="1339" priority="11" stopIfTrue="1">
      <formula>NOT(ISNUMBER(INDIRECT(ADDRESS(ROW(),2))))</formula>
    </cfRule>
  </conditionalFormatting>
  <conditionalFormatting sqref="F20">
    <cfRule type="expression" dxfId="1338" priority="10" stopIfTrue="1">
      <formula>NOT(ISNUMBER(INDIRECT(ADDRESS(ROW(),2))))</formula>
    </cfRule>
  </conditionalFormatting>
  <conditionalFormatting sqref="D20:E20">
    <cfRule type="expression" dxfId="1337" priority="9" stopIfTrue="1">
      <formula>NOT(ISNUMBER(INDIRECT(ADDRESS(ROW(),2))))</formula>
    </cfRule>
  </conditionalFormatting>
  <conditionalFormatting sqref="K5:K7">
    <cfRule type="expression" dxfId="1336" priority="8" stopIfTrue="1">
      <formula>NOT(ISNUMBER(INDIRECT(ADDRESS(ROW(),2))))</formula>
    </cfRule>
  </conditionalFormatting>
  <conditionalFormatting sqref="K8:K10">
    <cfRule type="expression" dxfId="1335" priority="7" stopIfTrue="1">
      <formula>NOT(ISNUMBER(INDIRECT(ADDRESS(ROW(),2))))</formula>
    </cfRule>
  </conditionalFormatting>
  <conditionalFormatting sqref="K11">
    <cfRule type="expression" dxfId="1334" priority="6" stopIfTrue="1">
      <formula>NOT(ISNUMBER(INDIRECT(ADDRESS(ROW(),2))))</formula>
    </cfRule>
  </conditionalFormatting>
  <conditionalFormatting sqref="K12">
    <cfRule type="expression" dxfId="1333" priority="5" stopIfTrue="1">
      <formula>NOT(ISNUMBER(INDIRECT(ADDRESS(ROW(),2))))</formula>
    </cfRule>
  </conditionalFormatting>
  <conditionalFormatting sqref="L5:L7">
    <cfRule type="expression" dxfId="1332" priority="4" stopIfTrue="1">
      <formula>NOT(ISNUMBER(INDIRECT(ADDRESS(ROW(),2))))</formula>
    </cfRule>
  </conditionalFormatting>
  <conditionalFormatting sqref="L8:L10">
    <cfRule type="expression" dxfId="1331" priority="3" stopIfTrue="1">
      <formula>NOT(ISNUMBER(INDIRECT(ADDRESS(ROW(),2))))</formula>
    </cfRule>
  </conditionalFormatting>
  <conditionalFormatting sqref="L11">
    <cfRule type="expression" dxfId="1330" priority="2" stopIfTrue="1">
      <formula>NOT(ISNUMBER(INDIRECT(ADDRESS(ROW(),2))))</formula>
    </cfRule>
  </conditionalFormatting>
  <conditionalFormatting sqref="L12">
    <cfRule type="expression" dxfId="1329"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topLeftCell="AE1" workbookViewId="0">
      <selection activeCell="B9" sqref="B9"/>
    </sheetView>
  </sheetViews>
  <sheetFormatPr baseColWidth="10" defaultColWidth="0" defaultRowHeight="12.5" zeroHeight="1" x14ac:dyDescent="0.25"/>
  <cols>
    <col min="1" max="1" width="4.26953125" style="1" customWidth="1"/>
    <col min="2" max="2" width="11.453125" style="1" customWidth="1"/>
    <col min="3" max="3" width="13.453125" style="1" customWidth="1"/>
    <col min="4" max="5" width="11.453125" style="1" customWidth="1"/>
    <col min="6" max="6" width="4.26953125" style="1" customWidth="1"/>
    <col min="7" max="7" width="11.453125" style="1" customWidth="1"/>
    <col min="8" max="8" width="13.453125" style="1" customWidth="1"/>
    <col min="9" max="10" width="11.453125" style="1" customWidth="1"/>
    <col min="11" max="11" width="4.26953125" style="1" customWidth="1"/>
    <col min="12" max="12" width="11.453125" style="1" customWidth="1"/>
    <col min="13" max="13" width="13.453125" style="1" customWidth="1"/>
    <col min="14" max="15" width="11.453125" style="1" customWidth="1"/>
    <col min="16" max="16" width="4.26953125" style="1" customWidth="1"/>
    <col min="17" max="17" width="11.453125" style="1" customWidth="1"/>
    <col min="18" max="18" width="13.453125" style="1" customWidth="1"/>
    <col min="19" max="20" width="11.453125" style="1" customWidth="1"/>
    <col min="21" max="21" width="4.26953125" style="1" customWidth="1"/>
    <col min="22" max="22" width="11.453125" style="1" customWidth="1"/>
    <col min="23" max="23" width="13.453125" style="1" customWidth="1"/>
    <col min="24" max="25" width="11.453125" style="1" customWidth="1"/>
    <col min="26" max="26" width="4.26953125" style="1" customWidth="1"/>
    <col min="27" max="27" width="11.453125" style="1" customWidth="1"/>
    <col min="28" max="28" width="13.453125" style="1" customWidth="1"/>
    <col min="29" max="30" width="11.453125" style="1" customWidth="1"/>
    <col min="31" max="31" width="4.26953125" style="1" customWidth="1"/>
    <col min="32" max="32" width="11.453125" style="1" customWidth="1"/>
    <col min="33" max="33" width="13.453125" style="1" customWidth="1"/>
    <col min="34" max="35" width="11.453125" style="1" customWidth="1"/>
    <col min="36" max="36" width="4.26953125" style="1" customWidth="1"/>
    <col min="37" max="37" width="11.453125" style="1" customWidth="1"/>
    <col min="38" max="38" width="13.453125" style="1" customWidth="1"/>
    <col min="39" max="40" width="11.453125" style="1" customWidth="1"/>
    <col min="41" max="41" width="4.26953125" style="1" customWidth="1"/>
    <col min="42" max="42" width="11.453125" style="1" customWidth="1"/>
    <col min="43" max="43" width="13.453125" style="1" customWidth="1"/>
    <col min="44" max="45" width="11.453125" style="1" customWidth="1"/>
    <col min="46" max="46" width="4.26953125" style="1" customWidth="1"/>
    <col min="47" max="47" width="11.453125" style="1" customWidth="1"/>
    <col min="48" max="48" width="13.453125" style="1" customWidth="1"/>
    <col min="49" max="50" width="11.453125" style="1" customWidth="1"/>
    <col min="51" max="51" width="4.26953125" style="1" customWidth="1"/>
    <col min="52" max="52" width="11.453125" style="1" customWidth="1"/>
    <col min="53" max="53" width="13.453125" style="1" customWidth="1"/>
    <col min="54" max="55" width="11.453125" style="1" customWidth="1"/>
    <col min="56" max="56" width="4.26953125" style="1" customWidth="1"/>
    <col min="57" max="57" width="11.453125" style="1" customWidth="1"/>
    <col min="58" max="58" width="13.453125" style="1" customWidth="1"/>
    <col min="59" max="60" width="11.453125" style="1" customWidth="1"/>
    <col min="61" max="61" width="4.26953125" style="1" customWidth="1"/>
    <col min="62" max="62" width="11.453125" style="1" customWidth="1"/>
    <col min="63" max="63" width="13.453125" style="1" customWidth="1"/>
    <col min="64" max="65" width="11.453125" style="1" customWidth="1"/>
    <col min="66" max="66" width="4.26953125" style="1" customWidth="1"/>
    <col min="67" max="67" width="11.453125" style="1" customWidth="1"/>
    <col min="68" max="68" width="13.453125" style="1" customWidth="1"/>
    <col min="69" max="70" width="11.453125" style="1" customWidth="1"/>
    <col min="71" max="71" width="4.26953125" style="1" customWidth="1"/>
    <col min="72" max="72" width="11.453125" style="1" customWidth="1"/>
    <col min="73" max="73" width="13.453125" style="1" customWidth="1"/>
    <col min="74" max="75" width="11.453125" style="1" customWidth="1"/>
    <col min="76" max="76" width="4.26953125" style="1" customWidth="1"/>
    <col min="77" max="77" width="11.453125" style="1" customWidth="1"/>
    <col min="78" max="78" width="13.453125" style="1" customWidth="1"/>
    <col min="79" max="80" width="11.453125" style="1" customWidth="1"/>
    <col min="81" max="81" width="4.26953125" style="1" customWidth="1"/>
    <col min="82" max="82" width="11.453125" style="1" customWidth="1"/>
    <col min="83" max="83" width="13.453125" style="1" customWidth="1"/>
    <col min="84" max="85" width="11.453125" style="1" customWidth="1"/>
    <col min="86" max="86" width="4.26953125" style="1" customWidth="1"/>
    <col min="87" max="87" width="11.453125" style="1" customWidth="1"/>
    <col min="88" max="88" width="13.453125" style="1" customWidth="1"/>
    <col min="89" max="90" width="11.453125" style="1" customWidth="1"/>
    <col min="91" max="91" width="4.26953125" style="1" customWidth="1"/>
    <col min="92" max="92" width="11.453125" style="1" customWidth="1"/>
    <col min="93" max="93" width="13.453125" style="1" customWidth="1"/>
    <col min="94" max="95" width="11.453125" style="1" customWidth="1"/>
    <col min="96" max="96" width="4.26953125" style="1" customWidth="1"/>
    <col min="97" max="97" width="11.453125" style="1" customWidth="1"/>
    <col min="98" max="98" width="13.453125" style="1" customWidth="1"/>
    <col min="99" max="100" width="11.453125" style="1" customWidth="1"/>
    <col min="101" max="101" width="4.26953125" style="1" customWidth="1"/>
    <col min="102" max="102" width="11.453125" style="1" customWidth="1"/>
    <col min="103" max="103" width="13.453125" style="1" customWidth="1"/>
    <col min="104" max="105" width="11.453125" style="1" customWidth="1"/>
    <col min="106" max="106" width="4.26953125" style="1" customWidth="1"/>
    <col min="107" max="107" width="11.453125" style="1" customWidth="1"/>
    <col min="108" max="108" width="13.453125" style="1" customWidth="1"/>
    <col min="109" max="110" width="11.453125" style="1" customWidth="1"/>
    <col min="111" max="111" width="4.26953125" style="1" customWidth="1"/>
    <col min="112" max="112" width="11.453125" style="1" customWidth="1"/>
    <col min="113" max="113" width="13.453125" style="1" customWidth="1"/>
    <col min="114" max="115" width="11.453125" style="1" customWidth="1"/>
    <col min="116" max="116" width="4.26953125" style="1" customWidth="1"/>
    <col min="117" max="117" width="11.453125" style="1" customWidth="1"/>
    <col min="118" max="118" width="13.453125" style="1" customWidth="1"/>
    <col min="119" max="120" width="11.453125" style="1" customWidth="1"/>
    <col min="121" max="121" width="4.26953125" style="1" customWidth="1"/>
    <col min="122" max="122" width="11.453125" style="1" customWidth="1"/>
    <col min="123" max="123" width="13.453125" style="1" customWidth="1"/>
    <col min="124" max="125" width="11.453125" style="1" customWidth="1"/>
    <col min="126" max="126" width="4.26953125" style="1" customWidth="1"/>
    <col min="127" max="127" width="11.453125" style="1" customWidth="1"/>
    <col min="128" max="128" width="13.453125" style="1" customWidth="1"/>
    <col min="129" max="130" width="11.453125" style="1" customWidth="1"/>
    <col min="131" max="131" width="4.26953125" style="1" customWidth="1"/>
    <col min="132" max="132" width="11.453125" style="1" customWidth="1"/>
    <col min="133" max="133" width="13.453125" style="1" customWidth="1"/>
    <col min="134" max="135" width="11.453125" style="1" customWidth="1"/>
    <col min="136" max="136" width="4.26953125" style="1" customWidth="1"/>
    <col min="137" max="137" width="11.453125" style="1" customWidth="1"/>
    <col min="138" max="138" width="13.453125" style="1" customWidth="1"/>
    <col min="139" max="140" width="11.453125" style="1" customWidth="1"/>
    <col min="141" max="141" width="4.26953125" style="1" customWidth="1"/>
    <col min="142" max="142" width="11.453125" style="1" customWidth="1"/>
    <col min="143" max="143" width="13.453125" style="1" customWidth="1"/>
    <col min="144" max="145" width="11.453125" style="1" customWidth="1"/>
    <col min="146" max="146" width="4.26953125" style="1" customWidth="1"/>
    <col min="147" max="147" width="11.453125" style="1" customWidth="1"/>
    <col min="148" max="148" width="13.453125" style="1" customWidth="1"/>
    <col min="149" max="150" width="11.453125" style="1" customWidth="1"/>
    <col min="151" max="151" width="4.26953125" style="1" customWidth="1"/>
    <col min="152" max="152" width="11.453125" style="1" customWidth="1"/>
    <col min="153" max="153" width="13.453125" style="1" customWidth="1"/>
    <col min="154" max="155" width="11.453125" style="1" customWidth="1"/>
    <col min="156" max="156" width="4.26953125" style="1" customWidth="1"/>
    <col min="157" max="157" width="11.453125" style="1" customWidth="1"/>
    <col min="158" max="158" width="13.453125" style="1" customWidth="1"/>
    <col min="159" max="160" width="11.453125" style="1" customWidth="1"/>
    <col min="161" max="161" width="4.26953125" style="1" customWidth="1"/>
    <col min="162" max="162" width="11.453125" style="1" customWidth="1"/>
    <col min="163" max="163" width="13.453125" style="1" customWidth="1"/>
    <col min="164" max="165" width="11.453125" style="1" customWidth="1"/>
    <col min="166" max="166" width="4.26953125" style="1" customWidth="1"/>
    <col min="167" max="167" width="11.453125" style="1" customWidth="1"/>
    <col min="168" max="168" width="13.453125" style="1" customWidth="1"/>
    <col min="169" max="170" width="11.453125" style="1" customWidth="1"/>
    <col min="171" max="171" width="4.26953125" style="1" customWidth="1"/>
    <col min="172" max="172" width="11.453125" style="1" customWidth="1"/>
    <col min="173" max="173" width="13.453125" style="1" customWidth="1"/>
    <col min="174" max="175" width="11.453125" style="1" customWidth="1"/>
    <col min="176" max="176" width="4.26953125" style="1" customWidth="1"/>
    <col min="177" max="177" width="11.453125" style="1" customWidth="1"/>
    <col min="178" max="178" width="13.453125" style="1" customWidth="1"/>
    <col min="179" max="180" width="11.453125" style="1" customWidth="1"/>
    <col min="181" max="181" width="4.26953125" style="1" customWidth="1"/>
    <col min="182" max="182" width="11.453125" style="1" customWidth="1"/>
    <col min="183" max="183" width="13.453125" style="1" customWidth="1"/>
    <col min="184" max="185" width="11.453125" style="1" customWidth="1"/>
    <col min="186" max="186" width="4.26953125" style="1" customWidth="1"/>
    <col min="187" max="187" width="11.453125" style="1" customWidth="1"/>
    <col min="188" max="188" width="13.453125" style="1" customWidth="1"/>
    <col min="189" max="190" width="11.453125" style="1" customWidth="1"/>
    <col min="191" max="191" width="4.26953125" style="1" customWidth="1"/>
    <col min="192" max="192" width="11.453125" style="1" customWidth="1"/>
    <col min="193" max="193" width="13.453125" style="1" customWidth="1"/>
    <col min="194" max="195" width="11.453125" style="1" customWidth="1"/>
    <col min="196" max="196" width="4.26953125" style="1" customWidth="1"/>
    <col min="197" max="197" width="11.453125" style="1" customWidth="1"/>
    <col min="198" max="198" width="13.453125" style="1" customWidth="1"/>
    <col min="199" max="200" width="11.453125" style="1" customWidth="1"/>
    <col min="201" max="201" width="4.26953125" style="1" customWidth="1"/>
    <col min="202" max="202" width="11.453125" style="1" customWidth="1"/>
    <col min="203" max="203" width="13.453125" style="1" customWidth="1"/>
    <col min="204" max="205" width="11.453125" style="1" customWidth="1"/>
    <col min="206" max="206" width="4.26953125" style="1" customWidth="1"/>
    <col min="207" max="207" width="11.453125" style="1" customWidth="1"/>
    <col min="208" max="208" width="13.453125" style="1" customWidth="1"/>
    <col min="209" max="210" width="11.453125" style="1" customWidth="1"/>
    <col min="211" max="211" width="4.26953125" style="1" customWidth="1"/>
    <col min="212" max="212" width="11.453125" style="1" customWidth="1"/>
    <col min="213" max="213" width="13.453125" style="1" customWidth="1"/>
    <col min="214" max="215" width="11.453125" style="1" customWidth="1"/>
    <col min="216" max="216" width="4.26953125" style="1" customWidth="1"/>
    <col min="217" max="217" width="11.453125" style="1" customWidth="1"/>
    <col min="218" max="218" width="13.453125" style="1" customWidth="1"/>
    <col min="219" max="220" width="11.453125" style="1" customWidth="1"/>
    <col min="221" max="221" width="4.26953125" style="1" customWidth="1"/>
    <col min="222" max="222" width="11.453125" style="1" customWidth="1"/>
    <col min="223" max="223" width="13.453125" style="1" customWidth="1"/>
    <col min="224" max="225" width="11.453125" style="1" customWidth="1"/>
    <col min="226" max="226" width="4.26953125" style="1" customWidth="1"/>
    <col min="227" max="227" width="11.453125" style="1" customWidth="1"/>
    <col min="228" max="228" width="13.453125" style="1" customWidth="1"/>
    <col min="229" max="230" width="11.453125" style="1" customWidth="1"/>
    <col min="231" max="231" width="4.26953125" style="1" customWidth="1"/>
    <col min="232" max="232" width="11.453125" style="1" customWidth="1"/>
    <col min="233" max="233" width="13.453125" style="1" customWidth="1"/>
    <col min="234" max="235" width="11.453125" style="1" customWidth="1"/>
    <col min="236" max="236" width="4.26953125" style="1" customWidth="1"/>
    <col min="237" max="237" width="11.453125" style="1" customWidth="1"/>
    <col min="238" max="238" width="13.453125" style="1" customWidth="1"/>
    <col min="239" max="240" width="11.453125" style="1" customWidth="1"/>
    <col min="241" max="241" width="4.26953125" style="1" customWidth="1"/>
    <col min="242" max="242" width="11.453125" style="1" customWidth="1"/>
    <col min="243" max="243" width="13.453125" style="1" customWidth="1"/>
    <col min="244" max="245" width="11.453125" style="1" customWidth="1"/>
    <col min="246" max="246" width="4.26953125" style="1" customWidth="1"/>
    <col min="247" max="247" width="11.453125" style="1" customWidth="1"/>
    <col min="248" max="248" width="13.453125" style="1" customWidth="1"/>
    <col min="249" max="250" width="11.453125" style="1" customWidth="1"/>
    <col min="251" max="251" width="4.26953125" style="1" customWidth="1"/>
    <col min="252" max="16384" width="11.453125" style="1" hidden="1"/>
  </cols>
  <sheetData>
    <row r="1" spans="1:250" s="28" customFormat="1" x14ac:dyDescent="0.25"/>
    <row r="2" spans="1:250" s="24" customFormat="1" ht="22.5" customHeight="1" x14ac:dyDescent="0.25">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5">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5">
      <c r="A4" s="53">
        <f ca="1">IF(B3&lt;&gt;0,1,"")</f>
        <v>1</v>
      </c>
      <c r="B4" s="349">
        <v>1</v>
      </c>
      <c r="C4" s="351"/>
      <c r="D4" s="351"/>
      <c r="E4" s="350"/>
      <c r="F4" s="53">
        <f ca="1">IF(G3&lt;&gt;0,1,"")</f>
        <v>1</v>
      </c>
      <c r="G4" s="349">
        <f>B4+1</f>
        <v>2</v>
      </c>
      <c r="H4" s="351"/>
      <c r="I4" s="351"/>
      <c r="J4" s="350"/>
      <c r="K4" s="53">
        <f ca="1">IF(L3&lt;&gt;0,1,"")</f>
        <v>1</v>
      </c>
      <c r="L4" s="349">
        <f>G4+1</f>
        <v>3</v>
      </c>
      <c r="M4" s="351"/>
      <c r="N4" s="351"/>
      <c r="O4" s="350"/>
      <c r="P4" s="53">
        <f ca="1">IF(Q3&lt;&gt;0,1,"")</f>
        <v>1</v>
      </c>
      <c r="Q4" s="349">
        <f>L4+1</f>
        <v>4</v>
      </c>
      <c r="R4" s="351"/>
      <c r="S4" s="351"/>
      <c r="T4" s="350"/>
      <c r="U4" s="53">
        <f ca="1">IF(V3&lt;&gt;0,1,"")</f>
        <v>1</v>
      </c>
      <c r="V4" s="349">
        <f>Q4+1</f>
        <v>5</v>
      </c>
      <c r="W4" s="351"/>
      <c r="X4" s="351"/>
      <c r="Y4" s="350"/>
      <c r="Z4" s="53">
        <f ca="1">IF(AA3&lt;&gt;0,1,"")</f>
        <v>1</v>
      </c>
      <c r="AA4" s="349">
        <f>V4+1</f>
        <v>6</v>
      </c>
      <c r="AB4" s="351"/>
      <c r="AC4" s="351"/>
      <c r="AD4" s="350"/>
      <c r="AE4" s="53">
        <f ca="1">IF(AF3&lt;&gt;0,1,"")</f>
        <v>1</v>
      </c>
      <c r="AF4" s="349">
        <f>AA4+1</f>
        <v>7</v>
      </c>
      <c r="AG4" s="351"/>
      <c r="AH4" s="351"/>
      <c r="AI4" s="350"/>
      <c r="AJ4" s="53">
        <f ca="1">IF(AK3&lt;&gt;0,1,"")</f>
        <v>1</v>
      </c>
      <c r="AK4" s="349">
        <f>AF4+1</f>
        <v>8</v>
      </c>
      <c r="AL4" s="351"/>
      <c r="AM4" s="351"/>
      <c r="AN4" s="350"/>
      <c r="AO4" s="53" t="str">
        <f ca="1">IF(AP3&lt;&gt;0,1,"")</f>
        <v/>
      </c>
      <c r="AP4" s="349">
        <f>AK4+1</f>
        <v>9</v>
      </c>
      <c r="AQ4" s="351"/>
      <c r="AR4" s="351"/>
      <c r="AS4" s="350"/>
      <c r="AT4" s="53" t="str">
        <f ca="1">IF(AU3&lt;&gt;0,1,"")</f>
        <v/>
      </c>
      <c r="AU4" s="349">
        <f>AP4+1</f>
        <v>10</v>
      </c>
      <c r="AV4" s="351"/>
      <c r="AW4" s="351"/>
      <c r="AX4" s="350"/>
      <c r="AY4" s="53" t="str">
        <f ca="1">IF(AZ3&lt;&gt;0,1,"")</f>
        <v/>
      </c>
      <c r="AZ4" s="349">
        <f>AU4+1</f>
        <v>11</v>
      </c>
      <c r="BA4" s="351"/>
      <c r="BB4" s="351"/>
      <c r="BC4" s="350"/>
      <c r="BD4" s="53" t="str">
        <f ca="1">IF(BE3&lt;&gt;0,1,"")</f>
        <v/>
      </c>
      <c r="BE4" s="349">
        <f>AZ4+1</f>
        <v>12</v>
      </c>
      <c r="BF4" s="351"/>
      <c r="BG4" s="351"/>
      <c r="BH4" s="350"/>
      <c r="BI4" s="53" t="str">
        <f ca="1">IF(BJ3&lt;&gt;0,1,"")</f>
        <v/>
      </c>
      <c r="BJ4" s="349">
        <f>BE4+1</f>
        <v>13</v>
      </c>
      <c r="BK4" s="351"/>
      <c r="BL4" s="351"/>
      <c r="BM4" s="350"/>
      <c r="BN4" s="53" t="str">
        <f ca="1">IF(BO3&lt;&gt;0,1,"")</f>
        <v/>
      </c>
      <c r="BO4" s="349">
        <f>BJ4+1</f>
        <v>14</v>
      </c>
      <c r="BP4" s="351"/>
      <c r="BQ4" s="351"/>
      <c r="BR4" s="350"/>
      <c r="BS4" s="53" t="str">
        <f ca="1">IF(BT3&lt;&gt;0,1,"")</f>
        <v/>
      </c>
      <c r="BT4" s="349">
        <f>BO4+1</f>
        <v>15</v>
      </c>
      <c r="BU4" s="351"/>
      <c r="BV4" s="351"/>
      <c r="BW4" s="350"/>
      <c r="BX4" s="53" t="str">
        <f ca="1">IF(BY3&lt;&gt;0,1,"")</f>
        <v/>
      </c>
      <c r="BY4" s="349">
        <f>BT4+1</f>
        <v>16</v>
      </c>
      <c r="BZ4" s="351"/>
      <c r="CA4" s="351"/>
      <c r="CB4" s="350"/>
      <c r="CC4" s="53" t="str">
        <f ca="1">IF(CD3&lt;&gt;0,1,"")</f>
        <v/>
      </c>
      <c r="CD4" s="349">
        <f>BY4+1</f>
        <v>17</v>
      </c>
      <c r="CE4" s="351"/>
      <c r="CF4" s="351"/>
      <c r="CG4" s="350"/>
      <c r="CH4" s="53" t="str">
        <f ca="1">IF(CI3&lt;&gt;0,1,"")</f>
        <v/>
      </c>
      <c r="CI4" s="349">
        <f>CD4+1</f>
        <v>18</v>
      </c>
      <c r="CJ4" s="351"/>
      <c r="CK4" s="351"/>
      <c r="CL4" s="350"/>
      <c r="CM4" s="53" t="str">
        <f ca="1">IF(CN3&lt;&gt;0,1,"")</f>
        <v/>
      </c>
      <c r="CN4" s="349">
        <f>CI4+1</f>
        <v>19</v>
      </c>
      <c r="CO4" s="351"/>
      <c r="CP4" s="351"/>
      <c r="CQ4" s="350"/>
      <c r="CR4" s="53" t="str">
        <f ca="1">IF(CS3&lt;&gt;0,1,"")</f>
        <v/>
      </c>
      <c r="CS4" s="349">
        <f>CN4+1</f>
        <v>20</v>
      </c>
      <c r="CT4" s="351"/>
      <c r="CU4" s="351"/>
      <c r="CV4" s="350"/>
      <c r="CW4" s="53" t="str">
        <f ca="1">IF(CX3&lt;&gt;0,1,"")</f>
        <v/>
      </c>
      <c r="CX4" s="349">
        <f>CS4+1</f>
        <v>21</v>
      </c>
      <c r="CY4" s="351"/>
      <c r="CZ4" s="351"/>
      <c r="DA4" s="350"/>
      <c r="DB4" s="53" t="str">
        <f ca="1">IF(DC3&lt;&gt;0,1,"")</f>
        <v/>
      </c>
      <c r="DC4" s="349">
        <f>CX4+1</f>
        <v>22</v>
      </c>
      <c r="DD4" s="351"/>
      <c r="DE4" s="351"/>
      <c r="DF4" s="350"/>
      <c r="DG4" s="53" t="str">
        <f ca="1">IF(DH3&lt;&gt;0,1,"")</f>
        <v/>
      </c>
      <c r="DH4" s="349">
        <f>DC4+1</f>
        <v>23</v>
      </c>
      <c r="DI4" s="351"/>
      <c r="DJ4" s="351"/>
      <c r="DK4" s="350"/>
      <c r="DL4" s="53" t="str">
        <f ca="1">IF(DM3&lt;&gt;0,1,"")</f>
        <v/>
      </c>
      <c r="DM4" s="349">
        <f>DH4+1</f>
        <v>24</v>
      </c>
      <c r="DN4" s="351"/>
      <c r="DO4" s="351"/>
      <c r="DP4" s="350"/>
      <c r="DQ4" s="53" t="str">
        <f ca="1">IF(DR3&lt;&gt;0,1,"")</f>
        <v/>
      </c>
      <c r="DR4" s="349">
        <f>DM4+1</f>
        <v>25</v>
      </c>
      <c r="DS4" s="351"/>
      <c r="DT4" s="351"/>
      <c r="DU4" s="350"/>
      <c r="DV4" s="53" t="str">
        <f ca="1">IF(DW3&lt;&gt;0,1,"")</f>
        <v/>
      </c>
      <c r="DW4" s="349">
        <f>DR4+1</f>
        <v>26</v>
      </c>
      <c r="DX4" s="351"/>
      <c r="DY4" s="351"/>
      <c r="DZ4" s="350"/>
      <c r="EA4" s="53" t="str">
        <f ca="1">IF(EB3&lt;&gt;0,1,"")</f>
        <v/>
      </c>
      <c r="EB4" s="349">
        <f>DW4+1</f>
        <v>27</v>
      </c>
      <c r="EC4" s="351"/>
      <c r="ED4" s="351"/>
      <c r="EE4" s="350"/>
      <c r="EF4" s="53" t="str">
        <f ca="1">IF(EG3&lt;&gt;0,1,"")</f>
        <v/>
      </c>
      <c r="EG4" s="349">
        <f>EB4+1</f>
        <v>28</v>
      </c>
      <c r="EH4" s="351"/>
      <c r="EI4" s="351"/>
      <c r="EJ4" s="350"/>
      <c r="EK4" s="53" t="str">
        <f ca="1">IF(EL3&lt;&gt;0,1,"")</f>
        <v/>
      </c>
      <c r="EL4" s="349">
        <f>EG4+1</f>
        <v>29</v>
      </c>
      <c r="EM4" s="351"/>
      <c r="EN4" s="351"/>
      <c r="EO4" s="350"/>
      <c r="EP4" s="53" t="str">
        <f ca="1">IF(EQ3&lt;&gt;0,1,"")</f>
        <v/>
      </c>
      <c r="EQ4" s="349">
        <f>EL4+1</f>
        <v>30</v>
      </c>
      <c r="ER4" s="351"/>
      <c r="ES4" s="351"/>
      <c r="ET4" s="350"/>
      <c r="EU4" s="53" t="str">
        <f ca="1">IF(EV3&lt;&gt;0,1,"")</f>
        <v/>
      </c>
      <c r="EV4" s="349">
        <f>EQ4+1</f>
        <v>31</v>
      </c>
      <c r="EW4" s="351"/>
      <c r="EX4" s="351"/>
      <c r="EY4" s="350"/>
      <c r="EZ4" s="53" t="str">
        <f ca="1">IF(FA3&lt;&gt;0,1,"")</f>
        <v/>
      </c>
      <c r="FA4" s="349">
        <f>EV4+1</f>
        <v>32</v>
      </c>
      <c r="FB4" s="351"/>
      <c r="FC4" s="351"/>
      <c r="FD4" s="350"/>
      <c r="FE4" s="53" t="str">
        <f ca="1">IF(FF3&lt;&gt;0,1,"")</f>
        <v/>
      </c>
      <c r="FF4" s="349">
        <f>FA4+1</f>
        <v>33</v>
      </c>
      <c r="FG4" s="351"/>
      <c r="FH4" s="351"/>
      <c r="FI4" s="350"/>
      <c r="FJ4" s="53" t="str">
        <f ca="1">IF(FK3&lt;&gt;0,1,"")</f>
        <v/>
      </c>
      <c r="FK4" s="349">
        <f>FF4+1</f>
        <v>34</v>
      </c>
      <c r="FL4" s="351"/>
      <c r="FM4" s="351"/>
      <c r="FN4" s="350"/>
      <c r="FO4" s="53" t="str">
        <f ca="1">IF(FP3&lt;&gt;0,1,"")</f>
        <v/>
      </c>
      <c r="FP4" s="349">
        <f>FK4+1</f>
        <v>35</v>
      </c>
      <c r="FQ4" s="351"/>
      <c r="FR4" s="351"/>
      <c r="FS4" s="350"/>
      <c r="FT4" s="53" t="str">
        <f ca="1">IF(FU3&lt;&gt;0,1,"")</f>
        <v/>
      </c>
      <c r="FU4" s="349">
        <f>FP4+1</f>
        <v>36</v>
      </c>
      <c r="FV4" s="351"/>
      <c r="FW4" s="351"/>
      <c r="FX4" s="350"/>
      <c r="FY4" s="53" t="str">
        <f ca="1">IF(FZ3&lt;&gt;0,1,"")</f>
        <v/>
      </c>
      <c r="FZ4" s="349">
        <f>FU4+1</f>
        <v>37</v>
      </c>
      <c r="GA4" s="351"/>
      <c r="GB4" s="351"/>
      <c r="GC4" s="350"/>
      <c r="GD4" s="53" t="str">
        <f ca="1">IF(GE3&lt;&gt;0,1,"")</f>
        <v/>
      </c>
      <c r="GE4" s="349">
        <f>FZ4+1</f>
        <v>38</v>
      </c>
      <c r="GF4" s="351"/>
      <c r="GG4" s="351"/>
      <c r="GH4" s="350"/>
      <c r="GI4" s="53" t="str">
        <f ca="1">IF(GJ3&lt;&gt;0,1,"")</f>
        <v/>
      </c>
      <c r="GJ4" s="349">
        <f>GE4+1</f>
        <v>39</v>
      </c>
      <c r="GK4" s="351"/>
      <c r="GL4" s="351"/>
      <c r="GM4" s="350"/>
      <c r="GN4" s="53" t="str">
        <f ca="1">IF(GO3&lt;&gt;0,1,"")</f>
        <v/>
      </c>
      <c r="GO4" s="349">
        <f>GJ4+1</f>
        <v>40</v>
      </c>
      <c r="GP4" s="351"/>
      <c r="GQ4" s="351"/>
      <c r="GR4" s="350"/>
      <c r="GS4" s="53" t="str">
        <f ca="1">IF(GT3&lt;&gt;0,1,"")</f>
        <v/>
      </c>
      <c r="GT4" s="349">
        <f>GO4+1</f>
        <v>41</v>
      </c>
      <c r="GU4" s="351"/>
      <c r="GV4" s="351"/>
      <c r="GW4" s="350"/>
      <c r="GX4" s="53" t="str">
        <f ca="1">IF(GY3&lt;&gt;0,1,"")</f>
        <v/>
      </c>
      <c r="GY4" s="349">
        <f>GT4+1</f>
        <v>42</v>
      </c>
      <c r="GZ4" s="351"/>
      <c r="HA4" s="351"/>
      <c r="HB4" s="350"/>
      <c r="HC4" s="53" t="str">
        <f ca="1">IF(HD3&lt;&gt;0,1,"")</f>
        <v/>
      </c>
      <c r="HD4" s="349">
        <f>GY4+1</f>
        <v>43</v>
      </c>
      <c r="HE4" s="351"/>
      <c r="HF4" s="351"/>
      <c r="HG4" s="350"/>
      <c r="HH4" s="53" t="str">
        <f ca="1">IF(HI3&lt;&gt;0,1,"")</f>
        <v/>
      </c>
      <c r="HI4" s="349">
        <f>HD4+1</f>
        <v>44</v>
      </c>
      <c r="HJ4" s="351"/>
      <c r="HK4" s="351"/>
      <c r="HL4" s="350"/>
      <c r="HM4" s="53" t="str">
        <f ca="1">IF(HN3&lt;&gt;0,1,"")</f>
        <v/>
      </c>
      <c r="HN4" s="349">
        <f>HI4+1</f>
        <v>45</v>
      </c>
      <c r="HO4" s="351"/>
      <c r="HP4" s="351"/>
      <c r="HQ4" s="350"/>
      <c r="HR4" s="53" t="str">
        <f ca="1">IF(HS3&lt;&gt;0,1,"")</f>
        <v/>
      </c>
      <c r="HS4" s="349">
        <f>HN4+1</f>
        <v>46</v>
      </c>
      <c r="HT4" s="351"/>
      <c r="HU4" s="351"/>
      <c r="HV4" s="350"/>
      <c r="HW4" s="53" t="str">
        <f ca="1">IF(HX3&lt;&gt;0,1,"")</f>
        <v/>
      </c>
      <c r="HX4" s="349">
        <f>HS4+1</f>
        <v>47</v>
      </c>
      <c r="HY4" s="351"/>
      <c r="HZ4" s="351"/>
      <c r="IA4" s="350"/>
      <c r="IB4" s="53" t="str">
        <f ca="1">IF(IC3&lt;&gt;0,1,"")</f>
        <v/>
      </c>
      <c r="IC4" s="349">
        <f>HX4+1</f>
        <v>48</v>
      </c>
      <c r="ID4" s="351"/>
      <c r="IE4" s="351"/>
      <c r="IF4" s="350"/>
      <c r="IG4" s="53" t="str">
        <f ca="1">IF(IH3&lt;&gt;0,1,"")</f>
        <v/>
      </c>
      <c r="IH4" s="349">
        <f>IC4+1</f>
        <v>49</v>
      </c>
      <c r="II4" s="351"/>
      <c r="IJ4" s="351"/>
      <c r="IK4" s="350"/>
      <c r="IL4" s="53" t="str">
        <f ca="1">IF(IM3&lt;&gt;0,1,"")</f>
        <v/>
      </c>
      <c r="IM4" s="349">
        <f>IH4+1</f>
        <v>50</v>
      </c>
      <c r="IN4" s="351"/>
      <c r="IO4" s="351"/>
      <c r="IP4" s="350"/>
    </row>
    <row r="5" spans="1:250" s="28" customFormat="1" x14ac:dyDescent="0.25">
      <c r="A5" s="53">
        <f ca="1">IF(B3&lt;&gt;0,1,"")</f>
        <v>1</v>
      </c>
      <c r="B5" s="349" t="s">
        <v>1130</v>
      </c>
      <c r="C5" s="350"/>
      <c r="D5" s="347" t="str">
        <f ca="1">IF(B3&lt;&gt;0,INDIRECT("'Nodos IX'!C"&amp;B4+4),"")</f>
        <v>CASTELLANA</v>
      </c>
      <c r="E5" s="348"/>
      <c r="F5" s="53">
        <f ca="1">IF(G3&lt;&gt;0,1,"")</f>
        <v>1</v>
      </c>
      <c r="G5" s="349" t="s">
        <v>1130</v>
      </c>
      <c r="H5" s="350"/>
      <c r="I5" s="347" t="str">
        <f ca="1">IF(G3&lt;&gt;0,INDIRECT("'Nodos IX'!C"&amp;G4+4),"")</f>
        <v>SAN BERNARDO</v>
      </c>
      <c r="J5" s="348"/>
      <c r="K5" s="53">
        <f ca="1">IF(L3&lt;&gt;0,1,"")</f>
        <v>1</v>
      </c>
      <c r="L5" s="349" t="s">
        <v>1130</v>
      </c>
      <c r="M5" s="350"/>
      <c r="N5" s="347" t="str">
        <f ca="1">IF(L3&lt;&gt;0,INDIRECT("'Nodos IX'!C"&amp;L4+4),"")</f>
        <v>TABOR</v>
      </c>
      <c r="O5" s="348"/>
      <c r="P5" s="53">
        <f ca="1">IF(Q3&lt;&gt;0,1,"")</f>
        <v>1</v>
      </c>
      <c r="Q5" s="349" t="s">
        <v>1130</v>
      </c>
      <c r="R5" s="350"/>
      <c r="S5" s="347" t="str">
        <f ca="1">IF(Q3&lt;&gt;0,INDIRECT("'Nodos IX'!C"&amp;Q4+4),"")</f>
        <v>TABOR</v>
      </c>
      <c r="T5" s="348"/>
      <c r="U5" s="53">
        <f ca="1">IF(V3&lt;&gt;0,1,"")</f>
        <v>1</v>
      </c>
      <c r="V5" s="349" t="s">
        <v>1130</v>
      </c>
      <c r="W5" s="350"/>
      <c r="X5" s="347" t="str">
        <f ca="1">IF(V3&lt;&gt;0,INDIRECT("'Nodos IX'!C"&amp;V4+4),"")</f>
        <v>CASTELLANA</v>
      </c>
      <c r="Y5" s="348"/>
      <c r="Z5" s="53">
        <f ca="1">IF(AA3&lt;&gt;0,1,"")</f>
        <v>1</v>
      </c>
      <c r="AA5" s="349" t="s">
        <v>1130</v>
      </c>
      <c r="AB5" s="350"/>
      <c r="AC5" s="347" t="str">
        <f ca="1">IF(AA3&lt;&gt;0,INDIRECT("'Nodos IX'!C"&amp;AA4+4),"")</f>
        <v>SAN BERNARDO</v>
      </c>
      <c r="AD5" s="348"/>
      <c r="AE5" s="53">
        <f ca="1">IF(AF3&lt;&gt;0,1,"")</f>
        <v>1</v>
      </c>
      <c r="AF5" s="349" t="s">
        <v>1130</v>
      </c>
      <c r="AG5" s="350"/>
      <c r="AH5" s="347" t="str">
        <f ca="1">IF(AF3&lt;&gt;0,INDIRECT("'Nodos IX'!C"&amp;AF4+4),"")</f>
        <v>CASTELLANA</v>
      </c>
      <c r="AI5" s="348"/>
      <c r="AJ5" s="53">
        <f ca="1">IF(AK3&lt;&gt;0,1,"")</f>
        <v>1</v>
      </c>
      <c r="AK5" s="349" t="s">
        <v>1130</v>
      </c>
      <c r="AL5" s="350"/>
      <c r="AM5" s="347" t="str">
        <f ca="1">IF(AK3&lt;&gt;0,INDIRECT("'Nodos IX'!C"&amp;AK4+4),"")</f>
        <v>TABOR</v>
      </c>
      <c r="AN5" s="348"/>
      <c r="AO5" s="53" t="str">
        <f ca="1">IF(AP3&lt;&gt;0,1,"")</f>
        <v/>
      </c>
      <c r="AP5" s="349" t="s">
        <v>1130</v>
      </c>
      <c r="AQ5" s="350"/>
      <c r="AR5" s="347" t="str">
        <f ca="1">IF(AP3&lt;&gt;0,INDIRECT("'Nodos IX'!C"&amp;AP4+4),"")</f>
        <v/>
      </c>
      <c r="AS5" s="348"/>
      <c r="AT5" s="53" t="str">
        <f ca="1">IF(AU3&lt;&gt;0,1,"")</f>
        <v/>
      </c>
      <c r="AU5" s="349" t="s">
        <v>1130</v>
      </c>
      <c r="AV5" s="350"/>
      <c r="AW5" s="347" t="str">
        <f ca="1">IF(AU3&lt;&gt;0,INDIRECT("'Nodos IX'!C"&amp;AU4+4),"")</f>
        <v/>
      </c>
      <c r="AX5" s="348"/>
      <c r="AY5" s="53" t="str">
        <f ca="1">IF(AZ3&lt;&gt;0,1,"")</f>
        <v/>
      </c>
      <c r="AZ5" s="349" t="s">
        <v>1130</v>
      </c>
      <c r="BA5" s="350"/>
      <c r="BB5" s="347" t="str">
        <f ca="1">IF(AZ3&lt;&gt;0,INDIRECT("'Nodos IX'!C"&amp;AZ4+4),"")</f>
        <v/>
      </c>
      <c r="BC5" s="348"/>
      <c r="BD5" s="53" t="str">
        <f ca="1">IF(BE3&lt;&gt;0,1,"")</f>
        <v/>
      </c>
      <c r="BE5" s="349" t="s">
        <v>1130</v>
      </c>
      <c r="BF5" s="350"/>
      <c r="BG5" s="347" t="str">
        <f ca="1">IF(BE3&lt;&gt;0,INDIRECT("'Nodos IX'!C"&amp;BE4+4),"")</f>
        <v/>
      </c>
      <c r="BH5" s="348"/>
      <c r="BI5" s="53" t="str">
        <f ca="1">IF(BJ3&lt;&gt;0,1,"")</f>
        <v/>
      </c>
      <c r="BJ5" s="349" t="s">
        <v>1130</v>
      </c>
      <c r="BK5" s="350"/>
      <c r="BL5" s="347" t="str">
        <f ca="1">IF(BJ3&lt;&gt;0,INDIRECT("'Nodos IX'!C"&amp;BJ4+4),"")</f>
        <v/>
      </c>
      <c r="BM5" s="348"/>
      <c r="BN5" s="53" t="str">
        <f ca="1">IF(BO3&lt;&gt;0,1,"")</f>
        <v/>
      </c>
      <c r="BO5" s="349" t="s">
        <v>1130</v>
      </c>
      <c r="BP5" s="350"/>
      <c r="BQ5" s="347" t="str">
        <f ca="1">IF(BO3&lt;&gt;0,INDIRECT("'Nodos IX'!C"&amp;BO4+4),"")</f>
        <v/>
      </c>
      <c r="BR5" s="348"/>
      <c r="BS5" s="53" t="str">
        <f ca="1">IF(BT3&lt;&gt;0,1,"")</f>
        <v/>
      </c>
      <c r="BT5" s="349" t="s">
        <v>1130</v>
      </c>
      <c r="BU5" s="350"/>
      <c r="BV5" s="347" t="str">
        <f ca="1">IF(BT3&lt;&gt;0,INDIRECT("'Nodos IX'!C"&amp;BT4+4),"")</f>
        <v/>
      </c>
      <c r="BW5" s="348"/>
      <c r="BX5" s="53" t="str">
        <f ca="1">IF(BY3&lt;&gt;0,1,"")</f>
        <v/>
      </c>
      <c r="BY5" s="349" t="s">
        <v>1130</v>
      </c>
      <c r="BZ5" s="350"/>
      <c r="CA5" s="347" t="str">
        <f ca="1">IF(BY3&lt;&gt;0,INDIRECT("'Nodos IX'!C"&amp;BY4+4),"")</f>
        <v/>
      </c>
      <c r="CB5" s="348"/>
      <c r="CC5" s="53" t="str">
        <f ca="1">IF(CD3&lt;&gt;0,1,"")</f>
        <v/>
      </c>
      <c r="CD5" s="349" t="s">
        <v>1130</v>
      </c>
      <c r="CE5" s="350"/>
      <c r="CF5" s="347" t="str">
        <f ca="1">IF(CD3&lt;&gt;0,INDIRECT("'Nodos IX'!C"&amp;CD4+4),"")</f>
        <v/>
      </c>
      <c r="CG5" s="348"/>
      <c r="CH5" s="53" t="str">
        <f ca="1">IF(CI3&lt;&gt;0,1,"")</f>
        <v/>
      </c>
      <c r="CI5" s="349" t="s">
        <v>1130</v>
      </c>
      <c r="CJ5" s="350"/>
      <c r="CK5" s="347" t="str">
        <f ca="1">IF(CI3&lt;&gt;0,INDIRECT("'Nodos IX'!C"&amp;CI4+4),"")</f>
        <v/>
      </c>
      <c r="CL5" s="348"/>
      <c r="CM5" s="53" t="str">
        <f ca="1">IF(CN3&lt;&gt;0,1,"")</f>
        <v/>
      </c>
      <c r="CN5" s="349" t="s">
        <v>1130</v>
      </c>
      <c r="CO5" s="350"/>
      <c r="CP5" s="347" t="str">
        <f ca="1">IF(CN3&lt;&gt;0,INDIRECT("'Nodos IX'!C"&amp;CN4+4),"")</f>
        <v/>
      </c>
      <c r="CQ5" s="348"/>
      <c r="CR5" s="53" t="str">
        <f ca="1">IF(CS3&lt;&gt;0,1,"")</f>
        <v/>
      </c>
      <c r="CS5" s="349" t="s">
        <v>1130</v>
      </c>
      <c r="CT5" s="350"/>
      <c r="CU5" s="347" t="str">
        <f ca="1">IF(CS3&lt;&gt;0,INDIRECT("'Nodos IX'!C"&amp;CS4+4),"")</f>
        <v/>
      </c>
      <c r="CV5" s="348"/>
      <c r="CW5" s="53" t="str">
        <f ca="1">IF(CX3&lt;&gt;0,1,"")</f>
        <v/>
      </c>
      <c r="CX5" s="349" t="s">
        <v>1130</v>
      </c>
      <c r="CY5" s="350"/>
      <c r="CZ5" s="347" t="str">
        <f ca="1">IF(CX3&lt;&gt;0,INDIRECT("'Nodos IX'!C"&amp;CX4+4),"")</f>
        <v/>
      </c>
      <c r="DA5" s="348"/>
      <c r="DB5" s="53" t="str">
        <f ca="1">IF(DC3&lt;&gt;0,1,"")</f>
        <v/>
      </c>
      <c r="DC5" s="349" t="s">
        <v>1130</v>
      </c>
      <c r="DD5" s="350"/>
      <c r="DE5" s="347" t="str">
        <f ca="1">IF(DC3&lt;&gt;0,INDIRECT("'Nodos IX'!C"&amp;DC4+4),"")</f>
        <v/>
      </c>
      <c r="DF5" s="348"/>
      <c r="DG5" s="53" t="str">
        <f ca="1">IF(DH3&lt;&gt;0,1,"")</f>
        <v/>
      </c>
      <c r="DH5" s="349" t="s">
        <v>1130</v>
      </c>
      <c r="DI5" s="350"/>
      <c r="DJ5" s="347" t="str">
        <f ca="1">IF(DH3&lt;&gt;0,INDIRECT("'Nodos IX'!C"&amp;DH4+4),"")</f>
        <v/>
      </c>
      <c r="DK5" s="348"/>
      <c r="DL5" s="53" t="str">
        <f ca="1">IF(DM3&lt;&gt;0,1,"")</f>
        <v/>
      </c>
      <c r="DM5" s="349" t="s">
        <v>1130</v>
      </c>
      <c r="DN5" s="350"/>
      <c r="DO5" s="347" t="str">
        <f ca="1">IF(DM3&lt;&gt;0,INDIRECT("'Nodos IX'!C"&amp;DM4+4),"")</f>
        <v/>
      </c>
      <c r="DP5" s="348"/>
      <c r="DQ5" s="53" t="str">
        <f ca="1">IF(DR3&lt;&gt;0,1,"")</f>
        <v/>
      </c>
      <c r="DR5" s="349" t="s">
        <v>1130</v>
      </c>
      <c r="DS5" s="350"/>
      <c r="DT5" s="347" t="str">
        <f ca="1">IF(DR3&lt;&gt;0,INDIRECT("'Nodos IX'!C"&amp;DR4+4),"")</f>
        <v/>
      </c>
      <c r="DU5" s="348"/>
      <c r="DV5" s="53" t="str">
        <f ca="1">IF(DW3&lt;&gt;0,1,"")</f>
        <v/>
      </c>
      <c r="DW5" s="349" t="s">
        <v>1130</v>
      </c>
      <c r="DX5" s="350"/>
      <c r="DY5" s="347" t="str">
        <f ca="1">IF(DW3&lt;&gt;0,INDIRECT("'Nodos IX'!C"&amp;DW4+4),"")</f>
        <v/>
      </c>
      <c r="DZ5" s="348"/>
      <c r="EA5" s="53" t="str">
        <f ca="1">IF(EB3&lt;&gt;0,1,"")</f>
        <v/>
      </c>
      <c r="EB5" s="349" t="s">
        <v>1130</v>
      </c>
      <c r="EC5" s="350"/>
      <c r="ED5" s="347" t="str">
        <f ca="1">IF(EB3&lt;&gt;0,INDIRECT("'Nodos IX'!C"&amp;EB4+4),"")</f>
        <v/>
      </c>
      <c r="EE5" s="348"/>
      <c r="EF5" s="53" t="str">
        <f ca="1">IF(EG3&lt;&gt;0,1,"")</f>
        <v/>
      </c>
      <c r="EG5" s="349" t="s">
        <v>1130</v>
      </c>
      <c r="EH5" s="350"/>
      <c r="EI5" s="347" t="str">
        <f ca="1">IF(EG3&lt;&gt;0,INDIRECT("'Nodos IX'!C"&amp;EG4+4),"")</f>
        <v/>
      </c>
      <c r="EJ5" s="348"/>
      <c r="EK5" s="53" t="str">
        <f ca="1">IF(EL3&lt;&gt;0,1,"")</f>
        <v/>
      </c>
      <c r="EL5" s="349" t="s">
        <v>1130</v>
      </c>
      <c r="EM5" s="350"/>
      <c r="EN5" s="347" t="str">
        <f ca="1">IF(EL3&lt;&gt;0,INDIRECT("'Nodos IX'!C"&amp;EL4+4),"")</f>
        <v/>
      </c>
      <c r="EO5" s="348"/>
      <c r="EP5" s="53" t="str">
        <f ca="1">IF(EQ3&lt;&gt;0,1,"")</f>
        <v/>
      </c>
      <c r="EQ5" s="349" t="s">
        <v>1130</v>
      </c>
      <c r="ER5" s="350"/>
      <c r="ES5" s="347" t="str">
        <f ca="1">IF(EQ3&lt;&gt;0,INDIRECT("'Nodos IX'!C"&amp;EQ4+4),"")</f>
        <v/>
      </c>
      <c r="ET5" s="348"/>
      <c r="EU5" s="53" t="str">
        <f ca="1">IF(EV3&lt;&gt;0,1,"")</f>
        <v/>
      </c>
      <c r="EV5" s="349" t="s">
        <v>1130</v>
      </c>
      <c r="EW5" s="350"/>
      <c r="EX5" s="347" t="str">
        <f ca="1">IF(EV3&lt;&gt;0,INDIRECT("'Nodos IX'!C"&amp;EV4+4),"")</f>
        <v/>
      </c>
      <c r="EY5" s="348"/>
      <c r="EZ5" s="53" t="str">
        <f ca="1">IF(FA3&lt;&gt;0,1,"")</f>
        <v/>
      </c>
      <c r="FA5" s="349" t="s">
        <v>1130</v>
      </c>
      <c r="FB5" s="350"/>
      <c r="FC5" s="347" t="str">
        <f ca="1">IF(FA3&lt;&gt;0,INDIRECT("'Nodos IX'!C"&amp;FA4+4),"")</f>
        <v/>
      </c>
      <c r="FD5" s="348"/>
      <c r="FE5" s="53" t="str">
        <f ca="1">IF(FF3&lt;&gt;0,1,"")</f>
        <v/>
      </c>
      <c r="FF5" s="349" t="s">
        <v>1130</v>
      </c>
      <c r="FG5" s="350"/>
      <c r="FH5" s="347" t="str">
        <f ca="1">IF(FF3&lt;&gt;0,INDIRECT("'Nodos IX'!C"&amp;FF4+4),"")</f>
        <v/>
      </c>
      <c r="FI5" s="348"/>
      <c r="FJ5" s="53" t="str">
        <f ca="1">IF(FK3&lt;&gt;0,1,"")</f>
        <v/>
      </c>
      <c r="FK5" s="349" t="s">
        <v>1130</v>
      </c>
      <c r="FL5" s="350"/>
      <c r="FM5" s="347" t="str">
        <f ca="1">IF(FK3&lt;&gt;0,INDIRECT("'Nodos IX'!C"&amp;FK4+4),"")</f>
        <v/>
      </c>
      <c r="FN5" s="348"/>
      <c r="FO5" s="53" t="str">
        <f ca="1">IF(FP3&lt;&gt;0,1,"")</f>
        <v/>
      </c>
      <c r="FP5" s="349" t="s">
        <v>1130</v>
      </c>
      <c r="FQ5" s="350"/>
      <c r="FR5" s="347" t="str">
        <f ca="1">IF(FP3&lt;&gt;0,INDIRECT("'Nodos IX'!C"&amp;FP4+4),"")</f>
        <v/>
      </c>
      <c r="FS5" s="348"/>
      <c r="FT5" s="53" t="str">
        <f ca="1">IF(FU3&lt;&gt;0,1,"")</f>
        <v/>
      </c>
      <c r="FU5" s="349" t="s">
        <v>1130</v>
      </c>
      <c r="FV5" s="350"/>
      <c r="FW5" s="347" t="str">
        <f ca="1">IF(FU3&lt;&gt;0,INDIRECT("'Nodos IX'!C"&amp;FU4+4),"")</f>
        <v/>
      </c>
      <c r="FX5" s="348"/>
      <c r="FY5" s="53" t="str">
        <f ca="1">IF(FZ3&lt;&gt;0,1,"")</f>
        <v/>
      </c>
      <c r="FZ5" s="349" t="s">
        <v>1130</v>
      </c>
      <c r="GA5" s="350"/>
      <c r="GB5" s="347" t="str">
        <f ca="1">IF(FZ3&lt;&gt;0,INDIRECT("'Nodos IX'!C"&amp;FZ4+4),"")</f>
        <v/>
      </c>
      <c r="GC5" s="348"/>
      <c r="GD5" s="53" t="str">
        <f ca="1">IF(GE3&lt;&gt;0,1,"")</f>
        <v/>
      </c>
      <c r="GE5" s="349" t="s">
        <v>1130</v>
      </c>
      <c r="GF5" s="350"/>
      <c r="GG5" s="347" t="str">
        <f ca="1">IF(GE3&lt;&gt;0,INDIRECT("'Nodos IX'!C"&amp;GE4+4),"")</f>
        <v/>
      </c>
      <c r="GH5" s="348"/>
      <c r="GI5" s="53" t="str">
        <f ca="1">IF(GJ3&lt;&gt;0,1,"")</f>
        <v/>
      </c>
      <c r="GJ5" s="349" t="s">
        <v>1130</v>
      </c>
      <c r="GK5" s="350"/>
      <c r="GL5" s="347" t="str">
        <f ca="1">IF(GJ3&lt;&gt;0,INDIRECT("'Nodos IX'!C"&amp;GJ4+4),"")</f>
        <v/>
      </c>
      <c r="GM5" s="348"/>
      <c r="GN5" s="53" t="str">
        <f ca="1">IF(GO3&lt;&gt;0,1,"")</f>
        <v/>
      </c>
      <c r="GO5" s="349" t="s">
        <v>1130</v>
      </c>
      <c r="GP5" s="350"/>
      <c r="GQ5" s="347" t="str">
        <f ca="1">IF(GO3&lt;&gt;0,INDIRECT("'Nodos IX'!C"&amp;GO4+4),"")</f>
        <v/>
      </c>
      <c r="GR5" s="348"/>
      <c r="GS5" s="53" t="str">
        <f ca="1">IF(GT3&lt;&gt;0,1,"")</f>
        <v/>
      </c>
      <c r="GT5" s="349" t="s">
        <v>1130</v>
      </c>
      <c r="GU5" s="350"/>
      <c r="GV5" s="347" t="str">
        <f ca="1">IF(GT3&lt;&gt;0,INDIRECT("'Nodos IX'!C"&amp;GT4+4),"")</f>
        <v/>
      </c>
      <c r="GW5" s="348"/>
      <c r="GX5" s="53" t="str">
        <f ca="1">IF(GY3&lt;&gt;0,1,"")</f>
        <v/>
      </c>
      <c r="GY5" s="349" t="s">
        <v>1130</v>
      </c>
      <c r="GZ5" s="350"/>
      <c r="HA5" s="347" t="str">
        <f ca="1">IF(GY3&lt;&gt;0,INDIRECT("'Nodos IX'!C"&amp;GY4+4),"")</f>
        <v/>
      </c>
      <c r="HB5" s="348"/>
      <c r="HC5" s="53" t="str">
        <f ca="1">IF(HD3&lt;&gt;0,1,"")</f>
        <v/>
      </c>
      <c r="HD5" s="349" t="s">
        <v>1130</v>
      </c>
      <c r="HE5" s="350"/>
      <c r="HF5" s="347" t="str">
        <f ca="1">IF(HD3&lt;&gt;0,INDIRECT("'Nodos IX'!C"&amp;HD4+4),"")</f>
        <v/>
      </c>
      <c r="HG5" s="348"/>
      <c r="HH5" s="53" t="str">
        <f ca="1">IF(HI3&lt;&gt;0,1,"")</f>
        <v/>
      </c>
      <c r="HI5" s="349" t="s">
        <v>1130</v>
      </c>
      <c r="HJ5" s="350"/>
      <c r="HK5" s="347" t="str">
        <f ca="1">IF(HI3&lt;&gt;0,INDIRECT("'Nodos IX'!C"&amp;HI4+4),"")</f>
        <v/>
      </c>
      <c r="HL5" s="348"/>
      <c r="HM5" s="53" t="str">
        <f ca="1">IF(HN3&lt;&gt;0,1,"")</f>
        <v/>
      </c>
      <c r="HN5" s="349" t="s">
        <v>1130</v>
      </c>
      <c r="HO5" s="350"/>
      <c r="HP5" s="347" t="str">
        <f ca="1">IF(HN3&lt;&gt;0,INDIRECT("'Nodos IX'!C"&amp;HN4+4),"")</f>
        <v/>
      </c>
      <c r="HQ5" s="348"/>
      <c r="HR5" s="53" t="str">
        <f ca="1">IF(HS3&lt;&gt;0,1,"")</f>
        <v/>
      </c>
      <c r="HS5" s="349" t="s">
        <v>1130</v>
      </c>
      <c r="HT5" s="350"/>
      <c r="HU5" s="347" t="str">
        <f ca="1">IF(HS3&lt;&gt;0,INDIRECT("'Nodos IX'!C"&amp;HS4+4),"")</f>
        <v/>
      </c>
      <c r="HV5" s="348"/>
      <c r="HW5" s="53" t="str">
        <f ca="1">IF(HX3&lt;&gt;0,1,"")</f>
        <v/>
      </c>
      <c r="HX5" s="349" t="s">
        <v>1130</v>
      </c>
      <c r="HY5" s="350"/>
      <c r="HZ5" s="347" t="str">
        <f ca="1">IF(HX3&lt;&gt;0,INDIRECT("'Nodos IX'!C"&amp;HX4+4),"")</f>
        <v/>
      </c>
      <c r="IA5" s="348"/>
      <c r="IB5" s="53" t="str">
        <f ca="1">IF(IC3&lt;&gt;0,1,"")</f>
        <v/>
      </c>
      <c r="IC5" s="349" t="s">
        <v>1130</v>
      </c>
      <c r="ID5" s="350"/>
      <c r="IE5" s="347" t="str">
        <f ca="1">IF(IC3&lt;&gt;0,INDIRECT("'Nodos IX'!C"&amp;IC4+4),"")</f>
        <v/>
      </c>
      <c r="IF5" s="348"/>
      <c r="IG5" s="53" t="str">
        <f ca="1">IF(IH3&lt;&gt;0,1,"")</f>
        <v/>
      </c>
      <c r="IH5" s="349" t="s">
        <v>1130</v>
      </c>
      <c r="II5" s="350"/>
      <c r="IJ5" s="347" t="str">
        <f ca="1">IF(IH3&lt;&gt;0,INDIRECT("'Nodos IX'!C"&amp;IH4+4),"")</f>
        <v/>
      </c>
      <c r="IK5" s="348"/>
      <c r="IL5" s="53" t="str">
        <f ca="1">IF(IM3&lt;&gt;0,1,"")</f>
        <v/>
      </c>
      <c r="IM5" s="349" t="s">
        <v>1130</v>
      </c>
      <c r="IN5" s="350"/>
      <c r="IO5" s="347" t="str">
        <f ca="1">IF(IM3&lt;&gt;0,INDIRECT("'Nodos IX'!C"&amp;IM4+4),"")</f>
        <v/>
      </c>
      <c r="IP5" s="348"/>
    </row>
    <row r="6" spans="1:250" s="28" customFormat="1" x14ac:dyDescent="0.25">
      <c r="A6" s="53">
        <f ca="1">IF(B3&lt;&gt;0,1,"")</f>
        <v>1</v>
      </c>
      <c r="B6" s="349" t="s">
        <v>1125</v>
      </c>
      <c r="C6" s="350"/>
      <c r="D6" s="347" t="str">
        <f ca="1">IF(B3&lt;&gt;0,INDIRECT("'Nodos IX'!K"&amp;B4+4),"")</f>
        <v>Ericsson</v>
      </c>
      <c r="E6" s="348"/>
      <c r="F6" s="53">
        <f ca="1">IF(G3&lt;&gt;0,1,"")</f>
        <v>1</v>
      </c>
      <c r="G6" s="349" t="s">
        <v>1125</v>
      </c>
      <c r="H6" s="350"/>
      <c r="I6" s="347" t="str">
        <f ca="1">IF(G3&lt;&gt;0,INDIRECT("'Nodos IX'!K"&amp;G4+4),"")</f>
        <v>Ericsson</v>
      </c>
      <c r="J6" s="348"/>
      <c r="K6" s="53">
        <f ca="1">IF(L3&lt;&gt;0,1,"")</f>
        <v>1</v>
      </c>
      <c r="L6" s="349" t="s">
        <v>1125</v>
      </c>
      <c r="M6" s="350"/>
      <c r="N6" s="347" t="str">
        <f ca="1">IF(L3&lt;&gt;0,INDIRECT("'Nodos IX'!K"&amp;L4+4),"")</f>
        <v>Ericsson</v>
      </c>
      <c r="O6" s="348"/>
      <c r="P6" s="53">
        <f ca="1">IF(Q3&lt;&gt;0,1,"")</f>
        <v>1</v>
      </c>
      <c r="Q6" s="349" t="s">
        <v>1125</v>
      </c>
      <c r="R6" s="350"/>
      <c r="S6" s="347" t="str">
        <f ca="1">IF(Q3&lt;&gt;0,INDIRECT("'Nodos IX'!K"&amp;Q4+4),"")</f>
        <v>Huawei</v>
      </c>
      <c r="T6" s="348"/>
      <c r="U6" s="53">
        <f ca="1">IF(V3&lt;&gt;0,1,"")</f>
        <v>1</v>
      </c>
      <c r="V6" s="349" t="s">
        <v>1125</v>
      </c>
      <c r="W6" s="350"/>
      <c r="X6" s="347" t="str">
        <f ca="1">IF(V3&lt;&gt;0,INDIRECT("'Nodos IX'!K"&amp;V4+4),"")</f>
        <v>Huawei</v>
      </c>
      <c r="Y6" s="348"/>
      <c r="Z6" s="53">
        <f ca="1">IF(AA3&lt;&gt;0,1,"")</f>
        <v>1</v>
      </c>
      <c r="AA6" s="349" t="s">
        <v>1125</v>
      </c>
      <c r="AB6" s="350"/>
      <c r="AC6" s="347" t="str">
        <f ca="1">IF(AA3&lt;&gt;0,INDIRECT("'Nodos IX'!K"&amp;AA4+4),"")</f>
        <v>Huawei</v>
      </c>
      <c r="AD6" s="348"/>
      <c r="AE6" s="53">
        <f ca="1">IF(AF3&lt;&gt;0,1,"")</f>
        <v>1</v>
      </c>
      <c r="AF6" s="349" t="s">
        <v>1125</v>
      </c>
      <c r="AG6" s="350"/>
      <c r="AH6" s="347" t="str">
        <f ca="1">IF(AF3&lt;&gt;0,INDIRECT("'Nodos IX'!K"&amp;AF4+4),"")</f>
        <v>Huawei</v>
      </c>
      <c r="AI6" s="348"/>
      <c r="AJ6" s="53">
        <f ca="1">IF(AK3&lt;&gt;0,1,"")</f>
        <v>1</v>
      </c>
      <c r="AK6" s="349" t="s">
        <v>1125</v>
      </c>
      <c r="AL6" s="350"/>
      <c r="AM6" s="347" t="str">
        <f ca="1">IF(AK3&lt;&gt;0,INDIRECT("'Nodos IX'!K"&amp;AK4+4),"")</f>
        <v>Huawei</v>
      </c>
      <c r="AN6" s="348"/>
      <c r="AO6" s="53" t="str">
        <f ca="1">IF(AP3&lt;&gt;0,1,"")</f>
        <v/>
      </c>
      <c r="AP6" s="349" t="s">
        <v>1125</v>
      </c>
      <c r="AQ6" s="350"/>
      <c r="AR6" s="347" t="str">
        <f ca="1">IF(AP3&lt;&gt;0,INDIRECT("'Nodos IX'!K"&amp;AP4+4),"")</f>
        <v/>
      </c>
      <c r="AS6" s="348"/>
      <c r="AT6" s="53" t="str">
        <f ca="1">IF(AU3&lt;&gt;0,1,"")</f>
        <v/>
      </c>
      <c r="AU6" s="349" t="s">
        <v>1125</v>
      </c>
      <c r="AV6" s="350"/>
      <c r="AW6" s="347" t="str">
        <f ca="1">IF(AU3&lt;&gt;0,INDIRECT("'Nodos IX'!K"&amp;AU4+4),"")</f>
        <v/>
      </c>
      <c r="AX6" s="348"/>
      <c r="AY6" s="53" t="str">
        <f ca="1">IF(AZ3&lt;&gt;0,1,"")</f>
        <v/>
      </c>
      <c r="AZ6" s="349" t="s">
        <v>1125</v>
      </c>
      <c r="BA6" s="350"/>
      <c r="BB6" s="347" t="str">
        <f ca="1">IF(AZ3&lt;&gt;0,INDIRECT("'Nodos IX'!K"&amp;AZ4+4),"")</f>
        <v/>
      </c>
      <c r="BC6" s="348"/>
      <c r="BD6" s="53" t="str">
        <f ca="1">IF(BE3&lt;&gt;0,1,"")</f>
        <v/>
      </c>
      <c r="BE6" s="349" t="s">
        <v>1125</v>
      </c>
      <c r="BF6" s="350"/>
      <c r="BG6" s="347" t="str">
        <f ca="1">IF(BE3&lt;&gt;0,INDIRECT("'Nodos IX'!K"&amp;BE4+4),"")</f>
        <v/>
      </c>
      <c r="BH6" s="348"/>
      <c r="BI6" s="53" t="str">
        <f ca="1">IF(BJ3&lt;&gt;0,1,"")</f>
        <v/>
      </c>
      <c r="BJ6" s="349" t="s">
        <v>1125</v>
      </c>
      <c r="BK6" s="350"/>
      <c r="BL6" s="347" t="str">
        <f ca="1">IF(BJ3&lt;&gt;0,INDIRECT("'Nodos IX'!K"&amp;BJ4+4),"")</f>
        <v/>
      </c>
      <c r="BM6" s="348"/>
      <c r="BN6" s="53" t="str">
        <f ca="1">IF(BO3&lt;&gt;0,1,"")</f>
        <v/>
      </c>
      <c r="BO6" s="349" t="s">
        <v>1125</v>
      </c>
      <c r="BP6" s="350"/>
      <c r="BQ6" s="347" t="str">
        <f ca="1">IF(BO3&lt;&gt;0,INDIRECT("'Nodos IX'!K"&amp;BO4+4),"")</f>
        <v/>
      </c>
      <c r="BR6" s="348"/>
      <c r="BS6" s="53" t="str">
        <f ca="1">IF(BT3&lt;&gt;0,1,"")</f>
        <v/>
      </c>
      <c r="BT6" s="349" t="s">
        <v>1125</v>
      </c>
      <c r="BU6" s="350"/>
      <c r="BV6" s="347" t="str">
        <f ca="1">IF(BT3&lt;&gt;0,INDIRECT("'Nodos IX'!K"&amp;BT4+4),"")</f>
        <v/>
      </c>
      <c r="BW6" s="348"/>
      <c r="BX6" s="53" t="str">
        <f ca="1">IF(BY3&lt;&gt;0,1,"")</f>
        <v/>
      </c>
      <c r="BY6" s="349" t="s">
        <v>1125</v>
      </c>
      <c r="BZ6" s="350"/>
      <c r="CA6" s="347" t="str">
        <f ca="1">IF(BY3&lt;&gt;0,INDIRECT("'Nodos IX'!K"&amp;BY4+4),"")</f>
        <v/>
      </c>
      <c r="CB6" s="348"/>
      <c r="CC6" s="53" t="str">
        <f ca="1">IF(CD3&lt;&gt;0,1,"")</f>
        <v/>
      </c>
      <c r="CD6" s="349" t="s">
        <v>1125</v>
      </c>
      <c r="CE6" s="350"/>
      <c r="CF6" s="347" t="str">
        <f ca="1">IF(CD3&lt;&gt;0,INDIRECT("'Nodos IX'!K"&amp;CD4+4),"")</f>
        <v/>
      </c>
      <c r="CG6" s="348"/>
      <c r="CH6" s="53" t="str">
        <f ca="1">IF(CI3&lt;&gt;0,1,"")</f>
        <v/>
      </c>
      <c r="CI6" s="349" t="s">
        <v>1125</v>
      </c>
      <c r="CJ6" s="350"/>
      <c r="CK6" s="347" t="str">
        <f ca="1">IF(CI3&lt;&gt;0,INDIRECT("'Nodos IX'!K"&amp;CI4+4),"")</f>
        <v/>
      </c>
      <c r="CL6" s="348"/>
      <c r="CM6" s="53" t="str">
        <f ca="1">IF(CN3&lt;&gt;0,1,"")</f>
        <v/>
      </c>
      <c r="CN6" s="349" t="s">
        <v>1125</v>
      </c>
      <c r="CO6" s="350"/>
      <c r="CP6" s="347" t="str">
        <f ca="1">IF(CN3&lt;&gt;0,INDIRECT("'Nodos IX'!K"&amp;CN4+4),"")</f>
        <v/>
      </c>
      <c r="CQ6" s="348"/>
      <c r="CR6" s="53" t="str">
        <f ca="1">IF(CS3&lt;&gt;0,1,"")</f>
        <v/>
      </c>
      <c r="CS6" s="349" t="s">
        <v>1125</v>
      </c>
      <c r="CT6" s="350"/>
      <c r="CU6" s="347" t="str">
        <f ca="1">IF(CS3&lt;&gt;0,INDIRECT("'Nodos IX'!K"&amp;CS4+4),"")</f>
        <v/>
      </c>
      <c r="CV6" s="348"/>
      <c r="CW6" s="53" t="str">
        <f ca="1">IF(CX3&lt;&gt;0,1,"")</f>
        <v/>
      </c>
      <c r="CX6" s="349" t="s">
        <v>1125</v>
      </c>
      <c r="CY6" s="350"/>
      <c r="CZ6" s="347" t="str">
        <f ca="1">IF(CX3&lt;&gt;0,INDIRECT("'Nodos IX'!K"&amp;CX4+4),"")</f>
        <v/>
      </c>
      <c r="DA6" s="348"/>
      <c r="DB6" s="53" t="str">
        <f ca="1">IF(DC3&lt;&gt;0,1,"")</f>
        <v/>
      </c>
      <c r="DC6" s="349" t="s">
        <v>1125</v>
      </c>
      <c r="DD6" s="350"/>
      <c r="DE6" s="347" t="str">
        <f ca="1">IF(DC3&lt;&gt;0,INDIRECT("'Nodos IX'!K"&amp;DC4+4),"")</f>
        <v/>
      </c>
      <c r="DF6" s="348"/>
      <c r="DG6" s="53" t="str">
        <f ca="1">IF(DH3&lt;&gt;0,1,"")</f>
        <v/>
      </c>
      <c r="DH6" s="349" t="s">
        <v>1125</v>
      </c>
      <c r="DI6" s="350"/>
      <c r="DJ6" s="347" t="str">
        <f ca="1">IF(DH3&lt;&gt;0,INDIRECT("'Nodos IX'!K"&amp;DH4+4),"")</f>
        <v/>
      </c>
      <c r="DK6" s="348"/>
      <c r="DL6" s="53" t="str">
        <f ca="1">IF(DM3&lt;&gt;0,1,"")</f>
        <v/>
      </c>
      <c r="DM6" s="349" t="s">
        <v>1125</v>
      </c>
      <c r="DN6" s="350"/>
      <c r="DO6" s="347" t="str">
        <f ca="1">IF(DM3&lt;&gt;0,INDIRECT("'Nodos IX'!K"&amp;DM4+4),"")</f>
        <v/>
      </c>
      <c r="DP6" s="348"/>
      <c r="DQ6" s="53" t="str">
        <f ca="1">IF(DR3&lt;&gt;0,1,"")</f>
        <v/>
      </c>
      <c r="DR6" s="349" t="s">
        <v>1125</v>
      </c>
      <c r="DS6" s="350"/>
      <c r="DT6" s="347" t="str">
        <f ca="1">IF(DR3&lt;&gt;0,INDIRECT("'Nodos IX'!K"&amp;DR4+4),"")</f>
        <v/>
      </c>
      <c r="DU6" s="348"/>
      <c r="DV6" s="53" t="str">
        <f ca="1">IF(DW3&lt;&gt;0,1,"")</f>
        <v/>
      </c>
      <c r="DW6" s="349" t="s">
        <v>1125</v>
      </c>
      <c r="DX6" s="350"/>
      <c r="DY6" s="347" t="str">
        <f ca="1">IF(DW3&lt;&gt;0,INDIRECT("'Nodos IX'!K"&amp;DW4+4),"")</f>
        <v/>
      </c>
      <c r="DZ6" s="348"/>
      <c r="EA6" s="53" t="str">
        <f ca="1">IF(EB3&lt;&gt;0,1,"")</f>
        <v/>
      </c>
      <c r="EB6" s="349" t="s">
        <v>1125</v>
      </c>
      <c r="EC6" s="350"/>
      <c r="ED6" s="347" t="str">
        <f ca="1">IF(EB3&lt;&gt;0,INDIRECT("'Nodos IX'!K"&amp;EB4+4),"")</f>
        <v/>
      </c>
      <c r="EE6" s="348"/>
      <c r="EF6" s="53" t="str">
        <f ca="1">IF(EG3&lt;&gt;0,1,"")</f>
        <v/>
      </c>
      <c r="EG6" s="349" t="s">
        <v>1125</v>
      </c>
      <c r="EH6" s="350"/>
      <c r="EI6" s="347" t="str">
        <f ca="1">IF(EG3&lt;&gt;0,INDIRECT("'Nodos IX'!K"&amp;EG4+4),"")</f>
        <v/>
      </c>
      <c r="EJ6" s="348"/>
      <c r="EK6" s="53" t="str">
        <f ca="1">IF(EL3&lt;&gt;0,1,"")</f>
        <v/>
      </c>
      <c r="EL6" s="349" t="s">
        <v>1125</v>
      </c>
      <c r="EM6" s="350"/>
      <c r="EN6" s="347" t="str">
        <f ca="1">IF(EL3&lt;&gt;0,INDIRECT("'Nodos IX'!K"&amp;EL4+4),"")</f>
        <v/>
      </c>
      <c r="EO6" s="348"/>
      <c r="EP6" s="53" t="str">
        <f ca="1">IF(EQ3&lt;&gt;0,1,"")</f>
        <v/>
      </c>
      <c r="EQ6" s="349" t="s">
        <v>1125</v>
      </c>
      <c r="ER6" s="350"/>
      <c r="ES6" s="347" t="str">
        <f ca="1">IF(EQ3&lt;&gt;0,INDIRECT("'Nodos IX'!K"&amp;EQ4+4),"")</f>
        <v/>
      </c>
      <c r="ET6" s="348"/>
      <c r="EU6" s="53" t="str">
        <f ca="1">IF(EV3&lt;&gt;0,1,"")</f>
        <v/>
      </c>
      <c r="EV6" s="349" t="s">
        <v>1125</v>
      </c>
      <c r="EW6" s="350"/>
      <c r="EX6" s="347" t="str">
        <f ca="1">IF(EV3&lt;&gt;0,INDIRECT("'Nodos IX'!K"&amp;EV4+4),"")</f>
        <v/>
      </c>
      <c r="EY6" s="348"/>
      <c r="EZ6" s="53" t="str">
        <f ca="1">IF(FA3&lt;&gt;0,1,"")</f>
        <v/>
      </c>
      <c r="FA6" s="349" t="s">
        <v>1125</v>
      </c>
      <c r="FB6" s="350"/>
      <c r="FC6" s="347" t="str">
        <f ca="1">IF(FA3&lt;&gt;0,INDIRECT("'Nodos IX'!K"&amp;FA4+4),"")</f>
        <v/>
      </c>
      <c r="FD6" s="348"/>
      <c r="FE6" s="53" t="str">
        <f ca="1">IF(FF3&lt;&gt;0,1,"")</f>
        <v/>
      </c>
      <c r="FF6" s="349" t="s">
        <v>1125</v>
      </c>
      <c r="FG6" s="350"/>
      <c r="FH6" s="347" t="str">
        <f ca="1">IF(FF3&lt;&gt;0,INDIRECT("'Nodos IX'!K"&amp;FF4+4),"")</f>
        <v/>
      </c>
      <c r="FI6" s="348"/>
      <c r="FJ6" s="53" t="str">
        <f ca="1">IF(FK3&lt;&gt;0,1,"")</f>
        <v/>
      </c>
      <c r="FK6" s="349" t="s">
        <v>1125</v>
      </c>
      <c r="FL6" s="350"/>
      <c r="FM6" s="347" t="str">
        <f ca="1">IF(FK3&lt;&gt;0,INDIRECT("'Nodos IX'!K"&amp;FK4+4),"")</f>
        <v/>
      </c>
      <c r="FN6" s="348"/>
      <c r="FO6" s="53" t="str">
        <f ca="1">IF(FP3&lt;&gt;0,1,"")</f>
        <v/>
      </c>
      <c r="FP6" s="349" t="s">
        <v>1125</v>
      </c>
      <c r="FQ6" s="350"/>
      <c r="FR6" s="347" t="str">
        <f ca="1">IF(FP3&lt;&gt;0,INDIRECT("'Nodos IX'!K"&amp;FP4+4),"")</f>
        <v/>
      </c>
      <c r="FS6" s="348"/>
      <c r="FT6" s="53" t="str">
        <f ca="1">IF(FU3&lt;&gt;0,1,"")</f>
        <v/>
      </c>
      <c r="FU6" s="349" t="s">
        <v>1125</v>
      </c>
      <c r="FV6" s="350"/>
      <c r="FW6" s="347" t="str">
        <f ca="1">IF(FU3&lt;&gt;0,INDIRECT("'Nodos IX'!K"&amp;FU4+4),"")</f>
        <v/>
      </c>
      <c r="FX6" s="348"/>
      <c r="FY6" s="53" t="str">
        <f ca="1">IF(FZ3&lt;&gt;0,1,"")</f>
        <v/>
      </c>
      <c r="FZ6" s="349" t="s">
        <v>1125</v>
      </c>
      <c r="GA6" s="350"/>
      <c r="GB6" s="347" t="str">
        <f ca="1">IF(FZ3&lt;&gt;0,INDIRECT("'Nodos IX'!K"&amp;FZ4+4),"")</f>
        <v/>
      </c>
      <c r="GC6" s="348"/>
      <c r="GD6" s="53" t="str">
        <f ca="1">IF(GE3&lt;&gt;0,1,"")</f>
        <v/>
      </c>
      <c r="GE6" s="349" t="s">
        <v>1125</v>
      </c>
      <c r="GF6" s="350"/>
      <c r="GG6" s="347" t="str">
        <f ca="1">IF(GE3&lt;&gt;0,INDIRECT("'Nodos IX'!K"&amp;GE4+4),"")</f>
        <v/>
      </c>
      <c r="GH6" s="348"/>
      <c r="GI6" s="53" t="str">
        <f ca="1">IF(GJ3&lt;&gt;0,1,"")</f>
        <v/>
      </c>
      <c r="GJ6" s="349" t="s">
        <v>1125</v>
      </c>
      <c r="GK6" s="350"/>
      <c r="GL6" s="347" t="str">
        <f ca="1">IF(GJ3&lt;&gt;0,INDIRECT("'Nodos IX'!K"&amp;GJ4+4),"")</f>
        <v/>
      </c>
      <c r="GM6" s="348"/>
      <c r="GN6" s="53" t="str">
        <f ca="1">IF(GO3&lt;&gt;0,1,"")</f>
        <v/>
      </c>
      <c r="GO6" s="349" t="s">
        <v>1125</v>
      </c>
      <c r="GP6" s="350"/>
      <c r="GQ6" s="347" t="str">
        <f ca="1">IF(GO3&lt;&gt;0,INDIRECT("'Nodos IX'!K"&amp;GO4+4),"")</f>
        <v/>
      </c>
      <c r="GR6" s="348"/>
      <c r="GS6" s="53" t="str">
        <f ca="1">IF(GT3&lt;&gt;0,1,"")</f>
        <v/>
      </c>
      <c r="GT6" s="349" t="s">
        <v>1125</v>
      </c>
      <c r="GU6" s="350"/>
      <c r="GV6" s="347" t="str">
        <f ca="1">IF(GT3&lt;&gt;0,INDIRECT("'Nodos IX'!K"&amp;GT4+4),"")</f>
        <v/>
      </c>
      <c r="GW6" s="348"/>
      <c r="GX6" s="53" t="str">
        <f ca="1">IF(GY3&lt;&gt;0,1,"")</f>
        <v/>
      </c>
      <c r="GY6" s="349" t="s">
        <v>1125</v>
      </c>
      <c r="GZ6" s="350"/>
      <c r="HA6" s="347" t="str">
        <f ca="1">IF(GY3&lt;&gt;0,INDIRECT("'Nodos IX'!K"&amp;GY4+4),"")</f>
        <v/>
      </c>
      <c r="HB6" s="348"/>
      <c r="HC6" s="53" t="str">
        <f ca="1">IF(HD3&lt;&gt;0,1,"")</f>
        <v/>
      </c>
      <c r="HD6" s="349" t="s">
        <v>1125</v>
      </c>
      <c r="HE6" s="350"/>
      <c r="HF6" s="347" t="str">
        <f ca="1">IF(HD3&lt;&gt;0,INDIRECT("'Nodos IX'!K"&amp;HD4+4),"")</f>
        <v/>
      </c>
      <c r="HG6" s="348"/>
      <c r="HH6" s="53" t="str">
        <f ca="1">IF(HI3&lt;&gt;0,1,"")</f>
        <v/>
      </c>
      <c r="HI6" s="349" t="s">
        <v>1125</v>
      </c>
      <c r="HJ6" s="350"/>
      <c r="HK6" s="347" t="str">
        <f ca="1">IF(HI3&lt;&gt;0,INDIRECT("'Nodos IX'!K"&amp;HI4+4),"")</f>
        <v/>
      </c>
      <c r="HL6" s="348"/>
      <c r="HM6" s="53" t="str">
        <f ca="1">IF(HN3&lt;&gt;0,1,"")</f>
        <v/>
      </c>
      <c r="HN6" s="349" t="s">
        <v>1125</v>
      </c>
      <c r="HO6" s="350"/>
      <c r="HP6" s="347" t="str">
        <f ca="1">IF(HN3&lt;&gt;0,INDIRECT("'Nodos IX'!K"&amp;HN4+4),"")</f>
        <v/>
      </c>
      <c r="HQ6" s="348"/>
      <c r="HR6" s="53" t="str">
        <f ca="1">IF(HS3&lt;&gt;0,1,"")</f>
        <v/>
      </c>
      <c r="HS6" s="349" t="s">
        <v>1125</v>
      </c>
      <c r="HT6" s="350"/>
      <c r="HU6" s="347" t="str">
        <f ca="1">IF(HS3&lt;&gt;0,INDIRECT("'Nodos IX'!K"&amp;HS4+4),"")</f>
        <v/>
      </c>
      <c r="HV6" s="348"/>
      <c r="HW6" s="53" t="str">
        <f ca="1">IF(HX3&lt;&gt;0,1,"")</f>
        <v/>
      </c>
      <c r="HX6" s="349" t="s">
        <v>1125</v>
      </c>
      <c r="HY6" s="350"/>
      <c r="HZ6" s="347" t="str">
        <f ca="1">IF(HX3&lt;&gt;0,INDIRECT("'Nodos IX'!K"&amp;HX4+4),"")</f>
        <v/>
      </c>
      <c r="IA6" s="348"/>
      <c r="IB6" s="53" t="str">
        <f ca="1">IF(IC3&lt;&gt;0,1,"")</f>
        <v/>
      </c>
      <c r="IC6" s="349" t="s">
        <v>1125</v>
      </c>
      <c r="ID6" s="350"/>
      <c r="IE6" s="347" t="str">
        <f ca="1">IF(IC3&lt;&gt;0,INDIRECT("'Nodos IX'!K"&amp;IC4+4),"")</f>
        <v/>
      </c>
      <c r="IF6" s="348"/>
      <c r="IG6" s="53" t="str">
        <f ca="1">IF(IH3&lt;&gt;0,1,"")</f>
        <v/>
      </c>
      <c r="IH6" s="349" t="s">
        <v>1125</v>
      </c>
      <c r="II6" s="350"/>
      <c r="IJ6" s="347" t="str">
        <f ca="1">IF(IH3&lt;&gt;0,INDIRECT("'Nodos IX'!K"&amp;IH4+4),"")</f>
        <v/>
      </c>
      <c r="IK6" s="348"/>
      <c r="IL6" s="53" t="str">
        <f ca="1">IF(IM3&lt;&gt;0,1,"")</f>
        <v/>
      </c>
      <c r="IM6" s="349" t="s">
        <v>1125</v>
      </c>
      <c r="IN6" s="350"/>
      <c r="IO6" s="347" t="str">
        <f ca="1">IF(IM3&lt;&gt;0,INDIRECT("'Nodos IX'!K"&amp;IM4+4),"")</f>
        <v/>
      </c>
      <c r="IP6" s="348"/>
    </row>
    <row r="7" spans="1:250" s="28" customFormat="1" x14ac:dyDescent="0.25">
      <c r="A7" s="53">
        <f ca="1">IF(B3&lt;&gt;0,1,"")</f>
        <v>1</v>
      </c>
      <c r="B7" s="349" t="s">
        <v>1126</v>
      </c>
      <c r="C7" s="350"/>
      <c r="D7" s="347" t="str">
        <f ca="1">IF(B3&lt;&gt;0,INDIRECT("'Nodos IX'!L"&amp;B4+4),"")</f>
        <v>MGW</v>
      </c>
      <c r="E7" s="348"/>
      <c r="F7" s="53">
        <f ca="1">IF(G3&lt;&gt;0,1,"")</f>
        <v>1</v>
      </c>
      <c r="G7" s="349" t="s">
        <v>1126</v>
      </c>
      <c r="H7" s="350"/>
      <c r="I7" s="347" t="str">
        <f ca="1">IF(G3&lt;&gt;0,INDIRECT("'Nodos IX'!L"&amp;G4+4),"")</f>
        <v>MGW</v>
      </c>
      <c r="J7" s="348"/>
      <c r="K7" s="53">
        <f ca="1">IF(L3&lt;&gt;0,1,"")</f>
        <v>1</v>
      </c>
      <c r="L7" s="349" t="s">
        <v>1126</v>
      </c>
      <c r="M7" s="350"/>
      <c r="N7" s="347" t="str">
        <f ca="1">IF(L3&lt;&gt;0,INDIRECT("'Nodos IX'!L"&amp;L4+4),"")</f>
        <v>MGW</v>
      </c>
      <c r="O7" s="348"/>
      <c r="P7" s="53">
        <f ca="1">IF(Q3&lt;&gt;0,1,"")</f>
        <v>1</v>
      </c>
      <c r="Q7" s="349" t="s">
        <v>1126</v>
      </c>
      <c r="R7" s="350"/>
      <c r="S7" s="347" t="str">
        <f ca="1">IF(Q3&lt;&gt;0,INDIRECT("'Nodos IX'!L"&amp;Q4+4),"")</f>
        <v>STP</v>
      </c>
      <c r="T7" s="348"/>
      <c r="U7" s="53">
        <f ca="1">IF(V3&lt;&gt;0,1,"")</f>
        <v>1</v>
      </c>
      <c r="V7" s="349" t="s">
        <v>1126</v>
      </c>
      <c r="W7" s="350"/>
      <c r="X7" s="347" t="str">
        <f ca="1">IF(V3&lt;&gt;0,INDIRECT("'Nodos IX'!L"&amp;V4+4),"")</f>
        <v>STP</v>
      </c>
      <c r="Y7" s="348"/>
      <c r="Z7" s="53">
        <f ca="1">IF(AA3&lt;&gt;0,1,"")</f>
        <v>1</v>
      </c>
      <c r="AA7" s="349" t="s">
        <v>1126</v>
      </c>
      <c r="AB7" s="350"/>
      <c r="AC7" s="347" t="str">
        <f ca="1">IF(AA3&lt;&gt;0,INDIRECT("'Nodos IX'!L"&amp;AA4+4),"")</f>
        <v>SGSN</v>
      </c>
      <c r="AD7" s="348"/>
      <c r="AE7" s="53">
        <f ca="1">IF(AF3&lt;&gt;0,1,"")</f>
        <v>1</v>
      </c>
      <c r="AF7" s="349" t="s">
        <v>1126</v>
      </c>
      <c r="AG7" s="350"/>
      <c r="AH7" s="347" t="str">
        <f ca="1">IF(AF3&lt;&gt;0,INDIRECT("'Nodos IX'!L"&amp;AF4+4),"")</f>
        <v>SGSN</v>
      </c>
      <c r="AI7" s="348"/>
      <c r="AJ7" s="53">
        <f ca="1">IF(AK3&lt;&gt;0,1,"")</f>
        <v>1</v>
      </c>
      <c r="AK7" s="349" t="s">
        <v>1126</v>
      </c>
      <c r="AL7" s="350"/>
      <c r="AM7" s="347" t="str">
        <f ca="1">IF(AK3&lt;&gt;0,INDIRECT("'Nodos IX'!L"&amp;AK4+4),"")</f>
        <v>SGSN</v>
      </c>
      <c r="AN7" s="348"/>
      <c r="AO7" s="53" t="str">
        <f ca="1">IF(AP3&lt;&gt;0,1,"")</f>
        <v/>
      </c>
      <c r="AP7" s="349" t="s">
        <v>1126</v>
      </c>
      <c r="AQ7" s="350"/>
      <c r="AR7" s="347" t="str">
        <f ca="1">IF(AP3&lt;&gt;0,INDIRECT("'Nodos IX'!L"&amp;AP4+4),"")</f>
        <v/>
      </c>
      <c r="AS7" s="348"/>
      <c r="AT7" s="53" t="str">
        <f ca="1">IF(AU3&lt;&gt;0,1,"")</f>
        <v/>
      </c>
      <c r="AU7" s="349" t="s">
        <v>1126</v>
      </c>
      <c r="AV7" s="350"/>
      <c r="AW7" s="347" t="str">
        <f ca="1">IF(AU3&lt;&gt;0,INDIRECT("'Nodos IX'!L"&amp;AU4+4),"")</f>
        <v/>
      </c>
      <c r="AX7" s="348"/>
      <c r="AY7" s="53" t="str">
        <f ca="1">IF(AZ3&lt;&gt;0,1,"")</f>
        <v/>
      </c>
      <c r="AZ7" s="349" t="s">
        <v>1126</v>
      </c>
      <c r="BA7" s="350"/>
      <c r="BB7" s="347" t="str">
        <f ca="1">IF(AZ3&lt;&gt;0,INDIRECT("'Nodos IX'!L"&amp;AZ4+4),"")</f>
        <v/>
      </c>
      <c r="BC7" s="348"/>
      <c r="BD7" s="53" t="str">
        <f ca="1">IF(BE3&lt;&gt;0,1,"")</f>
        <v/>
      </c>
      <c r="BE7" s="349" t="s">
        <v>1126</v>
      </c>
      <c r="BF7" s="350"/>
      <c r="BG7" s="347" t="str">
        <f ca="1">IF(BE3&lt;&gt;0,INDIRECT("'Nodos IX'!L"&amp;BE4+4),"")</f>
        <v/>
      </c>
      <c r="BH7" s="348"/>
      <c r="BI7" s="53" t="str">
        <f ca="1">IF(BJ3&lt;&gt;0,1,"")</f>
        <v/>
      </c>
      <c r="BJ7" s="349" t="s">
        <v>1126</v>
      </c>
      <c r="BK7" s="350"/>
      <c r="BL7" s="347" t="str">
        <f ca="1">IF(BJ3&lt;&gt;0,INDIRECT("'Nodos IX'!L"&amp;BJ4+4),"")</f>
        <v/>
      </c>
      <c r="BM7" s="348"/>
      <c r="BN7" s="53" t="str">
        <f ca="1">IF(BO3&lt;&gt;0,1,"")</f>
        <v/>
      </c>
      <c r="BO7" s="349" t="s">
        <v>1126</v>
      </c>
      <c r="BP7" s="350"/>
      <c r="BQ7" s="347" t="str">
        <f ca="1">IF(BO3&lt;&gt;0,INDIRECT("'Nodos IX'!L"&amp;BO4+4),"")</f>
        <v/>
      </c>
      <c r="BR7" s="348"/>
      <c r="BS7" s="53" t="str">
        <f ca="1">IF(BT3&lt;&gt;0,1,"")</f>
        <v/>
      </c>
      <c r="BT7" s="349" t="s">
        <v>1126</v>
      </c>
      <c r="BU7" s="350"/>
      <c r="BV7" s="347" t="str">
        <f ca="1">IF(BT3&lt;&gt;0,INDIRECT("'Nodos IX'!L"&amp;BT4+4),"")</f>
        <v/>
      </c>
      <c r="BW7" s="348"/>
      <c r="BX7" s="53" t="str">
        <f ca="1">IF(BY3&lt;&gt;0,1,"")</f>
        <v/>
      </c>
      <c r="BY7" s="349" t="s">
        <v>1126</v>
      </c>
      <c r="BZ7" s="350"/>
      <c r="CA7" s="347" t="str">
        <f ca="1">IF(BY3&lt;&gt;0,INDIRECT("'Nodos IX'!L"&amp;BY4+4),"")</f>
        <v/>
      </c>
      <c r="CB7" s="348"/>
      <c r="CC7" s="53" t="str">
        <f ca="1">IF(CD3&lt;&gt;0,1,"")</f>
        <v/>
      </c>
      <c r="CD7" s="349" t="s">
        <v>1126</v>
      </c>
      <c r="CE7" s="350"/>
      <c r="CF7" s="347" t="str">
        <f ca="1">IF(CD3&lt;&gt;0,INDIRECT("'Nodos IX'!L"&amp;CD4+4),"")</f>
        <v/>
      </c>
      <c r="CG7" s="348"/>
      <c r="CH7" s="53" t="str">
        <f ca="1">IF(CI3&lt;&gt;0,1,"")</f>
        <v/>
      </c>
      <c r="CI7" s="349" t="s">
        <v>1126</v>
      </c>
      <c r="CJ7" s="350"/>
      <c r="CK7" s="347" t="str">
        <f ca="1">IF(CI3&lt;&gt;0,INDIRECT("'Nodos IX'!L"&amp;CI4+4),"")</f>
        <v/>
      </c>
      <c r="CL7" s="348"/>
      <c r="CM7" s="53" t="str">
        <f ca="1">IF(CN3&lt;&gt;0,1,"")</f>
        <v/>
      </c>
      <c r="CN7" s="349" t="s">
        <v>1126</v>
      </c>
      <c r="CO7" s="350"/>
      <c r="CP7" s="347" t="str">
        <f ca="1">IF(CN3&lt;&gt;0,INDIRECT("'Nodos IX'!L"&amp;CN4+4),"")</f>
        <v/>
      </c>
      <c r="CQ7" s="348"/>
      <c r="CR7" s="53" t="str">
        <f ca="1">IF(CS3&lt;&gt;0,1,"")</f>
        <v/>
      </c>
      <c r="CS7" s="349" t="s">
        <v>1126</v>
      </c>
      <c r="CT7" s="350"/>
      <c r="CU7" s="347" t="str">
        <f ca="1">IF(CS3&lt;&gt;0,INDIRECT("'Nodos IX'!L"&amp;CS4+4),"")</f>
        <v/>
      </c>
      <c r="CV7" s="348"/>
      <c r="CW7" s="53" t="str">
        <f ca="1">IF(CX3&lt;&gt;0,1,"")</f>
        <v/>
      </c>
      <c r="CX7" s="349" t="s">
        <v>1126</v>
      </c>
      <c r="CY7" s="350"/>
      <c r="CZ7" s="347" t="str">
        <f ca="1">IF(CX3&lt;&gt;0,INDIRECT("'Nodos IX'!L"&amp;CX4+4),"")</f>
        <v/>
      </c>
      <c r="DA7" s="348"/>
      <c r="DB7" s="53" t="str">
        <f ca="1">IF(DC3&lt;&gt;0,1,"")</f>
        <v/>
      </c>
      <c r="DC7" s="349" t="s">
        <v>1126</v>
      </c>
      <c r="DD7" s="350"/>
      <c r="DE7" s="347" t="str">
        <f ca="1">IF(DC3&lt;&gt;0,INDIRECT("'Nodos IX'!L"&amp;DC4+4),"")</f>
        <v/>
      </c>
      <c r="DF7" s="348"/>
      <c r="DG7" s="53" t="str">
        <f ca="1">IF(DH3&lt;&gt;0,1,"")</f>
        <v/>
      </c>
      <c r="DH7" s="349" t="s">
        <v>1126</v>
      </c>
      <c r="DI7" s="350"/>
      <c r="DJ7" s="347" t="str">
        <f ca="1">IF(DH3&lt;&gt;0,INDIRECT("'Nodos IX'!L"&amp;DH4+4),"")</f>
        <v/>
      </c>
      <c r="DK7" s="348"/>
      <c r="DL7" s="53" t="str">
        <f ca="1">IF(DM3&lt;&gt;0,1,"")</f>
        <v/>
      </c>
      <c r="DM7" s="349" t="s">
        <v>1126</v>
      </c>
      <c r="DN7" s="350"/>
      <c r="DO7" s="347" t="str">
        <f ca="1">IF(DM3&lt;&gt;0,INDIRECT("'Nodos IX'!L"&amp;DM4+4),"")</f>
        <v/>
      </c>
      <c r="DP7" s="348"/>
      <c r="DQ7" s="53" t="str">
        <f ca="1">IF(DR3&lt;&gt;0,1,"")</f>
        <v/>
      </c>
      <c r="DR7" s="349" t="s">
        <v>1126</v>
      </c>
      <c r="DS7" s="350"/>
      <c r="DT7" s="347" t="str">
        <f ca="1">IF(DR3&lt;&gt;0,INDIRECT("'Nodos IX'!L"&amp;DR4+4),"")</f>
        <v/>
      </c>
      <c r="DU7" s="348"/>
      <c r="DV7" s="53" t="str">
        <f ca="1">IF(DW3&lt;&gt;0,1,"")</f>
        <v/>
      </c>
      <c r="DW7" s="349" t="s">
        <v>1126</v>
      </c>
      <c r="DX7" s="350"/>
      <c r="DY7" s="347" t="str">
        <f ca="1">IF(DW3&lt;&gt;0,INDIRECT("'Nodos IX'!L"&amp;DW4+4),"")</f>
        <v/>
      </c>
      <c r="DZ7" s="348"/>
      <c r="EA7" s="53" t="str">
        <f ca="1">IF(EB3&lt;&gt;0,1,"")</f>
        <v/>
      </c>
      <c r="EB7" s="349" t="s">
        <v>1126</v>
      </c>
      <c r="EC7" s="350"/>
      <c r="ED7" s="347" t="str">
        <f ca="1">IF(EB3&lt;&gt;0,INDIRECT("'Nodos IX'!L"&amp;EB4+4),"")</f>
        <v/>
      </c>
      <c r="EE7" s="348"/>
      <c r="EF7" s="53" t="str">
        <f ca="1">IF(EG3&lt;&gt;0,1,"")</f>
        <v/>
      </c>
      <c r="EG7" s="349" t="s">
        <v>1126</v>
      </c>
      <c r="EH7" s="350"/>
      <c r="EI7" s="347" t="str">
        <f ca="1">IF(EG3&lt;&gt;0,INDIRECT("'Nodos IX'!L"&amp;EG4+4),"")</f>
        <v/>
      </c>
      <c r="EJ7" s="348"/>
      <c r="EK7" s="53" t="str">
        <f ca="1">IF(EL3&lt;&gt;0,1,"")</f>
        <v/>
      </c>
      <c r="EL7" s="349" t="s">
        <v>1126</v>
      </c>
      <c r="EM7" s="350"/>
      <c r="EN7" s="347" t="str">
        <f ca="1">IF(EL3&lt;&gt;0,INDIRECT("'Nodos IX'!L"&amp;EL4+4),"")</f>
        <v/>
      </c>
      <c r="EO7" s="348"/>
      <c r="EP7" s="53" t="str">
        <f ca="1">IF(EQ3&lt;&gt;0,1,"")</f>
        <v/>
      </c>
      <c r="EQ7" s="349" t="s">
        <v>1126</v>
      </c>
      <c r="ER7" s="350"/>
      <c r="ES7" s="347" t="str">
        <f ca="1">IF(EQ3&lt;&gt;0,INDIRECT("'Nodos IX'!L"&amp;EQ4+4),"")</f>
        <v/>
      </c>
      <c r="ET7" s="348"/>
      <c r="EU7" s="53" t="str">
        <f ca="1">IF(EV3&lt;&gt;0,1,"")</f>
        <v/>
      </c>
      <c r="EV7" s="349" t="s">
        <v>1126</v>
      </c>
      <c r="EW7" s="350"/>
      <c r="EX7" s="347" t="str">
        <f ca="1">IF(EV3&lt;&gt;0,INDIRECT("'Nodos IX'!L"&amp;EV4+4),"")</f>
        <v/>
      </c>
      <c r="EY7" s="348"/>
      <c r="EZ7" s="53" t="str">
        <f ca="1">IF(FA3&lt;&gt;0,1,"")</f>
        <v/>
      </c>
      <c r="FA7" s="349" t="s">
        <v>1126</v>
      </c>
      <c r="FB7" s="350"/>
      <c r="FC7" s="347" t="str">
        <f ca="1">IF(FA3&lt;&gt;0,INDIRECT("'Nodos IX'!L"&amp;FA4+4),"")</f>
        <v/>
      </c>
      <c r="FD7" s="348"/>
      <c r="FE7" s="53" t="str">
        <f ca="1">IF(FF3&lt;&gt;0,1,"")</f>
        <v/>
      </c>
      <c r="FF7" s="349" t="s">
        <v>1126</v>
      </c>
      <c r="FG7" s="350"/>
      <c r="FH7" s="347" t="str">
        <f ca="1">IF(FF3&lt;&gt;0,INDIRECT("'Nodos IX'!L"&amp;FF4+4),"")</f>
        <v/>
      </c>
      <c r="FI7" s="348"/>
      <c r="FJ7" s="53" t="str">
        <f ca="1">IF(FK3&lt;&gt;0,1,"")</f>
        <v/>
      </c>
      <c r="FK7" s="349" t="s">
        <v>1126</v>
      </c>
      <c r="FL7" s="350"/>
      <c r="FM7" s="347" t="str">
        <f ca="1">IF(FK3&lt;&gt;0,INDIRECT("'Nodos IX'!L"&amp;FK4+4),"")</f>
        <v/>
      </c>
      <c r="FN7" s="348"/>
      <c r="FO7" s="53" t="str">
        <f ca="1">IF(FP3&lt;&gt;0,1,"")</f>
        <v/>
      </c>
      <c r="FP7" s="349" t="s">
        <v>1126</v>
      </c>
      <c r="FQ7" s="350"/>
      <c r="FR7" s="347" t="str">
        <f ca="1">IF(FP3&lt;&gt;0,INDIRECT("'Nodos IX'!L"&amp;FP4+4),"")</f>
        <v/>
      </c>
      <c r="FS7" s="348"/>
      <c r="FT7" s="53" t="str">
        <f ca="1">IF(FU3&lt;&gt;0,1,"")</f>
        <v/>
      </c>
      <c r="FU7" s="349" t="s">
        <v>1126</v>
      </c>
      <c r="FV7" s="350"/>
      <c r="FW7" s="347" t="str">
        <f ca="1">IF(FU3&lt;&gt;0,INDIRECT("'Nodos IX'!L"&amp;FU4+4),"")</f>
        <v/>
      </c>
      <c r="FX7" s="348"/>
      <c r="FY7" s="53" t="str">
        <f ca="1">IF(FZ3&lt;&gt;0,1,"")</f>
        <v/>
      </c>
      <c r="FZ7" s="349" t="s">
        <v>1126</v>
      </c>
      <c r="GA7" s="350"/>
      <c r="GB7" s="347" t="str">
        <f ca="1">IF(FZ3&lt;&gt;0,INDIRECT("'Nodos IX'!L"&amp;FZ4+4),"")</f>
        <v/>
      </c>
      <c r="GC7" s="348"/>
      <c r="GD7" s="53" t="str">
        <f ca="1">IF(GE3&lt;&gt;0,1,"")</f>
        <v/>
      </c>
      <c r="GE7" s="349" t="s">
        <v>1126</v>
      </c>
      <c r="GF7" s="350"/>
      <c r="GG7" s="347" t="str">
        <f ca="1">IF(GE3&lt;&gt;0,INDIRECT("'Nodos IX'!L"&amp;GE4+4),"")</f>
        <v/>
      </c>
      <c r="GH7" s="348"/>
      <c r="GI7" s="53" t="str">
        <f ca="1">IF(GJ3&lt;&gt;0,1,"")</f>
        <v/>
      </c>
      <c r="GJ7" s="349" t="s">
        <v>1126</v>
      </c>
      <c r="GK7" s="350"/>
      <c r="GL7" s="347" t="str">
        <f ca="1">IF(GJ3&lt;&gt;0,INDIRECT("'Nodos IX'!L"&amp;GJ4+4),"")</f>
        <v/>
      </c>
      <c r="GM7" s="348"/>
      <c r="GN7" s="53" t="str">
        <f ca="1">IF(GO3&lt;&gt;0,1,"")</f>
        <v/>
      </c>
      <c r="GO7" s="349" t="s">
        <v>1126</v>
      </c>
      <c r="GP7" s="350"/>
      <c r="GQ7" s="347" t="str">
        <f ca="1">IF(GO3&lt;&gt;0,INDIRECT("'Nodos IX'!L"&amp;GO4+4),"")</f>
        <v/>
      </c>
      <c r="GR7" s="348"/>
      <c r="GS7" s="53" t="str">
        <f ca="1">IF(GT3&lt;&gt;0,1,"")</f>
        <v/>
      </c>
      <c r="GT7" s="349" t="s">
        <v>1126</v>
      </c>
      <c r="GU7" s="350"/>
      <c r="GV7" s="347" t="str">
        <f ca="1">IF(GT3&lt;&gt;0,INDIRECT("'Nodos IX'!L"&amp;GT4+4),"")</f>
        <v/>
      </c>
      <c r="GW7" s="348"/>
      <c r="GX7" s="53" t="str">
        <f ca="1">IF(GY3&lt;&gt;0,1,"")</f>
        <v/>
      </c>
      <c r="GY7" s="349" t="s">
        <v>1126</v>
      </c>
      <c r="GZ7" s="350"/>
      <c r="HA7" s="347" t="str">
        <f ca="1">IF(GY3&lt;&gt;0,INDIRECT("'Nodos IX'!L"&amp;GY4+4),"")</f>
        <v/>
      </c>
      <c r="HB7" s="348"/>
      <c r="HC7" s="53" t="str">
        <f ca="1">IF(HD3&lt;&gt;0,1,"")</f>
        <v/>
      </c>
      <c r="HD7" s="349" t="s">
        <v>1126</v>
      </c>
      <c r="HE7" s="350"/>
      <c r="HF7" s="347" t="str">
        <f ca="1">IF(HD3&lt;&gt;0,INDIRECT("'Nodos IX'!L"&amp;HD4+4),"")</f>
        <v/>
      </c>
      <c r="HG7" s="348"/>
      <c r="HH7" s="53" t="str">
        <f ca="1">IF(HI3&lt;&gt;0,1,"")</f>
        <v/>
      </c>
      <c r="HI7" s="349" t="s">
        <v>1126</v>
      </c>
      <c r="HJ7" s="350"/>
      <c r="HK7" s="347" t="str">
        <f ca="1">IF(HI3&lt;&gt;0,INDIRECT("'Nodos IX'!L"&amp;HI4+4),"")</f>
        <v/>
      </c>
      <c r="HL7" s="348"/>
      <c r="HM7" s="53" t="str">
        <f ca="1">IF(HN3&lt;&gt;0,1,"")</f>
        <v/>
      </c>
      <c r="HN7" s="349" t="s">
        <v>1126</v>
      </c>
      <c r="HO7" s="350"/>
      <c r="HP7" s="347" t="str">
        <f ca="1">IF(HN3&lt;&gt;0,INDIRECT("'Nodos IX'!L"&amp;HN4+4),"")</f>
        <v/>
      </c>
      <c r="HQ7" s="348"/>
      <c r="HR7" s="53" t="str">
        <f ca="1">IF(HS3&lt;&gt;0,1,"")</f>
        <v/>
      </c>
      <c r="HS7" s="349" t="s">
        <v>1126</v>
      </c>
      <c r="HT7" s="350"/>
      <c r="HU7" s="347" t="str">
        <f ca="1">IF(HS3&lt;&gt;0,INDIRECT("'Nodos IX'!L"&amp;HS4+4),"")</f>
        <v/>
      </c>
      <c r="HV7" s="348"/>
      <c r="HW7" s="53" t="str">
        <f ca="1">IF(HX3&lt;&gt;0,1,"")</f>
        <v/>
      </c>
      <c r="HX7" s="349" t="s">
        <v>1126</v>
      </c>
      <c r="HY7" s="350"/>
      <c r="HZ7" s="347" t="str">
        <f ca="1">IF(HX3&lt;&gt;0,INDIRECT("'Nodos IX'!L"&amp;HX4+4),"")</f>
        <v/>
      </c>
      <c r="IA7" s="348"/>
      <c r="IB7" s="53" t="str">
        <f ca="1">IF(IC3&lt;&gt;0,1,"")</f>
        <v/>
      </c>
      <c r="IC7" s="349" t="s">
        <v>1126</v>
      </c>
      <c r="ID7" s="350"/>
      <c r="IE7" s="347" t="str">
        <f ca="1">IF(IC3&lt;&gt;0,INDIRECT("'Nodos IX'!L"&amp;IC4+4),"")</f>
        <v/>
      </c>
      <c r="IF7" s="348"/>
      <c r="IG7" s="53" t="str">
        <f ca="1">IF(IH3&lt;&gt;0,1,"")</f>
        <v/>
      </c>
      <c r="IH7" s="349" t="s">
        <v>1126</v>
      </c>
      <c r="II7" s="350"/>
      <c r="IJ7" s="347" t="str">
        <f ca="1">IF(IH3&lt;&gt;0,INDIRECT("'Nodos IX'!L"&amp;IH4+4),"")</f>
        <v/>
      </c>
      <c r="IK7" s="348"/>
      <c r="IL7" s="53" t="str">
        <f ca="1">IF(IM3&lt;&gt;0,1,"")</f>
        <v/>
      </c>
      <c r="IM7" s="349" t="s">
        <v>1126</v>
      </c>
      <c r="IN7" s="350"/>
      <c r="IO7" s="347" t="str">
        <f ca="1">IF(IM3&lt;&gt;0,INDIRECT("'Nodos IX'!L"&amp;IM4+4),"")</f>
        <v/>
      </c>
      <c r="IP7" s="348"/>
    </row>
    <row r="8" spans="1:250" s="28" customFormat="1" ht="25" x14ac:dyDescent="0.25">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5">
      <c r="A9" s="54">
        <f ca="1">IF(B3&lt;&gt;0,1,"")</f>
        <v>1</v>
      </c>
      <c r="B9" s="138" t="s">
        <v>1108</v>
      </c>
      <c r="C9" s="51">
        <v>30240</v>
      </c>
      <c r="D9" s="51">
        <v>30240</v>
      </c>
      <c r="E9" s="51">
        <v>26457</v>
      </c>
      <c r="F9" s="54">
        <f ca="1">IF(G3&lt;&gt;0,1,"")</f>
        <v>1</v>
      </c>
      <c r="G9" s="138" t="s">
        <v>1108</v>
      </c>
      <c r="H9" s="51">
        <v>17280</v>
      </c>
      <c r="I9" s="51">
        <v>17280</v>
      </c>
      <c r="J9" s="51">
        <v>11847</v>
      </c>
      <c r="K9" s="54">
        <f ca="1">IF(L3&lt;&gt;0,1,"")</f>
        <v>1</v>
      </c>
      <c r="L9" s="128" t="s">
        <v>1108</v>
      </c>
      <c r="M9" s="51">
        <v>13440</v>
      </c>
      <c r="N9" s="51">
        <v>13440</v>
      </c>
      <c r="O9" s="51">
        <v>8863</v>
      </c>
      <c r="P9" s="54">
        <f ca="1">IF(Q3&lt;&gt;0,1,"")</f>
        <v>1</v>
      </c>
      <c r="Q9" s="128" t="s">
        <v>1108</v>
      </c>
      <c r="R9" s="51">
        <v>1024</v>
      </c>
      <c r="S9" s="51">
        <v>1024</v>
      </c>
      <c r="T9" s="51">
        <v>704</v>
      </c>
      <c r="U9" s="54">
        <f ca="1">IF(V3&lt;&gt;0,1,"")</f>
        <v>1</v>
      </c>
      <c r="V9" s="128" t="s">
        <v>1108</v>
      </c>
      <c r="W9" s="51">
        <v>1024</v>
      </c>
      <c r="X9" s="51">
        <v>1024</v>
      </c>
      <c r="Y9" s="51">
        <v>704</v>
      </c>
      <c r="Z9" s="54">
        <f ca="1">IF(AA3&lt;&gt;0,1,"")</f>
        <v>1</v>
      </c>
      <c r="AA9" s="128" t="s">
        <v>1476</v>
      </c>
      <c r="AB9" s="51">
        <v>10</v>
      </c>
      <c r="AC9" s="51">
        <v>10</v>
      </c>
      <c r="AD9" s="51">
        <v>7</v>
      </c>
      <c r="AE9" s="54">
        <f ca="1">IF(AF3&lt;&gt;0,1,"")</f>
        <v>1</v>
      </c>
      <c r="AF9" s="128" t="s">
        <v>1476</v>
      </c>
      <c r="AG9" s="51">
        <v>10</v>
      </c>
      <c r="AH9" s="51">
        <v>10</v>
      </c>
      <c r="AI9" s="51">
        <v>7</v>
      </c>
      <c r="AJ9" s="54">
        <f ca="1">IF(AK3&lt;&gt;0,1,"")</f>
        <v>1</v>
      </c>
      <c r="AK9" s="128" t="s">
        <v>1476</v>
      </c>
      <c r="AL9" s="51">
        <v>10</v>
      </c>
      <c r="AM9" s="51">
        <v>10</v>
      </c>
      <c r="AN9" s="51">
        <v>7</v>
      </c>
      <c r="AO9" s="54" t="str">
        <f ca="1">IF(AP3&lt;&gt;0,1,"")</f>
        <v/>
      </c>
      <c r="AP9" s="128" t="s">
        <v>1108</v>
      </c>
      <c r="AQ9" s="51">
        <v>672</v>
      </c>
      <c r="AR9" s="51">
        <v>672</v>
      </c>
      <c r="AS9" s="51">
        <v>94</v>
      </c>
      <c r="AT9" s="54" t="str">
        <f ca="1">IF(AU3&lt;&gt;0,1,"")</f>
        <v/>
      </c>
      <c r="AU9" s="128" t="s">
        <v>1108</v>
      </c>
      <c r="AV9" s="51">
        <v>832</v>
      </c>
      <c r="AW9" s="51">
        <v>832</v>
      </c>
      <c r="AX9" s="51">
        <v>25</v>
      </c>
      <c r="AY9" s="54" t="str">
        <f ca="1">IF(AZ3&lt;&gt;0,1,"")</f>
        <v/>
      </c>
      <c r="AZ9" s="128" t="s">
        <v>1108</v>
      </c>
      <c r="BA9" s="51">
        <v>416</v>
      </c>
      <c r="BB9" s="51">
        <v>416</v>
      </c>
      <c r="BC9" s="51">
        <v>169</v>
      </c>
      <c r="BD9" s="54" t="str">
        <f ca="1">IF(BE3&lt;&gt;0,1,"")</f>
        <v/>
      </c>
      <c r="BE9" s="135" t="s">
        <v>1108</v>
      </c>
      <c r="BF9" s="51">
        <v>315</v>
      </c>
      <c r="BG9" s="51">
        <v>63</v>
      </c>
      <c r="BH9" s="51">
        <v>63</v>
      </c>
      <c r="BI9" s="54" t="str">
        <f ca="1">IF(BJ3&lt;&gt;0,1,"")</f>
        <v/>
      </c>
      <c r="BJ9" s="128" t="s">
        <v>1408</v>
      </c>
      <c r="BK9" s="51">
        <v>32</v>
      </c>
      <c r="BL9" s="51">
        <v>8</v>
      </c>
      <c r="BM9" s="51">
        <v>6</v>
      </c>
      <c r="BN9" s="54" t="str">
        <f ca="1">IF(BO3&lt;&gt;0,1,"")</f>
        <v/>
      </c>
      <c r="BO9" s="69" t="s">
        <v>1458</v>
      </c>
      <c r="BP9" s="51">
        <v>10</v>
      </c>
      <c r="BQ9" s="51">
        <v>6</v>
      </c>
      <c r="BR9" s="51">
        <v>4</v>
      </c>
      <c r="BS9" s="54" t="str">
        <f ca="1">IF(BT3&lt;&gt;0,1,"")</f>
        <v/>
      </c>
      <c r="BT9" s="134" t="s">
        <v>1458</v>
      </c>
      <c r="BU9" s="51">
        <v>10</v>
      </c>
      <c r="BV9" s="51">
        <v>6</v>
      </c>
      <c r="BW9" s="51">
        <v>4</v>
      </c>
      <c r="BX9" s="54" t="str">
        <f ca="1">IF(BY3&lt;&gt;0,1,"")</f>
        <v/>
      </c>
      <c r="BY9" s="69" t="s">
        <v>1458</v>
      </c>
      <c r="BZ9" s="51">
        <v>10</v>
      </c>
      <c r="CA9" s="51">
        <v>6</v>
      </c>
      <c r="CB9" s="51">
        <v>4</v>
      </c>
      <c r="CC9" s="54" t="str">
        <f ca="1">IF(CD3&lt;&gt;0,1,"")</f>
        <v/>
      </c>
      <c r="CD9" s="134" t="s">
        <v>1458</v>
      </c>
      <c r="CE9" s="51">
        <v>10</v>
      </c>
      <c r="CF9" s="51">
        <v>4</v>
      </c>
      <c r="CG9" s="51">
        <v>6</v>
      </c>
      <c r="CH9" s="54" t="str">
        <f ca="1">IF(CI3&lt;&gt;0,1,"")</f>
        <v/>
      </c>
      <c r="CI9" s="134" t="s">
        <v>1458</v>
      </c>
      <c r="CJ9" s="51">
        <v>10</v>
      </c>
      <c r="CK9" s="51">
        <v>4</v>
      </c>
      <c r="CL9" s="51">
        <v>6</v>
      </c>
      <c r="CM9" s="54" t="str">
        <f ca="1">IF(CN3&lt;&gt;0,1,"")</f>
        <v/>
      </c>
      <c r="CN9" s="69"/>
      <c r="CO9" s="51"/>
      <c r="CP9" s="51"/>
      <c r="CQ9" s="51"/>
      <c r="CR9" s="54" t="str">
        <f ca="1">IF(CS3&lt;&gt;0,1,"")</f>
        <v/>
      </c>
      <c r="CS9" s="69"/>
      <c r="CT9" s="51"/>
      <c r="CU9" s="51"/>
      <c r="CV9" s="51"/>
      <c r="CW9" s="54" t="str">
        <f ca="1">IF(CX3&lt;&gt;0,1,"")</f>
        <v/>
      </c>
      <c r="CX9" s="69"/>
      <c r="CY9" s="51"/>
      <c r="CZ9" s="51"/>
      <c r="DA9" s="51"/>
      <c r="DB9" s="54" t="str">
        <f ca="1">IF(DC3&lt;&gt;0,1,"")</f>
        <v/>
      </c>
      <c r="DC9" s="69"/>
      <c r="DD9" s="51"/>
      <c r="DE9" s="51"/>
      <c r="DF9" s="51"/>
      <c r="DG9" s="54" t="str">
        <f ca="1">IF(DH3&lt;&gt;0,1,"")</f>
        <v/>
      </c>
      <c r="DH9" s="69"/>
      <c r="DI9" s="51"/>
      <c r="DJ9" s="51"/>
      <c r="DK9" s="51"/>
      <c r="DL9" s="54" t="str">
        <f ca="1">IF(DM3&lt;&gt;0,1,"")</f>
        <v/>
      </c>
      <c r="DM9" s="69"/>
      <c r="DN9" s="51"/>
      <c r="DO9" s="51"/>
      <c r="DP9" s="51"/>
      <c r="DQ9" s="54" t="str">
        <f ca="1">IF(DR3&lt;&gt;0,1,"")</f>
        <v/>
      </c>
      <c r="DR9" s="69"/>
      <c r="DS9" s="51"/>
      <c r="DT9" s="51"/>
      <c r="DU9" s="51"/>
      <c r="DV9" s="54" t="str">
        <f ca="1">IF(DW3&lt;&gt;0,1,"")</f>
        <v/>
      </c>
      <c r="DW9" s="69"/>
      <c r="DX9" s="51"/>
      <c r="DY9" s="51"/>
      <c r="DZ9" s="51"/>
      <c r="EA9" s="54" t="str">
        <f ca="1">IF(EB3&lt;&gt;0,1,"")</f>
        <v/>
      </c>
      <c r="EB9" s="69"/>
      <c r="EC9" s="51"/>
      <c r="ED9" s="51"/>
      <c r="EE9" s="51"/>
      <c r="EF9" s="54" t="str">
        <f ca="1">IF(EG3&lt;&gt;0,1,"")</f>
        <v/>
      </c>
      <c r="EG9" s="69"/>
      <c r="EH9" s="51"/>
      <c r="EI9" s="51"/>
      <c r="EJ9" s="51"/>
      <c r="EK9" s="54" t="str">
        <f ca="1">IF(EL3&lt;&gt;0,1,"")</f>
        <v/>
      </c>
      <c r="EL9" s="69"/>
      <c r="EM9" s="51"/>
      <c r="EN9" s="51"/>
      <c r="EO9" s="51"/>
      <c r="EP9" s="54" t="str">
        <f ca="1">IF(EQ3&lt;&gt;0,1,"")</f>
        <v/>
      </c>
      <c r="EQ9" s="69"/>
      <c r="ER9" s="51"/>
      <c r="ES9" s="51"/>
      <c r="ET9" s="51"/>
      <c r="EU9" s="54" t="str">
        <f ca="1">IF(EV3&lt;&gt;0,1,"")</f>
        <v/>
      </c>
      <c r="EV9" s="69"/>
      <c r="EW9" s="51"/>
      <c r="EX9" s="51"/>
      <c r="EY9" s="51"/>
      <c r="EZ9" s="54" t="str">
        <f ca="1">IF(FA3&lt;&gt;0,1,"")</f>
        <v/>
      </c>
      <c r="FA9" s="69"/>
      <c r="FB9" s="51"/>
      <c r="FC9" s="51"/>
      <c r="FD9" s="51"/>
      <c r="FE9" s="54" t="str">
        <f ca="1">IF(FF3&lt;&gt;0,1,"")</f>
        <v/>
      </c>
      <c r="FF9" s="69"/>
      <c r="FG9" s="51"/>
      <c r="FH9" s="51"/>
      <c r="FI9" s="51"/>
      <c r="FJ9" s="54" t="str">
        <f ca="1">IF(FK3&lt;&gt;0,1,"")</f>
        <v/>
      </c>
      <c r="FK9" s="69"/>
      <c r="FL9" s="51"/>
      <c r="FM9" s="51"/>
      <c r="FN9" s="51"/>
      <c r="FO9" s="54" t="str">
        <f ca="1">IF(FP3&lt;&gt;0,1,"")</f>
        <v/>
      </c>
      <c r="FP9" s="69"/>
      <c r="FQ9" s="51"/>
      <c r="FR9" s="51"/>
      <c r="FS9" s="51"/>
      <c r="FT9" s="54" t="str">
        <f ca="1">IF(FU3&lt;&gt;0,1,"")</f>
        <v/>
      </c>
      <c r="FU9" s="69"/>
      <c r="FV9" s="51"/>
      <c r="FW9" s="51"/>
      <c r="FX9" s="51"/>
      <c r="FY9" s="54" t="str">
        <f ca="1">IF(FZ3&lt;&gt;0,1,"")</f>
        <v/>
      </c>
      <c r="FZ9" s="69"/>
      <c r="GA9" s="51"/>
      <c r="GB9" s="51"/>
      <c r="GC9" s="51"/>
      <c r="GD9" s="54" t="str">
        <f ca="1">IF(GE3&lt;&gt;0,1,"")</f>
        <v/>
      </c>
      <c r="GE9" s="69"/>
      <c r="GF9" s="51"/>
      <c r="GG9" s="51"/>
      <c r="GH9" s="51"/>
      <c r="GI9" s="54" t="str">
        <f ca="1">IF(GJ3&lt;&gt;0,1,"")</f>
        <v/>
      </c>
      <c r="GJ9" s="69"/>
      <c r="GK9" s="51"/>
      <c r="GL9" s="51"/>
      <c r="GM9" s="51"/>
      <c r="GN9" s="54" t="str">
        <f ca="1">IF(GO3&lt;&gt;0,1,"")</f>
        <v/>
      </c>
      <c r="GO9" s="69"/>
      <c r="GP9" s="51"/>
      <c r="GQ9" s="51"/>
      <c r="GR9" s="51"/>
      <c r="GS9" s="54" t="str">
        <f ca="1">IF(GT3&lt;&gt;0,1,"")</f>
        <v/>
      </c>
      <c r="GT9" s="69"/>
      <c r="GU9" s="51"/>
      <c r="GV9" s="51"/>
      <c r="GW9" s="51"/>
      <c r="GX9" s="54" t="str">
        <f ca="1">IF(GY3&lt;&gt;0,1,"")</f>
        <v/>
      </c>
      <c r="GY9" s="69"/>
      <c r="GZ9" s="51"/>
      <c r="HA9" s="51"/>
      <c r="HB9" s="51"/>
      <c r="HC9" s="54" t="str">
        <f ca="1">IF(HD3&lt;&gt;0,1,"")</f>
        <v/>
      </c>
      <c r="HD9" s="69"/>
      <c r="HE9" s="51"/>
      <c r="HF9" s="51"/>
      <c r="HG9" s="51"/>
      <c r="HH9" s="54" t="str">
        <f ca="1">IF(HI3&lt;&gt;0,1,"")</f>
        <v/>
      </c>
      <c r="HI9" s="69"/>
      <c r="HJ9" s="51"/>
      <c r="HK9" s="51"/>
      <c r="HL9" s="51"/>
      <c r="HM9" s="54" t="str">
        <f ca="1">IF(HN3&lt;&gt;0,1,"")</f>
        <v/>
      </c>
      <c r="HN9" s="69"/>
      <c r="HO9" s="51"/>
      <c r="HP9" s="51"/>
      <c r="HQ9" s="51"/>
      <c r="HR9" s="54" t="str">
        <f ca="1">IF(HS3&lt;&gt;0,1,"")</f>
        <v/>
      </c>
      <c r="HS9" s="69"/>
      <c r="HT9" s="51"/>
      <c r="HU9" s="51"/>
      <c r="HV9" s="51"/>
      <c r="HW9" s="54" t="str">
        <f ca="1">IF(HX3&lt;&gt;0,1,"")</f>
        <v/>
      </c>
      <c r="HX9" s="69"/>
      <c r="HY9" s="51"/>
      <c r="HZ9" s="51"/>
      <c r="IA9" s="51"/>
      <c r="IB9" s="54" t="str">
        <f ca="1">IF(IC3&lt;&gt;0,1,"")</f>
        <v/>
      </c>
      <c r="IC9" s="69"/>
      <c r="ID9" s="51"/>
      <c r="IE9" s="51"/>
      <c r="IF9" s="51"/>
      <c r="IG9" s="54" t="str">
        <f ca="1">IF(IH3&lt;&gt;0,1,"")</f>
        <v/>
      </c>
      <c r="IH9" s="69"/>
      <c r="II9" s="51"/>
      <c r="IJ9" s="51"/>
      <c r="IK9" s="51"/>
      <c r="IL9" s="54" t="str">
        <f ca="1">IF(IM3&lt;&gt;0,1,"")</f>
        <v/>
      </c>
      <c r="IM9" s="69"/>
      <c r="IN9" s="51"/>
      <c r="IO9" s="51"/>
      <c r="IP9" s="51"/>
    </row>
    <row r="10" spans="1:250" s="28" customFormat="1" x14ac:dyDescent="0.25">
      <c r="A10" s="54">
        <f ca="1">IF(AND(B9&lt;&gt;"",ISNUMBER(A9)),A9+1,"")</f>
        <v>2</v>
      </c>
      <c r="B10" s="126"/>
      <c r="C10" s="51"/>
      <c r="D10" s="51"/>
      <c r="E10" s="51"/>
      <c r="F10" s="54">
        <f ca="1">IF(AND(G9&lt;&gt;"",ISNUMBER(F9)),F9+1,"")</f>
        <v>2</v>
      </c>
      <c r="G10" s="126"/>
      <c r="H10" s="51"/>
      <c r="I10" s="51"/>
      <c r="J10" s="51"/>
      <c r="K10" s="54">
        <f ca="1">IF(AND(L9&lt;&gt;"",ISNUMBER(K9)),K9+1,"")</f>
        <v>2</v>
      </c>
      <c r="L10" s="128"/>
      <c r="M10" s="51"/>
      <c r="N10" s="51"/>
      <c r="O10" s="51"/>
      <c r="P10" s="54">
        <f ca="1">IF(AND(Q9&lt;&gt;"",ISNUMBER(P9)),P9+1,"")</f>
        <v>2</v>
      </c>
      <c r="Q10" s="69"/>
      <c r="R10" s="51"/>
      <c r="S10" s="51"/>
      <c r="T10" s="51"/>
      <c r="U10" s="54">
        <f ca="1">IF(AND(V9&lt;&gt;"",ISNUMBER(U9)),U9+1,"")</f>
        <v>2</v>
      </c>
      <c r="V10" s="69"/>
      <c r="W10" s="51"/>
      <c r="X10" s="51"/>
      <c r="Y10" s="51"/>
      <c r="Z10" s="54">
        <f ca="1">IF(AND(AA9&lt;&gt;"",ISNUMBER(Z9)),Z9+1,"")</f>
        <v>2</v>
      </c>
      <c r="AA10" s="69"/>
      <c r="AB10" s="51"/>
      <c r="AC10" s="51"/>
      <c r="AD10" s="51"/>
      <c r="AE10" s="54">
        <f ca="1">IF(AND(AF9&lt;&gt;"",ISNUMBER(AE9)),AE9+1,"")</f>
        <v>2</v>
      </c>
      <c r="AF10" s="69"/>
      <c r="AG10" s="51"/>
      <c r="AH10" s="51"/>
      <c r="AI10" s="51"/>
      <c r="AJ10" s="54">
        <f ca="1">IF(AND(AK9&lt;&gt;"",ISNUMBER(AJ9)),AJ9+1,"")</f>
        <v>2</v>
      </c>
      <c r="AK10" s="69"/>
      <c r="AL10" s="51"/>
      <c r="AM10" s="51"/>
      <c r="AN10" s="51"/>
      <c r="AO10" s="54" t="str">
        <f ca="1">IF(AND(AP9&lt;&gt;"",ISNUMBER(AO9)),AO9+1,"")</f>
        <v/>
      </c>
      <c r="AP10" s="69" t="s">
        <v>1408</v>
      </c>
      <c r="AQ10" s="51">
        <v>0</v>
      </c>
      <c r="AR10" s="51">
        <v>0</v>
      </c>
      <c r="AS10" s="51">
        <v>0</v>
      </c>
      <c r="AT10" s="54" t="str">
        <f ca="1">IF(AND(AU9&lt;&gt;"",ISNUMBER(AT9)),AT9+1,"")</f>
        <v/>
      </c>
      <c r="AU10" s="128" t="s">
        <v>1408</v>
      </c>
      <c r="AV10" s="51">
        <v>2</v>
      </c>
      <c r="AW10" s="51">
        <v>2</v>
      </c>
      <c r="AX10" s="51">
        <v>1</v>
      </c>
      <c r="AY10" s="54" t="str">
        <f ca="1">IF(AND(AZ9&lt;&gt;"",ISNUMBER(AY9)),AY9+1,"")</f>
        <v/>
      </c>
      <c r="AZ10" s="128" t="s">
        <v>1408</v>
      </c>
      <c r="BA10" s="51">
        <v>1</v>
      </c>
      <c r="BB10" s="51">
        <v>0</v>
      </c>
      <c r="BC10" s="51">
        <v>0</v>
      </c>
      <c r="BD10" s="54" t="str">
        <f ca="1">IF(AND(BE9&lt;&gt;"",ISNUMBER(BD9)),BD9+1,"")</f>
        <v/>
      </c>
      <c r="BE10" s="69" t="s">
        <v>1408</v>
      </c>
      <c r="BF10" s="51">
        <v>56</v>
      </c>
      <c r="BG10" s="51">
        <v>16</v>
      </c>
      <c r="BH10" s="51">
        <v>16</v>
      </c>
      <c r="BI10" s="54" t="str">
        <f ca="1">IF(AND(BJ9&lt;&gt;"",ISNUMBER(BI9)),BI9+1,"")</f>
        <v/>
      </c>
      <c r="BJ10" s="69"/>
      <c r="BK10" s="51"/>
      <c r="BL10" s="51"/>
      <c r="BM10" s="51"/>
      <c r="BN10" s="54" t="str">
        <f ca="1">IF(AND(BO9&lt;&gt;"",ISNUMBER(BN9)),BN9+1,"")</f>
        <v/>
      </c>
      <c r="BO10" s="69"/>
      <c r="BP10" s="51"/>
      <c r="BQ10" s="51"/>
      <c r="BR10" s="51"/>
      <c r="BS10" s="54" t="str">
        <f ca="1">IF(AND(BT9&lt;&gt;"",ISNUMBER(BS9)),BS9+1,"")</f>
        <v/>
      </c>
      <c r="BT10" s="69"/>
      <c r="BU10" s="51"/>
      <c r="BV10" s="51"/>
      <c r="BW10" s="51"/>
      <c r="BX10" s="54" t="str">
        <f ca="1">IF(AND(BY9&lt;&gt;"",ISNUMBER(BX9)),BX9+1,"")</f>
        <v/>
      </c>
      <c r="BY10" s="69"/>
      <c r="BZ10" s="51"/>
      <c r="CA10" s="51"/>
      <c r="CB10" s="51"/>
      <c r="CC10" s="54" t="str">
        <f ca="1">IF(AND(CD9&lt;&gt;"",ISNUMBER(CC9)),CC9+1,"")</f>
        <v/>
      </c>
      <c r="CD10" s="69"/>
      <c r="CE10" s="51"/>
      <c r="CF10" s="51"/>
      <c r="CG10" s="51"/>
      <c r="CH10" s="54" t="str">
        <f ca="1">IF(AND(CI9&lt;&gt;"",ISNUMBER(CH9)),CH9+1,"")</f>
        <v/>
      </c>
      <c r="CI10" s="69"/>
      <c r="CJ10" s="51"/>
      <c r="CK10" s="51"/>
      <c r="CL10" s="51"/>
      <c r="CM10" s="54" t="str">
        <f ca="1">IF(AND(CN9&lt;&gt;"",ISNUMBER(CM9)),CM9+1,"")</f>
        <v/>
      </c>
      <c r="CN10" s="69"/>
      <c r="CO10" s="51"/>
      <c r="CP10" s="51"/>
      <c r="CQ10" s="51"/>
      <c r="CR10" s="54" t="str">
        <f ca="1">IF(AND(CS9&lt;&gt;"",ISNUMBER(CR9)),CR9+1,"")</f>
        <v/>
      </c>
      <c r="CS10" s="69"/>
      <c r="CT10" s="51"/>
      <c r="CU10" s="51"/>
      <c r="CV10" s="51"/>
      <c r="CW10" s="54" t="str">
        <f ca="1">IF(AND(CX9&lt;&gt;"",ISNUMBER(CW9)),CW9+1,"")</f>
        <v/>
      </c>
      <c r="CX10" s="69"/>
      <c r="CY10" s="51"/>
      <c r="CZ10" s="51"/>
      <c r="DA10" s="51"/>
      <c r="DB10" s="54" t="str">
        <f ca="1">IF(AND(DC9&lt;&gt;"",ISNUMBER(DB9)),DB9+1,"")</f>
        <v/>
      </c>
      <c r="DC10" s="69"/>
      <c r="DD10" s="51"/>
      <c r="DE10" s="51"/>
      <c r="DF10" s="51"/>
      <c r="DG10" s="54" t="str">
        <f ca="1">IF(AND(DH9&lt;&gt;"",ISNUMBER(DG9)),DG9+1,"")</f>
        <v/>
      </c>
      <c r="DH10" s="69"/>
      <c r="DI10" s="51"/>
      <c r="DJ10" s="51"/>
      <c r="DK10" s="51"/>
      <c r="DL10" s="54" t="str">
        <f ca="1">IF(AND(DM9&lt;&gt;"",ISNUMBER(DL9)),DL9+1,"")</f>
        <v/>
      </c>
      <c r="DM10" s="69"/>
      <c r="DN10" s="51"/>
      <c r="DO10" s="51"/>
      <c r="DP10" s="51"/>
      <c r="DQ10" s="54" t="str">
        <f ca="1">IF(AND(DR9&lt;&gt;"",ISNUMBER(DQ9)),DQ9+1,"")</f>
        <v/>
      </c>
      <c r="DR10" s="69"/>
      <c r="DS10" s="51"/>
      <c r="DT10" s="51"/>
      <c r="DU10" s="51"/>
      <c r="DV10" s="54" t="str">
        <f ca="1">IF(AND(DW9&lt;&gt;"",ISNUMBER(DV9)),DV9+1,"")</f>
        <v/>
      </c>
      <c r="DW10" s="69"/>
      <c r="DX10" s="51"/>
      <c r="DY10" s="51"/>
      <c r="DZ10" s="51"/>
      <c r="EA10" s="54" t="str">
        <f ca="1">IF(AND(EB9&lt;&gt;"",ISNUMBER(EA9)),EA9+1,"")</f>
        <v/>
      </c>
      <c r="EB10" s="69"/>
      <c r="EC10" s="51"/>
      <c r="ED10" s="51"/>
      <c r="EE10" s="51"/>
      <c r="EF10" s="54" t="str">
        <f ca="1">IF(AND(EG9&lt;&gt;"",ISNUMBER(EF9)),EF9+1,"")</f>
        <v/>
      </c>
      <c r="EG10" s="69"/>
      <c r="EH10" s="51"/>
      <c r="EI10" s="51"/>
      <c r="EJ10" s="51"/>
      <c r="EK10" s="54" t="str">
        <f ca="1">IF(AND(EL9&lt;&gt;"",ISNUMBER(EK9)),EK9+1,"")</f>
        <v/>
      </c>
      <c r="EL10" s="69"/>
      <c r="EM10" s="51"/>
      <c r="EN10" s="51"/>
      <c r="EO10" s="51"/>
      <c r="EP10" s="54" t="str">
        <f ca="1">IF(AND(EQ9&lt;&gt;"",ISNUMBER(EP9)),EP9+1,"")</f>
        <v/>
      </c>
      <c r="EQ10" s="69"/>
      <c r="ER10" s="51"/>
      <c r="ES10" s="51"/>
      <c r="ET10" s="51"/>
      <c r="EU10" s="54" t="str">
        <f ca="1">IF(AND(EV9&lt;&gt;"",ISNUMBER(EU9)),EU9+1,"")</f>
        <v/>
      </c>
      <c r="EV10" s="69"/>
      <c r="EW10" s="51"/>
      <c r="EX10" s="51"/>
      <c r="EY10" s="51"/>
      <c r="EZ10" s="54" t="str">
        <f ca="1">IF(AND(FA9&lt;&gt;"",ISNUMBER(EZ9)),EZ9+1,"")</f>
        <v/>
      </c>
      <c r="FA10" s="69"/>
      <c r="FB10" s="51"/>
      <c r="FC10" s="51"/>
      <c r="FD10" s="51"/>
      <c r="FE10" s="54" t="str">
        <f ca="1">IF(AND(FF9&lt;&gt;"",ISNUMBER(FE9)),FE9+1,"")</f>
        <v/>
      </c>
      <c r="FF10" s="69"/>
      <c r="FG10" s="51"/>
      <c r="FH10" s="51"/>
      <c r="FI10" s="51"/>
      <c r="FJ10" s="54" t="str">
        <f ca="1">IF(AND(FK9&lt;&gt;"",ISNUMBER(FJ9)),FJ9+1,"")</f>
        <v/>
      </c>
      <c r="FK10" s="69"/>
      <c r="FL10" s="51"/>
      <c r="FM10" s="51"/>
      <c r="FN10" s="51"/>
      <c r="FO10" s="54" t="str">
        <f ca="1">IF(AND(FP9&lt;&gt;"",ISNUMBER(FO9)),FO9+1,"")</f>
        <v/>
      </c>
      <c r="FP10" s="69"/>
      <c r="FQ10" s="51"/>
      <c r="FR10" s="51"/>
      <c r="FS10" s="51"/>
      <c r="FT10" s="54" t="str">
        <f ca="1">IF(AND(FU9&lt;&gt;"",ISNUMBER(FT9)),FT9+1,"")</f>
        <v/>
      </c>
      <c r="FU10" s="69"/>
      <c r="FV10" s="51"/>
      <c r="FW10" s="51"/>
      <c r="FX10" s="51"/>
      <c r="FY10" s="54" t="str">
        <f ca="1">IF(AND(FZ9&lt;&gt;"",ISNUMBER(FY9)),FY9+1,"")</f>
        <v/>
      </c>
      <c r="FZ10" s="69"/>
      <c r="GA10" s="51"/>
      <c r="GB10" s="51"/>
      <c r="GC10" s="51"/>
      <c r="GD10" s="54" t="str">
        <f ca="1">IF(AND(GE9&lt;&gt;"",ISNUMBER(GD9)),GD9+1,"")</f>
        <v/>
      </c>
      <c r="GE10" s="69"/>
      <c r="GF10" s="51"/>
      <c r="GG10" s="51"/>
      <c r="GH10" s="51"/>
      <c r="GI10" s="54" t="str">
        <f ca="1">IF(AND(GJ9&lt;&gt;"",ISNUMBER(GI9)),GI9+1,"")</f>
        <v/>
      </c>
      <c r="GJ10" s="69"/>
      <c r="GK10" s="51"/>
      <c r="GL10" s="51"/>
      <c r="GM10" s="51"/>
      <c r="GN10" s="54" t="str">
        <f ca="1">IF(AND(GO9&lt;&gt;"",ISNUMBER(GN9)),GN9+1,"")</f>
        <v/>
      </c>
      <c r="GO10" s="69"/>
      <c r="GP10" s="51"/>
      <c r="GQ10" s="51"/>
      <c r="GR10" s="51"/>
      <c r="GS10" s="54" t="str">
        <f ca="1">IF(AND(GT9&lt;&gt;"",ISNUMBER(GS9)),GS9+1,"")</f>
        <v/>
      </c>
      <c r="GT10" s="69"/>
      <c r="GU10" s="51"/>
      <c r="GV10" s="51"/>
      <c r="GW10" s="51"/>
      <c r="GX10" s="54" t="str">
        <f ca="1">IF(AND(GY9&lt;&gt;"",ISNUMBER(GX9)),GX9+1,"")</f>
        <v/>
      </c>
      <c r="GY10" s="69"/>
      <c r="GZ10" s="51"/>
      <c r="HA10" s="51"/>
      <c r="HB10" s="51"/>
      <c r="HC10" s="54" t="str">
        <f ca="1">IF(AND(HD9&lt;&gt;"",ISNUMBER(HC9)),HC9+1,"")</f>
        <v/>
      </c>
      <c r="HD10" s="69"/>
      <c r="HE10" s="51"/>
      <c r="HF10" s="51"/>
      <c r="HG10" s="51"/>
      <c r="HH10" s="54" t="str">
        <f ca="1">IF(AND(HI9&lt;&gt;"",ISNUMBER(HH9)),HH9+1,"")</f>
        <v/>
      </c>
      <c r="HI10" s="69"/>
      <c r="HJ10" s="51"/>
      <c r="HK10" s="51"/>
      <c r="HL10" s="51"/>
      <c r="HM10" s="54" t="str">
        <f ca="1">IF(AND(HN9&lt;&gt;"",ISNUMBER(HM9)),HM9+1,"")</f>
        <v/>
      </c>
      <c r="HN10" s="69"/>
      <c r="HO10" s="51"/>
      <c r="HP10" s="51"/>
      <c r="HQ10" s="51"/>
      <c r="HR10" s="54" t="str">
        <f ca="1">IF(AND(HS9&lt;&gt;"",ISNUMBER(HR9)),HR9+1,"")</f>
        <v/>
      </c>
      <c r="HS10" s="69"/>
      <c r="HT10" s="51"/>
      <c r="HU10" s="51"/>
      <c r="HV10" s="51"/>
      <c r="HW10" s="54" t="str">
        <f ca="1">IF(AND(HX9&lt;&gt;"",ISNUMBER(HW9)),HW9+1,"")</f>
        <v/>
      </c>
      <c r="HX10" s="69"/>
      <c r="HY10" s="51"/>
      <c r="HZ10" s="51"/>
      <c r="IA10" s="51"/>
      <c r="IB10" s="54" t="str">
        <f ca="1">IF(AND(IC9&lt;&gt;"",ISNUMBER(IB9)),IB9+1,"")</f>
        <v/>
      </c>
      <c r="IC10" s="69"/>
      <c r="ID10" s="51"/>
      <c r="IE10" s="51"/>
      <c r="IF10" s="51"/>
      <c r="IG10" s="54" t="str">
        <f ca="1">IF(AND(IH9&lt;&gt;"",ISNUMBER(IG9)),IG9+1,"")</f>
        <v/>
      </c>
      <c r="IH10" s="69"/>
      <c r="II10" s="51"/>
      <c r="IJ10" s="51"/>
      <c r="IK10" s="51"/>
      <c r="IL10" s="54" t="str">
        <f ca="1">IF(AND(IM9&lt;&gt;"",ISNUMBER(IL9)),IL9+1,"")</f>
        <v/>
      </c>
      <c r="IM10" s="69"/>
      <c r="IN10" s="51"/>
      <c r="IO10" s="51"/>
      <c r="IP10" s="51"/>
    </row>
    <row r="11" spans="1:250" s="28" customFormat="1" x14ac:dyDescent="0.25">
      <c r="A11" s="54" t="str">
        <f t="shared" ref="A11:A18" ca="1" si="0">IF(AND(B10&lt;&gt;"",ISNUMBER(A10)),A10+1,"")</f>
        <v/>
      </c>
      <c r="B11" s="49"/>
      <c r="C11" s="51"/>
      <c r="D11" s="51"/>
      <c r="E11" s="51"/>
      <c r="F11" s="54" t="str">
        <f t="shared" ref="F11:F18" ca="1" si="1">IF(AND(G10&lt;&gt;"",ISNUMBER(F10)),F10+1,"")</f>
        <v/>
      </c>
      <c r="G11" s="69"/>
      <c r="H11" s="51"/>
      <c r="I11" s="51"/>
      <c r="J11" s="51"/>
      <c r="K11" s="54" t="str">
        <f t="shared" ref="K11:K18" ca="1" si="2">IF(AND(L10&lt;&gt;"",ISNUMBER(K10)),K10+1,"")</f>
        <v/>
      </c>
      <c r="L11" s="69"/>
      <c r="M11" s="51"/>
      <c r="N11" s="51"/>
      <c r="O11" s="51"/>
      <c r="P11" s="54" t="str">
        <f t="shared" ref="P11:P18" ca="1" si="3">IF(AND(Q10&lt;&gt;"",ISNUMBER(P10)),P10+1,"")</f>
        <v/>
      </c>
      <c r="Q11" s="69"/>
      <c r="R11" s="51"/>
      <c r="S11" s="51"/>
      <c r="T11" s="51"/>
      <c r="U11" s="54" t="str">
        <f t="shared" ref="U11:U18" ca="1" si="4">IF(AND(V10&lt;&gt;"",ISNUMBER(U10)),U10+1,"")</f>
        <v/>
      </c>
      <c r="V11" s="69"/>
      <c r="W11" s="51"/>
      <c r="X11" s="51"/>
      <c r="Y11" s="51"/>
      <c r="Z11" s="54" t="str">
        <f t="shared" ref="Z11:Z18" ca="1" si="5">IF(AND(AA10&lt;&gt;"",ISNUMBER(Z10)),Z10+1,"")</f>
        <v/>
      </c>
      <c r="AA11" s="69"/>
      <c r="AB11" s="51"/>
      <c r="AC11" s="51"/>
      <c r="AD11" s="51"/>
      <c r="AE11" s="54" t="str">
        <f t="shared" ref="AE11:AE18" ca="1" si="6">IF(AND(AF10&lt;&gt;"",ISNUMBER(AE10)),AE10+1,"")</f>
        <v/>
      </c>
      <c r="AF11" s="69"/>
      <c r="AG11" s="51"/>
      <c r="AH11" s="51"/>
      <c r="AI11" s="51"/>
      <c r="AJ11" s="54" t="str">
        <f t="shared" ref="AJ11:AJ18" ca="1" si="7">IF(AND(AK10&lt;&gt;"",ISNUMBER(AJ10)),AJ10+1,"")</f>
        <v/>
      </c>
      <c r="AK11" s="69"/>
      <c r="AL11" s="51"/>
      <c r="AM11" s="51"/>
      <c r="AN11" s="51"/>
      <c r="AO11" s="54" t="str">
        <f t="shared" ref="AO11:AO18" ca="1" si="8">IF(AND(AP10&lt;&gt;"",ISNUMBER(AO10)),AO10+1,"")</f>
        <v/>
      </c>
      <c r="AP11" s="69"/>
      <c r="AQ11" s="51"/>
      <c r="AR11" s="51"/>
      <c r="AS11" s="51"/>
      <c r="AT11" s="54" t="str">
        <f t="shared" ref="AT11:AT18" ca="1" si="9">IF(AND(AU10&lt;&gt;"",ISNUMBER(AT10)),AT10+1,"")</f>
        <v/>
      </c>
      <c r="AU11" s="69"/>
      <c r="AV11" s="51"/>
      <c r="AW11" s="51"/>
      <c r="AX11" s="51"/>
      <c r="AY11" s="54" t="str">
        <f t="shared" ref="AY11:AY18" ca="1" si="10">IF(AND(AZ10&lt;&gt;"",ISNUMBER(AY10)),AY10+1,"")</f>
        <v/>
      </c>
      <c r="AZ11" s="69"/>
      <c r="BA11" s="51"/>
      <c r="BB11" s="51"/>
      <c r="BC11" s="51"/>
      <c r="BD11" s="54" t="str">
        <f t="shared" ref="BD11:BD18" ca="1" si="11">IF(AND(BE10&lt;&gt;"",ISNUMBER(BD10)),BD10+1,"")</f>
        <v/>
      </c>
      <c r="BE11" s="69"/>
      <c r="BF11" s="51"/>
      <c r="BG11" s="51"/>
      <c r="BH11" s="51"/>
      <c r="BI11" s="54" t="str">
        <f t="shared" ref="BI11:BI18" ca="1" si="12">IF(AND(BJ10&lt;&gt;"",ISNUMBER(BI10)),BI10+1,"")</f>
        <v/>
      </c>
      <c r="BJ11" s="69"/>
      <c r="BK11" s="51"/>
      <c r="BL11" s="51"/>
      <c r="BM11" s="51"/>
      <c r="BN11" s="54" t="str">
        <f t="shared" ref="BN11:BN18" ca="1" si="13">IF(AND(BO10&lt;&gt;"",ISNUMBER(BN10)),BN10+1,"")</f>
        <v/>
      </c>
      <c r="BO11" s="69"/>
      <c r="BP11" s="51"/>
      <c r="BQ11" s="51"/>
      <c r="BR11" s="51"/>
      <c r="BS11" s="54" t="str">
        <f t="shared" ref="BS11:BS18" ca="1" si="14">IF(AND(BT10&lt;&gt;"",ISNUMBER(BS10)),BS10+1,"")</f>
        <v/>
      </c>
      <c r="BT11" s="69"/>
      <c r="BU11" s="51"/>
      <c r="BV11" s="51"/>
      <c r="BW11" s="51"/>
      <c r="BX11" s="54" t="str">
        <f t="shared" ref="BX11:BX18" ca="1" si="15">IF(AND(BY10&lt;&gt;"",ISNUMBER(BX10)),BX10+1,"")</f>
        <v/>
      </c>
      <c r="BY11" s="69"/>
      <c r="BZ11" s="51"/>
      <c r="CA11" s="51"/>
      <c r="CB11" s="51"/>
      <c r="CC11" s="54" t="str">
        <f t="shared" ref="CC11:CC18" ca="1" si="16">IF(AND(CD10&lt;&gt;"",ISNUMBER(CC10)),CC10+1,"")</f>
        <v/>
      </c>
      <c r="CD11" s="69"/>
      <c r="CE11" s="51"/>
      <c r="CF11" s="51"/>
      <c r="CG11" s="51"/>
      <c r="CH11" s="54" t="str">
        <f t="shared" ref="CH11:CH18" ca="1" si="17">IF(AND(CI10&lt;&gt;"",ISNUMBER(CH10)),CH10+1,"")</f>
        <v/>
      </c>
      <c r="CI11" s="69"/>
      <c r="CJ11" s="51"/>
      <c r="CK11" s="51"/>
      <c r="CL11" s="51"/>
      <c r="CM11" s="54" t="str">
        <f t="shared" ref="CM11:CM18" ca="1" si="18">IF(AND(CN10&lt;&gt;"",ISNUMBER(CM10)),CM10+1,"")</f>
        <v/>
      </c>
      <c r="CN11" s="69"/>
      <c r="CO11" s="51"/>
      <c r="CP11" s="51"/>
      <c r="CQ11" s="51"/>
      <c r="CR11" s="54" t="str">
        <f t="shared" ref="CR11:CR18" ca="1" si="19">IF(AND(CS10&lt;&gt;"",ISNUMBER(CR10)),CR10+1,"")</f>
        <v/>
      </c>
      <c r="CS11" s="69"/>
      <c r="CT11" s="51"/>
      <c r="CU11" s="51"/>
      <c r="CV11" s="51"/>
      <c r="CW11" s="54" t="str">
        <f t="shared" ref="CW11:CW18" ca="1" si="20">IF(AND(CX10&lt;&gt;"",ISNUMBER(CW10)),CW10+1,"")</f>
        <v/>
      </c>
      <c r="CX11" s="69"/>
      <c r="CY11" s="51"/>
      <c r="CZ11" s="51"/>
      <c r="DA11" s="51"/>
      <c r="DB11" s="54" t="str">
        <f t="shared" ref="DB11:DB18" ca="1" si="21">IF(AND(DC10&lt;&gt;"",ISNUMBER(DB10)),DB10+1,"")</f>
        <v/>
      </c>
      <c r="DC11" s="69"/>
      <c r="DD11" s="51"/>
      <c r="DE11" s="51"/>
      <c r="DF11" s="51"/>
      <c r="DG11" s="54" t="str">
        <f t="shared" ref="DG11:DG18" ca="1" si="22">IF(AND(DH10&lt;&gt;"",ISNUMBER(DG10)),DG10+1,"")</f>
        <v/>
      </c>
      <c r="DH11" s="69"/>
      <c r="DI11" s="51"/>
      <c r="DJ11" s="51"/>
      <c r="DK11" s="51"/>
      <c r="DL11" s="54" t="str">
        <f t="shared" ref="DL11:DL18" ca="1" si="23">IF(AND(DM10&lt;&gt;"",ISNUMBER(DL10)),DL10+1,"")</f>
        <v/>
      </c>
      <c r="DM11" s="69"/>
      <c r="DN11" s="51"/>
      <c r="DO11" s="51"/>
      <c r="DP11" s="51"/>
      <c r="DQ11" s="54" t="str">
        <f t="shared" ref="DQ11:DQ18" ca="1" si="24">IF(AND(DR10&lt;&gt;"",ISNUMBER(DQ10)),DQ10+1,"")</f>
        <v/>
      </c>
      <c r="DR11" s="69"/>
      <c r="DS11" s="51"/>
      <c r="DT11" s="51"/>
      <c r="DU11" s="51"/>
      <c r="DV11" s="54" t="str">
        <f t="shared" ref="DV11:DV18" ca="1" si="25">IF(AND(DW10&lt;&gt;"",ISNUMBER(DV10)),DV10+1,"")</f>
        <v/>
      </c>
      <c r="DW11" s="69"/>
      <c r="DX11" s="51"/>
      <c r="DY11" s="51"/>
      <c r="DZ11" s="51"/>
      <c r="EA11" s="54" t="str">
        <f t="shared" ref="EA11:EA18" ca="1" si="26">IF(AND(EB10&lt;&gt;"",ISNUMBER(EA10)),EA10+1,"")</f>
        <v/>
      </c>
      <c r="EB11" s="69"/>
      <c r="EC11" s="51"/>
      <c r="ED11" s="51"/>
      <c r="EE11" s="51"/>
      <c r="EF11" s="54" t="str">
        <f t="shared" ref="EF11:EF18" ca="1" si="27">IF(AND(EG10&lt;&gt;"",ISNUMBER(EF10)),EF10+1,"")</f>
        <v/>
      </c>
      <c r="EG11" s="69"/>
      <c r="EH11" s="51"/>
      <c r="EI11" s="51"/>
      <c r="EJ11" s="51"/>
      <c r="EK11" s="54" t="str">
        <f t="shared" ref="EK11:EK18" ca="1" si="28">IF(AND(EL10&lt;&gt;"",ISNUMBER(EK10)),EK10+1,"")</f>
        <v/>
      </c>
      <c r="EL11" s="69"/>
      <c r="EM11" s="51"/>
      <c r="EN11" s="51"/>
      <c r="EO11" s="51"/>
      <c r="EP11" s="54" t="str">
        <f t="shared" ref="EP11:EP18" ca="1" si="29">IF(AND(EQ10&lt;&gt;"",ISNUMBER(EP10)),EP10+1,"")</f>
        <v/>
      </c>
      <c r="EQ11" s="69"/>
      <c r="ER11" s="51"/>
      <c r="ES11" s="51"/>
      <c r="ET11" s="51"/>
      <c r="EU11" s="54" t="str">
        <f t="shared" ref="EU11:EU18" ca="1" si="30">IF(AND(EV10&lt;&gt;"",ISNUMBER(EU10)),EU10+1,"")</f>
        <v/>
      </c>
      <c r="EV11" s="69"/>
      <c r="EW11" s="51"/>
      <c r="EX11" s="51"/>
      <c r="EY11" s="51"/>
      <c r="EZ11" s="54" t="str">
        <f t="shared" ref="EZ11:EZ18" ca="1" si="31">IF(AND(FA10&lt;&gt;"",ISNUMBER(EZ10)),EZ10+1,"")</f>
        <v/>
      </c>
      <c r="FA11" s="69"/>
      <c r="FB11" s="51"/>
      <c r="FC11" s="51"/>
      <c r="FD11" s="51"/>
      <c r="FE11" s="54" t="str">
        <f t="shared" ref="FE11:FE18" ca="1" si="32">IF(AND(FF10&lt;&gt;"",ISNUMBER(FE10)),FE10+1,"")</f>
        <v/>
      </c>
      <c r="FF11" s="69"/>
      <c r="FG11" s="51"/>
      <c r="FH11" s="51"/>
      <c r="FI11" s="51"/>
      <c r="FJ11" s="54" t="str">
        <f t="shared" ref="FJ11:FJ18" ca="1" si="33">IF(AND(FK10&lt;&gt;"",ISNUMBER(FJ10)),FJ10+1,"")</f>
        <v/>
      </c>
      <c r="FK11" s="69"/>
      <c r="FL11" s="51"/>
      <c r="FM11" s="51"/>
      <c r="FN11" s="51"/>
      <c r="FO11" s="54" t="str">
        <f t="shared" ref="FO11:FO18" ca="1" si="34">IF(AND(FP10&lt;&gt;"",ISNUMBER(FO10)),FO10+1,"")</f>
        <v/>
      </c>
      <c r="FP11" s="69"/>
      <c r="FQ11" s="51"/>
      <c r="FR11" s="51"/>
      <c r="FS11" s="51"/>
      <c r="FT11" s="54" t="str">
        <f t="shared" ref="FT11:FT18" ca="1" si="35">IF(AND(FU10&lt;&gt;"",ISNUMBER(FT10)),FT10+1,"")</f>
        <v/>
      </c>
      <c r="FU11" s="69"/>
      <c r="FV11" s="51"/>
      <c r="FW11" s="51"/>
      <c r="FX11" s="51"/>
      <c r="FY11" s="54" t="str">
        <f t="shared" ref="FY11:FY18" ca="1" si="36">IF(AND(FZ10&lt;&gt;"",ISNUMBER(FY10)),FY10+1,"")</f>
        <v/>
      </c>
      <c r="FZ11" s="69"/>
      <c r="GA11" s="51"/>
      <c r="GB11" s="51"/>
      <c r="GC11" s="51"/>
      <c r="GD11" s="54" t="str">
        <f t="shared" ref="GD11:GD18" ca="1" si="37">IF(AND(GE10&lt;&gt;"",ISNUMBER(GD10)),GD10+1,"")</f>
        <v/>
      </c>
      <c r="GE11" s="69"/>
      <c r="GF11" s="51"/>
      <c r="GG11" s="51"/>
      <c r="GH11" s="51"/>
      <c r="GI11" s="54" t="str">
        <f t="shared" ref="GI11:GI18" ca="1" si="38">IF(AND(GJ10&lt;&gt;"",ISNUMBER(GI10)),GI10+1,"")</f>
        <v/>
      </c>
      <c r="GJ11" s="69"/>
      <c r="GK11" s="51"/>
      <c r="GL11" s="51"/>
      <c r="GM11" s="51"/>
      <c r="GN11" s="54" t="str">
        <f t="shared" ref="GN11:GN18" ca="1" si="39">IF(AND(GO10&lt;&gt;"",ISNUMBER(GN10)),GN10+1,"")</f>
        <v/>
      </c>
      <c r="GO11" s="69"/>
      <c r="GP11" s="51"/>
      <c r="GQ11" s="51"/>
      <c r="GR11" s="51"/>
      <c r="GS11" s="54" t="str">
        <f t="shared" ref="GS11:GS18" ca="1" si="40">IF(AND(GT10&lt;&gt;"",ISNUMBER(GS10)),GS10+1,"")</f>
        <v/>
      </c>
      <c r="GT11" s="69"/>
      <c r="GU11" s="51"/>
      <c r="GV11" s="51"/>
      <c r="GW11" s="51"/>
      <c r="GX11" s="54" t="str">
        <f t="shared" ref="GX11:GX18" ca="1" si="41">IF(AND(GY10&lt;&gt;"",ISNUMBER(GX10)),GX10+1,"")</f>
        <v/>
      </c>
      <c r="GY11" s="69"/>
      <c r="GZ11" s="51"/>
      <c r="HA11" s="51"/>
      <c r="HB11" s="51"/>
      <c r="HC11" s="54" t="str">
        <f t="shared" ref="HC11:HC18" ca="1" si="42">IF(AND(HD10&lt;&gt;"",ISNUMBER(HC10)),HC10+1,"")</f>
        <v/>
      </c>
      <c r="HD11" s="69"/>
      <c r="HE11" s="51"/>
      <c r="HF11" s="51"/>
      <c r="HG11" s="51"/>
      <c r="HH11" s="54" t="str">
        <f t="shared" ref="HH11:HH18" ca="1" si="43">IF(AND(HI10&lt;&gt;"",ISNUMBER(HH10)),HH10+1,"")</f>
        <v/>
      </c>
      <c r="HI11" s="69"/>
      <c r="HJ11" s="51"/>
      <c r="HK11" s="51"/>
      <c r="HL11" s="51"/>
      <c r="HM11" s="54" t="str">
        <f t="shared" ref="HM11:HM18" ca="1" si="44">IF(AND(HN10&lt;&gt;"",ISNUMBER(HM10)),HM10+1,"")</f>
        <v/>
      </c>
      <c r="HN11" s="69"/>
      <c r="HO11" s="51"/>
      <c r="HP11" s="51"/>
      <c r="HQ11" s="51"/>
      <c r="HR11" s="54" t="str">
        <f t="shared" ref="HR11:HR18" ca="1" si="45">IF(AND(HS10&lt;&gt;"",ISNUMBER(HR10)),HR10+1,"")</f>
        <v/>
      </c>
      <c r="HS11" s="69"/>
      <c r="HT11" s="51"/>
      <c r="HU11" s="51"/>
      <c r="HV11" s="51"/>
      <c r="HW11" s="54" t="str">
        <f t="shared" ref="HW11:HW18" ca="1" si="46">IF(AND(HX10&lt;&gt;"",ISNUMBER(HW10)),HW10+1,"")</f>
        <v/>
      </c>
      <c r="HX11" s="69"/>
      <c r="HY11" s="51"/>
      <c r="HZ11" s="51"/>
      <c r="IA11" s="51"/>
      <c r="IB11" s="54" t="str">
        <f t="shared" ref="IB11:IB18" ca="1" si="47">IF(AND(IC10&lt;&gt;"",ISNUMBER(IB10)),IB10+1,"")</f>
        <v/>
      </c>
      <c r="IC11" s="69"/>
      <c r="ID11" s="51"/>
      <c r="IE11" s="51"/>
      <c r="IF11" s="51"/>
      <c r="IG11" s="54" t="str">
        <f t="shared" ref="IG11:IG18" ca="1" si="48">IF(AND(IH10&lt;&gt;"",ISNUMBER(IG10)),IG10+1,"")</f>
        <v/>
      </c>
      <c r="IH11" s="69"/>
      <c r="II11" s="51"/>
      <c r="IJ11" s="51"/>
      <c r="IK11" s="51"/>
      <c r="IL11" s="54" t="str">
        <f t="shared" ref="IL11:IL18" ca="1" si="49">IF(AND(IM10&lt;&gt;"",ISNUMBER(IL10)),IL10+1,"")</f>
        <v/>
      </c>
      <c r="IM11" s="69"/>
      <c r="IN11" s="51"/>
      <c r="IO11" s="51"/>
      <c r="IP11" s="51"/>
    </row>
    <row r="12" spans="1:250" s="28" customFormat="1" x14ac:dyDescent="0.25">
      <c r="A12" s="54" t="str">
        <f t="shared" ca="1" si="0"/>
        <v/>
      </c>
      <c r="B12" s="49"/>
      <c r="C12" s="51"/>
      <c r="D12" s="51"/>
      <c r="E12" s="51"/>
      <c r="F12" s="54" t="str">
        <f t="shared" ca="1" si="1"/>
        <v/>
      </c>
      <c r="G12" s="69"/>
      <c r="H12" s="51"/>
      <c r="I12" s="51"/>
      <c r="J12" s="51"/>
      <c r="K12" s="54" t="str">
        <f t="shared" ca="1" si="2"/>
        <v/>
      </c>
      <c r="L12" s="69"/>
      <c r="M12" s="51"/>
      <c r="N12" s="51"/>
      <c r="O12" s="51"/>
      <c r="P12" s="54" t="str">
        <f t="shared" ca="1" si="3"/>
        <v/>
      </c>
      <c r="Q12" s="69"/>
      <c r="R12" s="51"/>
      <c r="S12" s="51"/>
      <c r="T12" s="51"/>
      <c r="U12" s="54" t="str">
        <f t="shared" ca="1" si="4"/>
        <v/>
      </c>
      <c r="V12" s="69"/>
      <c r="W12" s="51"/>
      <c r="X12" s="51"/>
      <c r="Y12" s="51"/>
      <c r="Z12" s="54" t="str">
        <f t="shared" ca="1" si="5"/>
        <v/>
      </c>
      <c r="AA12" s="69"/>
      <c r="AB12" s="51"/>
      <c r="AC12" s="51"/>
      <c r="AD12" s="51"/>
      <c r="AE12" s="54" t="str">
        <f t="shared" ca="1" si="6"/>
        <v/>
      </c>
      <c r="AF12" s="69"/>
      <c r="AG12" s="51"/>
      <c r="AH12" s="51"/>
      <c r="AI12" s="51"/>
      <c r="AJ12" s="54" t="str">
        <f t="shared" ca="1" si="7"/>
        <v/>
      </c>
      <c r="AK12" s="69"/>
      <c r="AL12" s="51"/>
      <c r="AM12" s="51"/>
      <c r="AN12" s="51"/>
      <c r="AO12" s="54" t="str">
        <f t="shared" ca="1" si="8"/>
        <v/>
      </c>
      <c r="AP12" s="69"/>
      <c r="AQ12" s="51"/>
      <c r="AR12" s="51"/>
      <c r="AS12" s="51"/>
      <c r="AT12" s="54" t="str">
        <f t="shared" ca="1" si="9"/>
        <v/>
      </c>
      <c r="AU12" s="69"/>
      <c r="AV12" s="51"/>
      <c r="AW12" s="51"/>
      <c r="AX12" s="51"/>
      <c r="AY12" s="54" t="str">
        <f t="shared" ca="1" si="10"/>
        <v/>
      </c>
      <c r="AZ12" s="69"/>
      <c r="BA12" s="51"/>
      <c r="BB12" s="51"/>
      <c r="BC12" s="51"/>
      <c r="BD12" s="54" t="str">
        <f t="shared" ca="1" si="11"/>
        <v/>
      </c>
      <c r="BE12" s="69"/>
      <c r="BF12" s="51"/>
      <c r="BG12" s="51"/>
      <c r="BH12" s="51"/>
      <c r="BI12" s="54" t="str">
        <f t="shared" ca="1" si="12"/>
        <v/>
      </c>
      <c r="BJ12" s="69"/>
      <c r="BK12" s="51"/>
      <c r="BL12" s="51"/>
      <c r="BM12" s="51"/>
      <c r="BN12" s="54" t="str">
        <f t="shared" ca="1" si="13"/>
        <v/>
      </c>
      <c r="BO12" s="69"/>
      <c r="BP12" s="51"/>
      <c r="BQ12" s="51"/>
      <c r="BR12" s="51"/>
      <c r="BS12" s="54" t="str">
        <f t="shared" ca="1" si="14"/>
        <v/>
      </c>
      <c r="BT12" s="69"/>
      <c r="BU12" s="51"/>
      <c r="BV12" s="51"/>
      <c r="BW12" s="51"/>
      <c r="BX12" s="54" t="str">
        <f t="shared" ca="1" si="15"/>
        <v/>
      </c>
      <c r="BY12" s="69"/>
      <c r="BZ12" s="51"/>
      <c r="CA12" s="51"/>
      <c r="CB12" s="51"/>
      <c r="CC12" s="54" t="str">
        <f t="shared" ca="1" si="16"/>
        <v/>
      </c>
      <c r="CD12" s="69"/>
      <c r="CE12" s="51"/>
      <c r="CF12" s="51"/>
      <c r="CG12" s="51"/>
      <c r="CH12" s="54" t="str">
        <f t="shared" ca="1" si="17"/>
        <v/>
      </c>
      <c r="CI12" s="69"/>
      <c r="CJ12" s="51"/>
      <c r="CK12" s="51"/>
      <c r="CL12" s="51"/>
      <c r="CM12" s="54" t="str">
        <f t="shared" ca="1" si="18"/>
        <v/>
      </c>
      <c r="CN12" s="69"/>
      <c r="CO12" s="51"/>
      <c r="CP12" s="51"/>
      <c r="CQ12" s="51"/>
      <c r="CR12" s="54" t="str">
        <f t="shared" ca="1" si="19"/>
        <v/>
      </c>
      <c r="CS12" s="69"/>
      <c r="CT12" s="51"/>
      <c r="CU12" s="51"/>
      <c r="CV12" s="51"/>
      <c r="CW12" s="54" t="str">
        <f t="shared" ca="1" si="20"/>
        <v/>
      </c>
      <c r="CX12" s="69"/>
      <c r="CY12" s="51"/>
      <c r="CZ12" s="51"/>
      <c r="DA12" s="51"/>
      <c r="DB12" s="54" t="str">
        <f t="shared" ca="1" si="21"/>
        <v/>
      </c>
      <c r="DC12" s="69"/>
      <c r="DD12" s="51"/>
      <c r="DE12" s="51"/>
      <c r="DF12" s="51"/>
      <c r="DG12" s="54" t="str">
        <f t="shared" ca="1" si="22"/>
        <v/>
      </c>
      <c r="DH12" s="69"/>
      <c r="DI12" s="51"/>
      <c r="DJ12" s="51"/>
      <c r="DK12" s="51"/>
      <c r="DL12" s="54" t="str">
        <f t="shared" ca="1" si="23"/>
        <v/>
      </c>
      <c r="DM12" s="69"/>
      <c r="DN12" s="51"/>
      <c r="DO12" s="51"/>
      <c r="DP12" s="51"/>
      <c r="DQ12" s="54" t="str">
        <f t="shared" ca="1" si="24"/>
        <v/>
      </c>
      <c r="DR12" s="69"/>
      <c r="DS12" s="51"/>
      <c r="DT12" s="51"/>
      <c r="DU12" s="51"/>
      <c r="DV12" s="54" t="str">
        <f t="shared" ca="1" si="25"/>
        <v/>
      </c>
      <c r="DW12" s="69"/>
      <c r="DX12" s="51"/>
      <c r="DY12" s="51"/>
      <c r="DZ12" s="51"/>
      <c r="EA12" s="54" t="str">
        <f t="shared" ca="1" si="26"/>
        <v/>
      </c>
      <c r="EB12" s="69"/>
      <c r="EC12" s="51"/>
      <c r="ED12" s="51"/>
      <c r="EE12" s="51"/>
      <c r="EF12" s="54" t="str">
        <f t="shared" ca="1" si="27"/>
        <v/>
      </c>
      <c r="EG12" s="69"/>
      <c r="EH12" s="51"/>
      <c r="EI12" s="51"/>
      <c r="EJ12" s="51"/>
      <c r="EK12" s="54" t="str">
        <f t="shared" ca="1" si="28"/>
        <v/>
      </c>
      <c r="EL12" s="69"/>
      <c r="EM12" s="51"/>
      <c r="EN12" s="51"/>
      <c r="EO12" s="51"/>
      <c r="EP12" s="54" t="str">
        <f t="shared" ca="1" si="29"/>
        <v/>
      </c>
      <c r="EQ12" s="69"/>
      <c r="ER12" s="51"/>
      <c r="ES12" s="51"/>
      <c r="ET12" s="51"/>
      <c r="EU12" s="54" t="str">
        <f t="shared" ca="1" si="30"/>
        <v/>
      </c>
      <c r="EV12" s="69"/>
      <c r="EW12" s="51"/>
      <c r="EX12" s="51"/>
      <c r="EY12" s="51"/>
      <c r="EZ12" s="54" t="str">
        <f t="shared" ca="1" si="31"/>
        <v/>
      </c>
      <c r="FA12" s="69"/>
      <c r="FB12" s="51"/>
      <c r="FC12" s="51"/>
      <c r="FD12" s="51"/>
      <c r="FE12" s="54" t="str">
        <f t="shared" ca="1" si="32"/>
        <v/>
      </c>
      <c r="FF12" s="69"/>
      <c r="FG12" s="51"/>
      <c r="FH12" s="51"/>
      <c r="FI12" s="51"/>
      <c r="FJ12" s="54" t="str">
        <f t="shared" ca="1" si="33"/>
        <v/>
      </c>
      <c r="FK12" s="69"/>
      <c r="FL12" s="51"/>
      <c r="FM12" s="51"/>
      <c r="FN12" s="51"/>
      <c r="FO12" s="54" t="str">
        <f t="shared" ca="1" si="34"/>
        <v/>
      </c>
      <c r="FP12" s="69"/>
      <c r="FQ12" s="51"/>
      <c r="FR12" s="51"/>
      <c r="FS12" s="51"/>
      <c r="FT12" s="54" t="str">
        <f t="shared" ca="1" si="35"/>
        <v/>
      </c>
      <c r="FU12" s="69"/>
      <c r="FV12" s="51"/>
      <c r="FW12" s="51"/>
      <c r="FX12" s="51"/>
      <c r="FY12" s="54" t="str">
        <f t="shared" ca="1" si="36"/>
        <v/>
      </c>
      <c r="FZ12" s="69"/>
      <c r="GA12" s="51"/>
      <c r="GB12" s="51"/>
      <c r="GC12" s="51"/>
      <c r="GD12" s="54" t="str">
        <f t="shared" ca="1" si="37"/>
        <v/>
      </c>
      <c r="GE12" s="69"/>
      <c r="GF12" s="51"/>
      <c r="GG12" s="51"/>
      <c r="GH12" s="51"/>
      <c r="GI12" s="54" t="str">
        <f t="shared" ca="1" si="38"/>
        <v/>
      </c>
      <c r="GJ12" s="69"/>
      <c r="GK12" s="51"/>
      <c r="GL12" s="51"/>
      <c r="GM12" s="51"/>
      <c r="GN12" s="54" t="str">
        <f t="shared" ca="1" si="39"/>
        <v/>
      </c>
      <c r="GO12" s="69"/>
      <c r="GP12" s="51"/>
      <c r="GQ12" s="51"/>
      <c r="GR12" s="51"/>
      <c r="GS12" s="54" t="str">
        <f t="shared" ca="1" si="40"/>
        <v/>
      </c>
      <c r="GT12" s="69"/>
      <c r="GU12" s="51"/>
      <c r="GV12" s="51"/>
      <c r="GW12" s="51"/>
      <c r="GX12" s="54" t="str">
        <f t="shared" ca="1" si="41"/>
        <v/>
      </c>
      <c r="GY12" s="69"/>
      <c r="GZ12" s="51"/>
      <c r="HA12" s="51"/>
      <c r="HB12" s="51"/>
      <c r="HC12" s="54" t="str">
        <f t="shared" ca="1" si="42"/>
        <v/>
      </c>
      <c r="HD12" s="69"/>
      <c r="HE12" s="51"/>
      <c r="HF12" s="51"/>
      <c r="HG12" s="51"/>
      <c r="HH12" s="54" t="str">
        <f t="shared" ca="1" si="43"/>
        <v/>
      </c>
      <c r="HI12" s="69"/>
      <c r="HJ12" s="51"/>
      <c r="HK12" s="51"/>
      <c r="HL12" s="51"/>
      <c r="HM12" s="54" t="str">
        <f t="shared" ca="1" si="44"/>
        <v/>
      </c>
      <c r="HN12" s="69"/>
      <c r="HO12" s="51"/>
      <c r="HP12" s="51"/>
      <c r="HQ12" s="51"/>
      <c r="HR12" s="54" t="str">
        <f t="shared" ca="1" si="45"/>
        <v/>
      </c>
      <c r="HS12" s="69"/>
      <c r="HT12" s="51"/>
      <c r="HU12" s="51"/>
      <c r="HV12" s="51"/>
      <c r="HW12" s="54" t="str">
        <f t="shared" ca="1" si="46"/>
        <v/>
      </c>
      <c r="HX12" s="69"/>
      <c r="HY12" s="51"/>
      <c r="HZ12" s="51"/>
      <c r="IA12" s="51"/>
      <c r="IB12" s="54" t="str">
        <f t="shared" ca="1" si="47"/>
        <v/>
      </c>
      <c r="IC12" s="69"/>
      <c r="ID12" s="51"/>
      <c r="IE12" s="51"/>
      <c r="IF12" s="51"/>
      <c r="IG12" s="54" t="str">
        <f t="shared" ca="1" si="48"/>
        <v/>
      </c>
      <c r="IH12" s="69"/>
      <c r="II12" s="51"/>
      <c r="IJ12" s="51"/>
      <c r="IK12" s="51"/>
      <c r="IL12" s="54" t="str">
        <f t="shared" ca="1" si="49"/>
        <v/>
      </c>
      <c r="IM12" s="69"/>
      <c r="IN12" s="51"/>
      <c r="IO12" s="51"/>
      <c r="IP12" s="51"/>
    </row>
    <row r="13" spans="1:250" s="28" customFormat="1" x14ac:dyDescent="0.25">
      <c r="A13" s="54" t="str">
        <f t="shared" ca="1" si="0"/>
        <v/>
      </c>
      <c r="B13" s="49"/>
      <c r="C13" s="51"/>
      <c r="D13" s="51"/>
      <c r="E13" s="51"/>
      <c r="F13" s="54" t="str">
        <f t="shared" ca="1" si="1"/>
        <v/>
      </c>
      <c r="G13" s="69"/>
      <c r="H13" s="51"/>
      <c r="I13" s="51"/>
      <c r="J13" s="51"/>
      <c r="K13" s="54" t="str">
        <f t="shared" ca="1" si="2"/>
        <v/>
      </c>
      <c r="L13" s="69"/>
      <c r="M13" s="51"/>
      <c r="N13" s="51"/>
      <c r="O13" s="51"/>
      <c r="P13" s="54" t="str">
        <f t="shared" ca="1" si="3"/>
        <v/>
      </c>
      <c r="Q13" s="69"/>
      <c r="R13" s="51"/>
      <c r="S13" s="51"/>
      <c r="T13" s="51"/>
      <c r="U13" s="54" t="str">
        <f t="shared" ca="1" si="4"/>
        <v/>
      </c>
      <c r="V13" s="69"/>
      <c r="W13" s="51"/>
      <c r="X13" s="51"/>
      <c r="Y13" s="51"/>
      <c r="Z13" s="54" t="str">
        <f t="shared" ca="1" si="5"/>
        <v/>
      </c>
      <c r="AA13" s="69"/>
      <c r="AB13" s="51"/>
      <c r="AC13" s="51"/>
      <c r="AD13" s="51"/>
      <c r="AE13" s="54" t="str">
        <f t="shared" ca="1" si="6"/>
        <v/>
      </c>
      <c r="AF13" s="69"/>
      <c r="AG13" s="51"/>
      <c r="AH13" s="51"/>
      <c r="AI13" s="51"/>
      <c r="AJ13" s="54" t="str">
        <f t="shared" ca="1" si="7"/>
        <v/>
      </c>
      <c r="AK13" s="69"/>
      <c r="AL13" s="51"/>
      <c r="AM13" s="51"/>
      <c r="AN13" s="51"/>
      <c r="AO13" s="54" t="str">
        <f t="shared" ca="1" si="8"/>
        <v/>
      </c>
      <c r="AP13" s="69"/>
      <c r="AQ13" s="51"/>
      <c r="AR13" s="51"/>
      <c r="AS13" s="51"/>
      <c r="AT13" s="54" t="str">
        <f t="shared" ca="1" si="9"/>
        <v/>
      </c>
      <c r="AU13" s="69"/>
      <c r="AV13" s="51"/>
      <c r="AW13" s="51"/>
      <c r="AX13" s="51"/>
      <c r="AY13" s="54" t="str">
        <f t="shared" ca="1" si="10"/>
        <v/>
      </c>
      <c r="AZ13" s="69"/>
      <c r="BA13" s="51"/>
      <c r="BB13" s="51"/>
      <c r="BC13" s="51"/>
      <c r="BD13" s="54" t="str">
        <f t="shared" ca="1" si="11"/>
        <v/>
      </c>
      <c r="BE13" s="69"/>
      <c r="BF13" s="51"/>
      <c r="BG13" s="51"/>
      <c r="BH13" s="51"/>
      <c r="BI13" s="54" t="str">
        <f t="shared" ca="1" si="12"/>
        <v/>
      </c>
      <c r="BJ13" s="69"/>
      <c r="BK13" s="51"/>
      <c r="BL13" s="51"/>
      <c r="BM13" s="51"/>
      <c r="BN13" s="54" t="str">
        <f t="shared" ca="1" si="13"/>
        <v/>
      </c>
      <c r="BO13" s="69"/>
      <c r="BP13" s="51"/>
      <c r="BQ13" s="51"/>
      <c r="BR13" s="51"/>
      <c r="BS13" s="54" t="str">
        <f t="shared" ca="1" si="14"/>
        <v/>
      </c>
      <c r="BT13" s="69"/>
      <c r="BU13" s="51"/>
      <c r="BV13" s="51"/>
      <c r="BW13" s="51"/>
      <c r="BX13" s="54" t="str">
        <f t="shared" ca="1" si="15"/>
        <v/>
      </c>
      <c r="BY13" s="69"/>
      <c r="BZ13" s="51"/>
      <c r="CA13" s="51"/>
      <c r="CB13" s="51"/>
      <c r="CC13" s="54" t="str">
        <f t="shared" ca="1" si="16"/>
        <v/>
      </c>
      <c r="CD13" s="69"/>
      <c r="CE13" s="51"/>
      <c r="CF13" s="51"/>
      <c r="CG13" s="51"/>
      <c r="CH13" s="54" t="str">
        <f t="shared" ca="1" si="17"/>
        <v/>
      </c>
      <c r="CI13" s="69"/>
      <c r="CJ13" s="51"/>
      <c r="CK13" s="51"/>
      <c r="CL13" s="51"/>
      <c r="CM13" s="54" t="str">
        <f t="shared" ca="1" si="18"/>
        <v/>
      </c>
      <c r="CN13" s="69"/>
      <c r="CO13" s="51"/>
      <c r="CP13" s="51"/>
      <c r="CQ13" s="51"/>
      <c r="CR13" s="54" t="str">
        <f t="shared" ca="1" si="19"/>
        <v/>
      </c>
      <c r="CS13" s="69"/>
      <c r="CT13" s="51"/>
      <c r="CU13" s="51"/>
      <c r="CV13" s="51"/>
      <c r="CW13" s="54" t="str">
        <f t="shared" ca="1" si="20"/>
        <v/>
      </c>
      <c r="CX13" s="69"/>
      <c r="CY13" s="51"/>
      <c r="CZ13" s="51"/>
      <c r="DA13" s="51"/>
      <c r="DB13" s="54" t="str">
        <f t="shared" ca="1" si="21"/>
        <v/>
      </c>
      <c r="DC13" s="69"/>
      <c r="DD13" s="51"/>
      <c r="DE13" s="51"/>
      <c r="DF13" s="51"/>
      <c r="DG13" s="54" t="str">
        <f t="shared" ca="1" si="22"/>
        <v/>
      </c>
      <c r="DH13" s="69"/>
      <c r="DI13" s="51"/>
      <c r="DJ13" s="51"/>
      <c r="DK13" s="51"/>
      <c r="DL13" s="54" t="str">
        <f t="shared" ca="1" si="23"/>
        <v/>
      </c>
      <c r="DM13" s="69"/>
      <c r="DN13" s="51"/>
      <c r="DO13" s="51"/>
      <c r="DP13" s="51"/>
      <c r="DQ13" s="54" t="str">
        <f t="shared" ca="1" si="24"/>
        <v/>
      </c>
      <c r="DR13" s="69"/>
      <c r="DS13" s="51"/>
      <c r="DT13" s="51"/>
      <c r="DU13" s="51"/>
      <c r="DV13" s="54" t="str">
        <f t="shared" ca="1" si="25"/>
        <v/>
      </c>
      <c r="DW13" s="69"/>
      <c r="DX13" s="51"/>
      <c r="DY13" s="51"/>
      <c r="DZ13" s="51"/>
      <c r="EA13" s="54" t="str">
        <f t="shared" ca="1" si="26"/>
        <v/>
      </c>
      <c r="EB13" s="69"/>
      <c r="EC13" s="51"/>
      <c r="ED13" s="51"/>
      <c r="EE13" s="51"/>
      <c r="EF13" s="54" t="str">
        <f t="shared" ca="1" si="27"/>
        <v/>
      </c>
      <c r="EG13" s="69"/>
      <c r="EH13" s="51"/>
      <c r="EI13" s="51"/>
      <c r="EJ13" s="51"/>
      <c r="EK13" s="54" t="str">
        <f t="shared" ca="1" si="28"/>
        <v/>
      </c>
      <c r="EL13" s="69"/>
      <c r="EM13" s="51"/>
      <c r="EN13" s="51"/>
      <c r="EO13" s="51"/>
      <c r="EP13" s="54" t="str">
        <f t="shared" ca="1" si="29"/>
        <v/>
      </c>
      <c r="EQ13" s="69"/>
      <c r="ER13" s="51"/>
      <c r="ES13" s="51"/>
      <c r="ET13" s="51"/>
      <c r="EU13" s="54" t="str">
        <f t="shared" ca="1" si="30"/>
        <v/>
      </c>
      <c r="EV13" s="69"/>
      <c r="EW13" s="51"/>
      <c r="EX13" s="51"/>
      <c r="EY13" s="51"/>
      <c r="EZ13" s="54" t="str">
        <f t="shared" ca="1" si="31"/>
        <v/>
      </c>
      <c r="FA13" s="69"/>
      <c r="FB13" s="51"/>
      <c r="FC13" s="51"/>
      <c r="FD13" s="51"/>
      <c r="FE13" s="54" t="str">
        <f t="shared" ca="1" si="32"/>
        <v/>
      </c>
      <c r="FF13" s="69"/>
      <c r="FG13" s="51"/>
      <c r="FH13" s="51"/>
      <c r="FI13" s="51"/>
      <c r="FJ13" s="54" t="str">
        <f t="shared" ca="1" si="33"/>
        <v/>
      </c>
      <c r="FK13" s="69"/>
      <c r="FL13" s="51"/>
      <c r="FM13" s="51"/>
      <c r="FN13" s="51"/>
      <c r="FO13" s="54" t="str">
        <f t="shared" ca="1" si="34"/>
        <v/>
      </c>
      <c r="FP13" s="69"/>
      <c r="FQ13" s="51"/>
      <c r="FR13" s="51"/>
      <c r="FS13" s="51"/>
      <c r="FT13" s="54" t="str">
        <f t="shared" ca="1" si="35"/>
        <v/>
      </c>
      <c r="FU13" s="69"/>
      <c r="FV13" s="51"/>
      <c r="FW13" s="51"/>
      <c r="FX13" s="51"/>
      <c r="FY13" s="54" t="str">
        <f t="shared" ca="1" si="36"/>
        <v/>
      </c>
      <c r="FZ13" s="69"/>
      <c r="GA13" s="51"/>
      <c r="GB13" s="51"/>
      <c r="GC13" s="51"/>
      <c r="GD13" s="54" t="str">
        <f t="shared" ca="1" si="37"/>
        <v/>
      </c>
      <c r="GE13" s="69"/>
      <c r="GF13" s="51"/>
      <c r="GG13" s="51"/>
      <c r="GH13" s="51"/>
      <c r="GI13" s="54" t="str">
        <f t="shared" ca="1" si="38"/>
        <v/>
      </c>
      <c r="GJ13" s="69"/>
      <c r="GK13" s="51"/>
      <c r="GL13" s="51"/>
      <c r="GM13" s="51"/>
      <c r="GN13" s="54" t="str">
        <f t="shared" ca="1" si="39"/>
        <v/>
      </c>
      <c r="GO13" s="69"/>
      <c r="GP13" s="51"/>
      <c r="GQ13" s="51"/>
      <c r="GR13" s="51"/>
      <c r="GS13" s="54" t="str">
        <f t="shared" ca="1" si="40"/>
        <v/>
      </c>
      <c r="GT13" s="69"/>
      <c r="GU13" s="51"/>
      <c r="GV13" s="51"/>
      <c r="GW13" s="51"/>
      <c r="GX13" s="54" t="str">
        <f t="shared" ca="1" si="41"/>
        <v/>
      </c>
      <c r="GY13" s="69"/>
      <c r="GZ13" s="51"/>
      <c r="HA13" s="51"/>
      <c r="HB13" s="51"/>
      <c r="HC13" s="54" t="str">
        <f t="shared" ca="1" si="42"/>
        <v/>
      </c>
      <c r="HD13" s="69"/>
      <c r="HE13" s="51"/>
      <c r="HF13" s="51"/>
      <c r="HG13" s="51"/>
      <c r="HH13" s="54" t="str">
        <f t="shared" ca="1" si="43"/>
        <v/>
      </c>
      <c r="HI13" s="69"/>
      <c r="HJ13" s="51"/>
      <c r="HK13" s="51"/>
      <c r="HL13" s="51"/>
      <c r="HM13" s="54" t="str">
        <f t="shared" ca="1" si="44"/>
        <v/>
      </c>
      <c r="HN13" s="69"/>
      <c r="HO13" s="51"/>
      <c r="HP13" s="51"/>
      <c r="HQ13" s="51"/>
      <c r="HR13" s="54" t="str">
        <f t="shared" ca="1" si="45"/>
        <v/>
      </c>
      <c r="HS13" s="69"/>
      <c r="HT13" s="51"/>
      <c r="HU13" s="51"/>
      <c r="HV13" s="51"/>
      <c r="HW13" s="54" t="str">
        <f t="shared" ca="1" si="46"/>
        <v/>
      </c>
      <c r="HX13" s="69"/>
      <c r="HY13" s="51"/>
      <c r="HZ13" s="51"/>
      <c r="IA13" s="51"/>
      <c r="IB13" s="54" t="str">
        <f t="shared" ca="1" si="47"/>
        <v/>
      </c>
      <c r="IC13" s="69"/>
      <c r="ID13" s="51"/>
      <c r="IE13" s="51"/>
      <c r="IF13" s="51"/>
      <c r="IG13" s="54" t="str">
        <f t="shared" ca="1" si="48"/>
        <v/>
      </c>
      <c r="IH13" s="69"/>
      <c r="II13" s="51"/>
      <c r="IJ13" s="51"/>
      <c r="IK13" s="51"/>
      <c r="IL13" s="54" t="str">
        <f t="shared" ca="1" si="49"/>
        <v/>
      </c>
      <c r="IM13" s="69"/>
      <c r="IN13" s="51"/>
      <c r="IO13" s="51"/>
      <c r="IP13" s="51"/>
    </row>
    <row r="14" spans="1:250" s="28" customFormat="1" x14ac:dyDescent="0.25">
      <c r="A14" s="54" t="str">
        <f t="shared" ca="1" si="0"/>
        <v/>
      </c>
      <c r="B14" s="49"/>
      <c r="C14" s="51"/>
      <c r="D14" s="51"/>
      <c r="E14" s="51"/>
      <c r="F14" s="54" t="str">
        <f t="shared" ca="1" si="1"/>
        <v/>
      </c>
      <c r="G14" s="69"/>
      <c r="H14" s="51"/>
      <c r="I14" s="51"/>
      <c r="J14" s="51"/>
      <c r="K14" s="54" t="str">
        <f t="shared" ca="1" si="2"/>
        <v/>
      </c>
      <c r="L14" s="69"/>
      <c r="M14" s="51"/>
      <c r="N14" s="51"/>
      <c r="O14" s="51"/>
      <c r="P14" s="54" t="str">
        <f t="shared" ca="1" si="3"/>
        <v/>
      </c>
      <c r="Q14" s="69"/>
      <c r="R14" s="51"/>
      <c r="S14" s="51"/>
      <c r="T14" s="51"/>
      <c r="U14" s="54" t="str">
        <f t="shared" ca="1" si="4"/>
        <v/>
      </c>
      <c r="V14" s="69"/>
      <c r="W14" s="51"/>
      <c r="X14" s="51"/>
      <c r="Y14" s="51"/>
      <c r="Z14" s="54" t="str">
        <f t="shared" ca="1" si="5"/>
        <v/>
      </c>
      <c r="AA14" s="69"/>
      <c r="AB14" s="51"/>
      <c r="AC14" s="51"/>
      <c r="AD14" s="51"/>
      <c r="AE14" s="54" t="str">
        <f t="shared" ca="1" si="6"/>
        <v/>
      </c>
      <c r="AF14" s="69"/>
      <c r="AG14" s="51"/>
      <c r="AH14" s="51"/>
      <c r="AI14" s="51"/>
      <c r="AJ14" s="54" t="str">
        <f t="shared" ca="1" si="7"/>
        <v/>
      </c>
      <c r="AK14" s="69"/>
      <c r="AL14" s="51"/>
      <c r="AM14" s="51"/>
      <c r="AN14" s="51"/>
      <c r="AO14" s="54" t="str">
        <f t="shared" ca="1" si="8"/>
        <v/>
      </c>
      <c r="AP14" s="69"/>
      <c r="AQ14" s="51"/>
      <c r="AR14" s="51"/>
      <c r="AS14" s="51"/>
      <c r="AT14" s="54" t="str">
        <f t="shared" ca="1" si="9"/>
        <v/>
      </c>
      <c r="AU14" s="69"/>
      <c r="AV14" s="51"/>
      <c r="AW14" s="51"/>
      <c r="AX14" s="51"/>
      <c r="AY14" s="54" t="str">
        <f t="shared" ca="1" si="10"/>
        <v/>
      </c>
      <c r="AZ14" s="69"/>
      <c r="BA14" s="51"/>
      <c r="BB14" s="51"/>
      <c r="BC14" s="51"/>
      <c r="BD14" s="54" t="str">
        <f t="shared" ca="1" si="11"/>
        <v/>
      </c>
      <c r="BE14" s="69"/>
      <c r="BF14" s="51"/>
      <c r="BG14" s="51"/>
      <c r="BH14" s="51"/>
      <c r="BI14" s="54" t="str">
        <f t="shared" ca="1" si="12"/>
        <v/>
      </c>
      <c r="BJ14" s="69"/>
      <c r="BK14" s="51"/>
      <c r="BL14" s="51"/>
      <c r="BM14" s="51"/>
      <c r="BN14" s="54" t="str">
        <f t="shared" ca="1" si="13"/>
        <v/>
      </c>
      <c r="BO14" s="69"/>
      <c r="BP14" s="51"/>
      <c r="BQ14" s="51"/>
      <c r="BR14" s="51"/>
      <c r="BS14" s="54" t="str">
        <f t="shared" ca="1" si="14"/>
        <v/>
      </c>
      <c r="BT14" s="69"/>
      <c r="BU14" s="51"/>
      <c r="BV14" s="51"/>
      <c r="BW14" s="51"/>
      <c r="BX14" s="54" t="str">
        <f t="shared" ca="1" si="15"/>
        <v/>
      </c>
      <c r="BY14" s="69"/>
      <c r="BZ14" s="51"/>
      <c r="CA14" s="51"/>
      <c r="CB14" s="51"/>
      <c r="CC14" s="54" t="str">
        <f t="shared" ca="1" si="16"/>
        <v/>
      </c>
      <c r="CD14" s="69"/>
      <c r="CE14" s="51"/>
      <c r="CF14" s="51"/>
      <c r="CG14" s="51"/>
      <c r="CH14" s="54" t="str">
        <f t="shared" ca="1" si="17"/>
        <v/>
      </c>
      <c r="CI14" s="69"/>
      <c r="CJ14" s="51"/>
      <c r="CK14" s="51"/>
      <c r="CL14" s="51"/>
      <c r="CM14" s="54" t="str">
        <f t="shared" ca="1" si="18"/>
        <v/>
      </c>
      <c r="CN14" s="69"/>
      <c r="CO14" s="51"/>
      <c r="CP14" s="51"/>
      <c r="CQ14" s="51"/>
      <c r="CR14" s="54" t="str">
        <f t="shared" ca="1" si="19"/>
        <v/>
      </c>
      <c r="CS14" s="69"/>
      <c r="CT14" s="51"/>
      <c r="CU14" s="51"/>
      <c r="CV14" s="51"/>
      <c r="CW14" s="54" t="str">
        <f t="shared" ca="1" si="20"/>
        <v/>
      </c>
      <c r="CX14" s="69"/>
      <c r="CY14" s="51"/>
      <c r="CZ14" s="51"/>
      <c r="DA14" s="51"/>
      <c r="DB14" s="54" t="str">
        <f t="shared" ca="1" si="21"/>
        <v/>
      </c>
      <c r="DC14" s="69"/>
      <c r="DD14" s="51"/>
      <c r="DE14" s="51"/>
      <c r="DF14" s="51"/>
      <c r="DG14" s="54" t="str">
        <f t="shared" ca="1" si="22"/>
        <v/>
      </c>
      <c r="DH14" s="69"/>
      <c r="DI14" s="51"/>
      <c r="DJ14" s="51"/>
      <c r="DK14" s="51"/>
      <c r="DL14" s="54" t="str">
        <f t="shared" ca="1" si="23"/>
        <v/>
      </c>
      <c r="DM14" s="69"/>
      <c r="DN14" s="51"/>
      <c r="DO14" s="51"/>
      <c r="DP14" s="51"/>
      <c r="DQ14" s="54" t="str">
        <f t="shared" ca="1" si="24"/>
        <v/>
      </c>
      <c r="DR14" s="69"/>
      <c r="DS14" s="51"/>
      <c r="DT14" s="51"/>
      <c r="DU14" s="51"/>
      <c r="DV14" s="54" t="str">
        <f t="shared" ca="1" si="25"/>
        <v/>
      </c>
      <c r="DW14" s="69"/>
      <c r="DX14" s="51"/>
      <c r="DY14" s="51"/>
      <c r="DZ14" s="51"/>
      <c r="EA14" s="54" t="str">
        <f t="shared" ca="1" si="26"/>
        <v/>
      </c>
      <c r="EB14" s="69"/>
      <c r="EC14" s="51"/>
      <c r="ED14" s="51"/>
      <c r="EE14" s="51"/>
      <c r="EF14" s="54" t="str">
        <f t="shared" ca="1" si="27"/>
        <v/>
      </c>
      <c r="EG14" s="69"/>
      <c r="EH14" s="51"/>
      <c r="EI14" s="51"/>
      <c r="EJ14" s="51"/>
      <c r="EK14" s="54" t="str">
        <f t="shared" ca="1" si="28"/>
        <v/>
      </c>
      <c r="EL14" s="69"/>
      <c r="EM14" s="51"/>
      <c r="EN14" s="51"/>
      <c r="EO14" s="51"/>
      <c r="EP14" s="54" t="str">
        <f t="shared" ca="1" si="29"/>
        <v/>
      </c>
      <c r="EQ14" s="69"/>
      <c r="ER14" s="51"/>
      <c r="ES14" s="51"/>
      <c r="ET14" s="51"/>
      <c r="EU14" s="54" t="str">
        <f t="shared" ca="1" si="30"/>
        <v/>
      </c>
      <c r="EV14" s="69"/>
      <c r="EW14" s="51"/>
      <c r="EX14" s="51"/>
      <c r="EY14" s="51"/>
      <c r="EZ14" s="54" t="str">
        <f t="shared" ca="1" si="31"/>
        <v/>
      </c>
      <c r="FA14" s="69"/>
      <c r="FB14" s="51"/>
      <c r="FC14" s="51"/>
      <c r="FD14" s="51"/>
      <c r="FE14" s="54" t="str">
        <f t="shared" ca="1" si="32"/>
        <v/>
      </c>
      <c r="FF14" s="69"/>
      <c r="FG14" s="51"/>
      <c r="FH14" s="51"/>
      <c r="FI14" s="51"/>
      <c r="FJ14" s="54" t="str">
        <f t="shared" ca="1" si="33"/>
        <v/>
      </c>
      <c r="FK14" s="69"/>
      <c r="FL14" s="51"/>
      <c r="FM14" s="51"/>
      <c r="FN14" s="51"/>
      <c r="FO14" s="54" t="str">
        <f t="shared" ca="1" si="34"/>
        <v/>
      </c>
      <c r="FP14" s="69"/>
      <c r="FQ14" s="51"/>
      <c r="FR14" s="51"/>
      <c r="FS14" s="51"/>
      <c r="FT14" s="54" t="str">
        <f t="shared" ca="1" si="35"/>
        <v/>
      </c>
      <c r="FU14" s="69"/>
      <c r="FV14" s="51"/>
      <c r="FW14" s="51"/>
      <c r="FX14" s="51"/>
      <c r="FY14" s="54" t="str">
        <f t="shared" ca="1" si="36"/>
        <v/>
      </c>
      <c r="FZ14" s="69"/>
      <c r="GA14" s="51"/>
      <c r="GB14" s="51"/>
      <c r="GC14" s="51"/>
      <c r="GD14" s="54" t="str">
        <f t="shared" ca="1" si="37"/>
        <v/>
      </c>
      <c r="GE14" s="69"/>
      <c r="GF14" s="51"/>
      <c r="GG14" s="51"/>
      <c r="GH14" s="51"/>
      <c r="GI14" s="54" t="str">
        <f t="shared" ca="1" si="38"/>
        <v/>
      </c>
      <c r="GJ14" s="69"/>
      <c r="GK14" s="51"/>
      <c r="GL14" s="51"/>
      <c r="GM14" s="51"/>
      <c r="GN14" s="54" t="str">
        <f t="shared" ca="1" si="39"/>
        <v/>
      </c>
      <c r="GO14" s="69"/>
      <c r="GP14" s="51"/>
      <c r="GQ14" s="51"/>
      <c r="GR14" s="51"/>
      <c r="GS14" s="54" t="str">
        <f t="shared" ca="1" si="40"/>
        <v/>
      </c>
      <c r="GT14" s="69"/>
      <c r="GU14" s="51"/>
      <c r="GV14" s="51"/>
      <c r="GW14" s="51"/>
      <c r="GX14" s="54" t="str">
        <f t="shared" ca="1" si="41"/>
        <v/>
      </c>
      <c r="GY14" s="69"/>
      <c r="GZ14" s="51"/>
      <c r="HA14" s="51"/>
      <c r="HB14" s="51"/>
      <c r="HC14" s="54" t="str">
        <f t="shared" ca="1" si="42"/>
        <v/>
      </c>
      <c r="HD14" s="69"/>
      <c r="HE14" s="51"/>
      <c r="HF14" s="51"/>
      <c r="HG14" s="51"/>
      <c r="HH14" s="54" t="str">
        <f t="shared" ca="1" si="43"/>
        <v/>
      </c>
      <c r="HI14" s="69"/>
      <c r="HJ14" s="51"/>
      <c r="HK14" s="51"/>
      <c r="HL14" s="51"/>
      <c r="HM14" s="54" t="str">
        <f t="shared" ca="1" si="44"/>
        <v/>
      </c>
      <c r="HN14" s="69"/>
      <c r="HO14" s="51"/>
      <c r="HP14" s="51"/>
      <c r="HQ14" s="51"/>
      <c r="HR14" s="54" t="str">
        <f t="shared" ca="1" si="45"/>
        <v/>
      </c>
      <c r="HS14" s="69"/>
      <c r="HT14" s="51"/>
      <c r="HU14" s="51"/>
      <c r="HV14" s="51"/>
      <c r="HW14" s="54" t="str">
        <f t="shared" ca="1" si="46"/>
        <v/>
      </c>
      <c r="HX14" s="69"/>
      <c r="HY14" s="51"/>
      <c r="HZ14" s="51"/>
      <c r="IA14" s="51"/>
      <c r="IB14" s="54" t="str">
        <f t="shared" ca="1" si="47"/>
        <v/>
      </c>
      <c r="IC14" s="69"/>
      <c r="ID14" s="51"/>
      <c r="IE14" s="51"/>
      <c r="IF14" s="51"/>
      <c r="IG14" s="54" t="str">
        <f t="shared" ca="1" si="48"/>
        <v/>
      </c>
      <c r="IH14" s="69"/>
      <c r="II14" s="51"/>
      <c r="IJ14" s="51"/>
      <c r="IK14" s="51"/>
      <c r="IL14" s="54" t="str">
        <f t="shared" ca="1" si="49"/>
        <v/>
      </c>
      <c r="IM14" s="69"/>
      <c r="IN14" s="51"/>
      <c r="IO14" s="51"/>
      <c r="IP14" s="51"/>
    </row>
    <row r="15" spans="1:250" s="28" customFormat="1" x14ac:dyDescent="0.25">
      <c r="A15" s="54" t="str">
        <f t="shared" ca="1" si="0"/>
        <v/>
      </c>
      <c r="B15" s="49"/>
      <c r="C15" s="51"/>
      <c r="D15" s="51"/>
      <c r="E15" s="51"/>
      <c r="F15" s="54" t="str">
        <f t="shared" ca="1" si="1"/>
        <v/>
      </c>
      <c r="G15" s="69"/>
      <c r="H15" s="51"/>
      <c r="I15" s="51"/>
      <c r="J15" s="51"/>
      <c r="K15" s="54" t="str">
        <f t="shared" ca="1" si="2"/>
        <v/>
      </c>
      <c r="L15" s="69"/>
      <c r="M15" s="51"/>
      <c r="N15" s="51"/>
      <c r="O15" s="51"/>
      <c r="P15" s="54" t="str">
        <f t="shared" ca="1" si="3"/>
        <v/>
      </c>
      <c r="Q15" s="69"/>
      <c r="R15" s="51"/>
      <c r="S15" s="51"/>
      <c r="T15" s="51"/>
      <c r="U15" s="54" t="str">
        <f t="shared" ca="1" si="4"/>
        <v/>
      </c>
      <c r="V15" s="69"/>
      <c r="W15" s="51"/>
      <c r="X15" s="51"/>
      <c r="Y15" s="51"/>
      <c r="Z15" s="54" t="str">
        <f t="shared" ca="1" si="5"/>
        <v/>
      </c>
      <c r="AA15" s="69"/>
      <c r="AB15" s="51"/>
      <c r="AC15" s="51"/>
      <c r="AD15" s="51"/>
      <c r="AE15" s="54" t="str">
        <f t="shared" ca="1" si="6"/>
        <v/>
      </c>
      <c r="AF15" s="69"/>
      <c r="AG15" s="51"/>
      <c r="AH15" s="51"/>
      <c r="AI15" s="51"/>
      <c r="AJ15" s="54" t="str">
        <f t="shared" ca="1" si="7"/>
        <v/>
      </c>
      <c r="AK15" s="69"/>
      <c r="AL15" s="51"/>
      <c r="AM15" s="51"/>
      <c r="AN15" s="51"/>
      <c r="AO15" s="54" t="str">
        <f t="shared" ca="1" si="8"/>
        <v/>
      </c>
      <c r="AP15" s="69"/>
      <c r="AQ15" s="51"/>
      <c r="AR15" s="51"/>
      <c r="AS15" s="51"/>
      <c r="AT15" s="54" t="str">
        <f t="shared" ca="1" si="9"/>
        <v/>
      </c>
      <c r="AU15" s="69"/>
      <c r="AV15" s="51"/>
      <c r="AW15" s="51"/>
      <c r="AX15" s="51"/>
      <c r="AY15" s="54" t="str">
        <f t="shared" ca="1" si="10"/>
        <v/>
      </c>
      <c r="AZ15" s="69"/>
      <c r="BA15" s="51"/>
      <c r="BB15" s="51"/>
      <c r="BC15" s="51"/>
      <c r="BD15" s="54" t="str">
        <f t="shared" ca="1" si="11"/>
        <v/>
      </c>
      <c r="BE15" s="69"/>
      <c r="BF15" s="51"/>
      <c r="BG15" s="51"/>
      <c r="BH15" s="51"/>
      <c r="BI15" s="54" t="str">
        <f t="shared" ca="1" si="12"/>
        <v/>
      </c>
      <c r="BJ15" s="69"/>
      <c r="BK15" s="51"/>
      <c r="BL15" s="51"/>
      <c r="BM15" s="51"/>
      <c r="BN15" s="54" t="str">
        <f t="shared" ca="1" si="13"/>
        <v/>
      </c>
      <c r="BO15" s="69"/>
      <c r="BP15" s="51"/>
      <c r="BQ15" s="51"/>
      <c r="BR15" s="51"/>
      <c r="BS15" s="54" t="str">
        <f t="shared" ca="1" si="14"/>
        <v/>
      </c>
      <c r="BT15" s="69"/>
      <c r="BU15" s="51"/>
      <c r="BV15" s="51"/>
      <c r="BW15" s="51"/>
      <c r="BX15" s="54" t="str">
        <f t="shared" ca="1" si="15"/>
        <v/>
      </c>
      <c r="BY15" s="69"/>
      <c r="BZ15" s="51"/>
      <c r="CA15" s="51"/>
      <c r="CB15" s="51"/>
      <c r="CC15" s="54" t="str">
        <f t="shared" ca="1" si="16"/>
        <v/>
      </c>
      <c r="CD15" s="69"/>
      <c r="CE15" s="51"/>
      <c r="CF15" s="51"/>
      <c r="CG15" s="51"/>
      <c r="CH15" s="54" t="str">
        <f t="shared" ca="1" si="17"/>
        <v/>
      </c>
      <c r="CI15" s="69"/>
      <c r="CJ15" s="51"/>
      <c r="CK15" s="51"/>
      <c r="CL15" s="51"/>
      <c r="CM15" s="54" t="str">
        <f t="shared" ca="1" si="18"/>
        <v/>
      </c>
      <c r="CN15" s="69"/>
      <c r="CO15" s="51"/>
      <c r="CP15" s="51"/>
      <c r="CQ15" s="51"/>
      <c r="CR15" s="54" t="str">
        <f t="shared" ca="1" si="19"/>
        <v/>
      </c>
      <c r="CS15" s="69"/>
      <c r="CT15" s="51"/>
      <c r="CU15" s="51"/>
      <c r="CV15" s="51"/>
      <c r="CW15" s="54" t="str">
        <f t="shared" ca="1" si="20"/>
        <v/>
      </c>
      <c r="CX15" s="69"/>
      <c r="CY15" s="51"/>
      <c r="CZ15" s="51"/>
      <c r="DA15" s="51"/>
      <c r="DB15" s="54" t="str">
        <f t="shared" ca="1" si="21"/>
        <v/>
      </c>
      <c r="DC15" s="69"/>
      <c r="DD15" s="51"/>
      <c r="DE15" s="51"/>
      <c r="DF15" s="51"/>
      <c r="DG15" s="54" t="str">
        <f t="shared" ca="1" si="22"/>
        <v/>
      </c>
      <c r="DH15" s="69"/>
      <c r="DI15" s="51"/>
      <c r="DJ15" s="51"/>
      <c r="DK15" s="51"/>
      <c r="DL15" s="54" t="str">
        <f t="shared" ca="1" si="23"/>
        <v/>
      </c>
      <c r="DM15" s="69"/>
      <c r="DN15" s="51"/>
      <c r="DO15" s="51"/>
      <c r="DP15" s="51"/>
      <c r="DQ15" s="54" t="str">
        <f t="shared" ca="1" si="24"/>
        <v/>
      </c>
      <c r="DR15" s="69"/>
      <c r="DS15" s="51"/>
      <c r="DT15" s="51"/>
      <c r="DU15" s="51"/>
      <c r="DV15" s="54" t="str">
        <f t="shared" ca="1" si="25"/>
        <v/>
      </c>
      <c r="DW15" s="69"/>
      <c r="DX15" s="51"/>
      <c r="DY15" s="51"/>
      <c r="DZ15" s="51"/>
      <c r="EA15" s="54" t="str">
        <f t="shared" ca="1" si="26"/>
        <v/>
      </c>
      <c r="EB15" s="69"/>
      <c r="EC15" s="51"/>
      <c r="ED15" s="51"/>
      <c r="EE15" s="51"/>
      <c r="EF15" s="54" t="str">
        <f t="shared" ca="1" si="27"/>
        <v/>
      </c>
      <c r="EG15" s="69"/>
      <c r="EH15" s="51"/>
      <c r="EI15" s="51"/>
      <c r="EJ15" s="51"/>
      <c r="EK15" s="54" t="str">
        <f t="shared" ca="1" si="28"/>
        <v/>
      </c>
      <c r="EL15" s="69"/>
      <c r="EM15" s="51"/>
      <c r="EN15" s="51"/>
      <c r="EO15" s="51"/>
      <c r="EP15" s="54" t="str">
        <f t="shared" ca="1" si="29"/>
        <v/>
      </c>
      <c r="EQ15" s="69"/>
      <c r="ER15" s="51"/>
      <c r="ES15" s="51"/>
      <c r="ET15" s="51"/>
      <c r="EU15" s="54" t="str">
        <f t="shared" ca="1" si="30"/>
        <v/>
      </c>
      <c r="EV15" s="69"/>
      <c r="EW15" s="51"/>
      <c r="EX15" s="51"/>
      <c r="EY15" s="51"/>
      <c r="EZ15" s="54" t="str">
        <f t="shared" ca="1" si="31"/>
        <v/>
      </c>
      <c r="FA15" s="69"/>
      <c r="FB15" s="51"/>
      <c r="FC15" s="51"/>
      <c r="FD15" s="51"/>
      <c r="FE15" s="54" t="str">
        <f t="shared" ca="1" si="32"/>
        <v/>
      </c>
      <c r="FF15" s="69"/>
      <c r="FG15" s="51"/>
      <c r="FH15" s="51"/>
      <c r="FI15" s="51"/>
      <c r="FJ15" s="54" t="str">
        <f t="shared" ca="1" si="33"/>
        <v/>
      </c>
      <c r="FK15" s="69"/>
      <c r="FL15" s="51"/>
      <c r="FM15" s="51"/>
      <c r="FN15" s="51"/>
      <c r="FO15" s="54" t="str">
        <f t="shared" ca="1" si="34"/>
        <v/>
      </c>
      <c r="FP15" s="69"/>
      <c r="FQ15" s="51"/>
      <c r="FR15" s="51"/>
      <c r="FS15" s="51"/>
      <c r="FT15" s="54" t="str">
        <f t="shared" ca="1" si="35"/>
        <v/>
      </c>
      <c r="FU15" s="69"/>
      <c r="FV15" s="51"/>
      <c r="FW15" s="51"/>
      <c r="FX15" s="51"/>
      <c r="FY15" s="54" t="str">
        <f t="shared" ca="1" si="36"/>
        <v/>
      </c>
      <c r="FZ15" s="69"/>
      <c r="GA15" s="51"/>
      <c r="GB15" s="51"/>
      <c r="GC15" s="51"/>
      <c r="GD15" s="54" t="str">
        <f t="shared" ca="1" si="37"/>
        <v/>
      </c>
      <c r="GE15" s="69"/>
      <c r="GF15" s="51"/>
      <c r="GG15" s="51"/>
      <c r="GH15" s="51"/>
      <c r="GI15" s="54" t="str">
        <f t="shared" ca="1" si="38"/>
        <v/>
      </c>
      <c r="GJ15" s="69"/>
      <c r="GK15" s="51"/>
      <c r="GL15" s="51"/>
      <c r="GM15" s="51"/>
      <c r="GN15" s="54" t="str">
        <f t="shared" ca="1" si="39"/>
        <v/>
      </c>
      <c r="GO15" s="69"/>
      <c r="GP15" s="51"/>
      <c r="GQ15" s="51"/>
      <c r="GR15" s="51"/>
      <c r="GS15" s="54" t="str">
        <f t="shared" ca="1" si="40"/>
        <v/>
      </c>
      <c r="GT15" s="69"/>
      <c r="GU15" s="51"/>
      <c r="GV15" s="51"/>
      <c r="GW15" s="51"/>
      <c r="GX15" s="54" t="str">
        <f t="shared" ca="1" si="41"/>
        <v/>
      </c>
      <c r="GY15" s="69"/>
      <c r="GZ15" s="51"/>
      <c r="HA15" s="51"/>
      <c r="HB15" s="51"/>
      <c r="HC15" s="54" t="str">
        <f t="shared" ca="1" si="42"/>
        <v/>
      </c>
      <c r="HD15" s="69"/>
      <c r="HE15" s="51"/>
      <c r="HF15" s="51"/>
      <c r="HG15" s="51"/>
      <c r="HH15" s="54" t="str">
        <f t="shared" ca="1" si="43"/>
        <v/>
      </c>
      <c r="HI15" s="69"/>
      <c r="HJ15" s="51"/>
      <c r="HK15" s="51"/>
      <c r="HL15" s="51"/>
      <c r="HM15" s="54" t="str">
        <f t="shared" ca="1" si="44"/>
        <v/>
      </c>
      <c r="HN15" s="69"/>
      <c r="HO15" s="51"/>
      <c r="HP15" s="51"/>
      <c r="HQ15" s="51"/>
      <c r="HR15" s="54" t="str">
        <f t="shared" ca="1" si="45"/>
        <v/>
      </c>
      <c r="HS15" s="69"/>
      <c r="HT15" s="51"/>
      <c r="HU15" s="51"/>
      <c r="HV15" s="51"/>
      <c r="HW15" s="54" t="str">
        <f t="shared" ca="1" si="46"/>
        <v/>
      </c>
      <c r="HX15" s="69"/>
      <c r="HY15" s="51"/>
      <c r="HZ15" s="51"/>
      <c r="IA15" s="51"/>
      <c r="IB15" s="54" t="str">
        <f t="shared" ca="1" si="47"/>
        <v/>
      </c>
      <c r="IC15" s="69"/>
      <c r="ID15" s="51"/>
      <c r="IE15" s="51"/>
      <c r="IF15" s="51"/>
      <c r="IG15" s="54" t="str">
        <f t="shared" ca="1" si="48"/>
        <v/>
      </c>
      <c r="IH15" s="69"/>
      <c r="II15" s="51"/>
      <c r="IJ15" s="51"/>
      <c r="IK15" s="51"/>
      <c r="IL15" s="54" t="str">
        <f t="shared" ca="1" si="49"/>
        <v/>
      </c>
      <c r="IM15" s="69"/>
      <c r="IN15" s="51"/>
      <c r="IO15" s="51"/>
      <c r="IP15" s="51"/>
    </row>
    <row r="16" spans="1:250" s="28" customFormat="1" x14ac:dyDescent="0.25">
      <c r="A16" s="54" t="str">
        <f t="shared" ca="1" si="0"/>
        <v/>
      </c>
      <c r="B16" s="49"/>
      <c r="C16" s="51"/>
      <c r="D16" s="51"/>
      <c r="E16" s="51"/>
      <c r="F16" s="54" t="str">
        <f t="shared" ca="1" si="1"/>
        <v/>
      </c>
      <c r="G16" s="69"/>
      <c r="H16" s="51"/>
      <c r="I16" s="51"/>
      <c r="J16" s="51"/>
      <c r="K16" s="54" t="str">
        <f t="shared" ca="1" si="2"/>
        <v/>
      </c>
      <c r="L16" s="69"/>
      <c r="M16" s="51"/>
      <c r="N16" s="51"/>
      <c r="O16" s="51"/>
      <c r="P16" s="54" t="str">
        <f t="shared" ca="1" si="3"/>
        <v/>
      </c>
      <c r="Q16" s="69"/>
      <c r="R16" s="51"/>
      <c r="S16" s="51"/>
      <c r="T16" s="51"/>
      <c r="U16" s="54" t="str">
        <f t="shared" ca="1" si="4"/>
        <v/>
      </c>
      <c r="V16" s="69"/>
      <c r="W16" s="51"/>
      <c r="X16" s="51"/>
      <c r="Y16" s="51"/>
      <c r="Z16" s="54" t="str">
        <f t="shared" ca="1" si="5"/>
        <v/>
      </c>
      <c r="AA16" s="69"/>
      <c r="AB16" s="51"/>
      <c r="AC16" s="51"/>
      <c r="AD16" s="51"/>
      <c r="AE16" s="54" t="str">
        <f t="shared" ca="1" si="6"/>
        <v/>
      </c>
      <c r="AF16" s="69"/>
      <c r="AG16" s="51"/>
      <c r="AH16" s="51"/>
      <c r="AI16" s="51"/>
      <c r="AJ16" s="54" t="str">
        <f t="shared" ca="1" si="7"/>
        <v/>
      </c>
      <c r="AK16" s="69"/>
      <c r="AL16" s="51"/>
      <c r="AM16" s="51"/>
      <c r="AN16" s="51"/>
      <c r="AO16" s="54" t="str">
        <f t="shared" ca="1" si="8"/>
        <v/>
      </c>
      <c r="AP16" s="69"/>
      <c r="AQ16" s="51"/>
      <c r="AR16" s="51"/>
      <c r="AS16" s="51"/>
      <c r="AT16" s="54" t="str">
        <f t="shared" ca="1" si="9"/>
        <v/>
      </c>
      <c r="AU16" s="69"/>
      <c r="AV16" s="51"/>
      <c r="AW16" s="51"/>
      <c r="AX16" s="51"/>
      <c r="AY16" s="54" t="str">
        <f t="shared" ca="1" si="10"/>
        <v/>
      </c>
      <c r="AZ16" s="69"/>
      <c r="BA16" s="51"/>
      <c r="BB16" s="51"/>
      <c r="BC16" s="51"/>
      <c r="BD16" s="54" t="str">
        <f t="shared" ca="1" si="11"/>
        <v/>
      </c>
      <c r="BE16" s="69"/>
      <c r="BF16" s="51"/>
      <c r="BG16" s="51"/>
      <c r="BH16" s="51"/>
      <c r="BI16" s="54" t="str">
        <f t="shared" ca="1" si="12"/>
        <v/>
      </c>
      <c r="BJ16" s="69"/>
      <c r="BK16" s="51"/>
      <c r="BL16" s="51"/>
      <c r="BM16" s="51"/>
      <c r="BN16" s="54" t="str">
        <f t="shared" ca="1" si="13"/>
        <v/>
      </c>
      <c r="BO16" s="69"/>
      <c r="BP16" s="51"/>
      <c r="BQ16" s="51"/>
      <c r="BR16" s="51"/>
      <c r="BS16" s="54" t="str">
        <f t="shared" ca="1" si="14"/>
        <v/>
      </c>
      <c r="BT16" s="69"/>
      <c r="BU16" s="51"/>
      <c r="BV16" s="51"/>
      <c r="BW16" s="51"/>
      <c r="BX16" s="54" t="str">
        <f t="shared" ca="1" si="15"/>
        <v/>
      </c>
      <c r="BY16" s="69"/>
      <c r="BZ16" s="51"/>
      <c r="CA16" s="51"/>
      <c r="CB16" s="51"/>
      <c r="CC16" s="54" t="str">
        <f t="shared" ca="1" si="16"/>
        <v/>
      </c>
      <c r="CD16" s="69"/>
      <c r="CE16" s="51"/>
      <c r="CF16" s="51"/>
      <c r="CG16" s="51"/>
      <c r="CH16" s="54" t="str">
        <f t="shared" ca="1" si="17"/>
        <v/>
      </c>
      <c r="CI16" s="69"/>
      <c r="CJ16" s="51"/>
      <c r="CK16" s="51"/>
      <c r="CL16" s="51"/>
      <c r="CM16" s="54" t="str">
        <f t="shared" ca="1" si="18"/>
        <v/>
      </c>
      <c r="CN16" s="69"/>
      <c r="CO16" s="51"/>
      <c r="CP16" s="51"/>
      <c r="CQ16" s="51"/>
      <c r="CR16" s="54" t="str">
        <f t="shared" ca="1" si="19"/>
        <v/>
      </c>
      <c r="CS16" s="69"/>
      <c r="CT16" s="51"/>
      <c r="CU16" s="51"/>
      <c r="CV16" s="51"/>
      <c r="CW16" s="54" t="str">
        <f t="shared" ca="1" si="20"/>
        <v/>
      </c>
      <c r="CX16" s="69"/>
      <c r="CY16" s="51"/>
      <c r="CZ16" s="51"/>
      <c r="DA16" s="51"/>
      <c r="DB16" s="54" t="str">
        <f t="shared" ca="1" si="21"/>
        <v/>
      </c>
      <c r="DC16" s="69"/>
      <c r="DD16" s="51"/>
      <c r="DE16" s="51"/>
      <c r="DF16" s="51"/>
      <c r="DG16" s="54" t="str">
        <f t="shared" ca="1" si="22"/>
        <v/>
      </c>
      <c r="DH16" s="69"/>
      <c r="DI16" s="51"/>
      <c r="DJ16" s="51"/>
      <c r="DK16" s="51"/>
      <c r="DL16" s="54" t="str">
        <f t="shared" ca="1" si="23"/>
        <v/>
      </c>
      <c r="DM16" s="69"/>
      <c r="DN16" s="51"/>
      <c r="DO16" s="51"/>
      <c r="DP16" s="51"/>
      <c r="DQ16" s="54" t="str">
        <f t="shared" ca="1" si="24"/>
        <v/>
      </c>
      <c r="DR16" s="69"/>
      <c r="DS16" s="51"/>
      <c r="DT16" s="51"/>
      <c r="DU16" s="51"/>
      <c r="DV16" s="54" t="str">
        <f t="shared" ca="1" si="25"/>
        <v/>
      </c>
      <c r="DW16" s="69"/>
      <c r="DX16" s="51"/>
      <c r="DY16" s="51"/>
      <c r="DZ16" s="51"/>
      <c r="EA16" s="54" t="str">
        <f t="shared" ca="1" si="26"/>
        <v/>
      </c>
      <c r="EB16" s="69"/>
      <c r="EC16" s="51"/>
      <c r="ED16" s="51"/>
      <c r="EE16" s="51"/>
      <c r="EF16" s="54" t="str">
        <f t="shared" ca="1" si="27"/>
        <v/>
      </c>
      <c r="EG16" s="69"/>
      <c r="EH16" s="51"/>
      <c r="EI16" s="51"/>
      <c r="EJ16" s="51"/>
      <c r="EK16" s="54" t="str">
        <f t="shared" ca="1" si="28"/>
        <v/>
      </c>
      <c r="EL16" s="69"/>
      <c r="EM16" s="51"/>
      <c r="EN16" s="51"/>
      <c r="EO16" s="51"/>
      <c r="EP16" s="54" t="str">
        <f t="shared" ca="1" si="29"/>
        <v/>
      </c>
      <c r="EQ16" s="69"/>
      <c r="ER16" s="51"/>
      <c r="ES16" s="51"/>
      <c r="ET16" s="51"/>
      <c r="EU16" s="54" t="str">
        <f t="shared" ca="1" si="30"/>
        <v/>
      </c>
      <c r="EV16" s="69"/>
      <c r="EW16" s="51"/>
      <c r="EX16" s="51"/>
      <c r="EY16" s="51"/>
      <c r="EZ16" s="54" t="str">
        <f t="shared" ca="1" si="31"/>
        <v/>
      </c>
      <c r="FA16" s="69"/>
      <c r="FB16" s="51"/>
      <c r="FC16" s="51"/>
      <c r="FD16" s="51"/>
      <c r="FE16" s="54" t="str">
        <f t="shared" ca="1" si="32"/>
        <v/>
      </c>
      <c r="FF16" s="69"/>
      <c r="FG16" s="51"/>
      <c r="FH16" s="51"/>
      <c r="FI16" s="51"/>
      <c r="FJ16" s="54" t="str">
        <f t="shared" ca="1" si="33"/>
        <v/>
      </c>
      <c r="FK16" s="69"/>
      <c r="FL16" s="51"/>
      <c r="FM16" s="51"/>
      <c r="FN16" s="51"/>
      <c r="FO16" s="54" t="str">
        <f t="shared" ca="1" si="34"/>
        <v/>
      </c>
      <c r="FP16" s="69"/>
      <c r="FQ16" s="51"/>
      <c r="FR16" s="51"/>
      <c r="FS16" s="51"/>
      <c r="FT16" s="54" t="str">
        <f t="shared" ca="1" si="35"/>
        <v/>
      </c>
      <c r="FU16" s="69"/>
      <c r="FV16" s="51"/>
      <c r="FW16" s="51"/>
      <c r="FX16" s="51"/>
      <c r="FY16" s="54" t="str">
        <f t="shared" ca="1" si="36"/>
        <v/>
      </c>
      <c r="FZ16" s="69"/>
      <c r="GA16" s="51"/>
      <c r="GB16" s="51"/>
      <c r="GC16" s="51"/>
      <c r="GD16" s="54" t="str">
        <f t="shared" ca="1" si="37"/>
        <v/>
      </c>
      <c r="GE16" s="69"/>
      <c r="GF16" s="51"/>
      <c r="GG16" s="51"/>
      <c r="GH16" s="51"/>
      <c r="GI16" s="54" t="str">
        <f t="shared" ca="1" si="38"/>
        <v/>
      </c>
      <c r="GJ16" s="69"/>
      <c r="GK16" s="51"/>
      <c r="GL16" s="51"/>
      <c r="GM16" s="51"/>
      <c r="GN16" s="54" t="str">
        <f t="shared" ca="1" si="39"/>
        <v/>
      </c>
      <c r="GO16" s="69"/>
      <c r="GP16" s="51"/>
      <c r="GQ16" s="51"/>
      <c r="GR16" s="51"/>
      <c r="GS16" s="54" t="str">
        <f t="shared" ca="1" si="40"/>
        <v/>
      </c>
      <c r="GT16" s="69"/>
      <c r="GU16" s="51"/>
      <c r="GV16" s="51"/>
      <c r="GW16" s="51"/>
      <c r="GX16" s="54" t="str">
        <f t="shared" ca="1" si="41"/>
        <v/>
      </c>
      <c r="GY16" s="69"/>
      <c r="GZ16" s="51"/>
      <c r="HA16" s="51"/>
      <c r="HB16" s="51"/>
      <c r="HC16" s="54" t="str">
        <f t="shared" ca="1" si="42"/>
        <v/>
      </c>
      <c r="HD16" s="69"/>
      <c r="HE16" s="51"/>
      <c r="HF16" s="51"/>
      <c r="HG16" s="51"/>
      <c r="HH16" s="54" t="str">
        <f t="shared" ca="1" si="43"/>
        <v/>
      </c>
      <c r="HI16" s="69"/>
      <c r="HJ16" s="51"/>
      <c r="HK16" s="51"/>
      <c r="HL16" s="51"/>
      <c r="HM16" s="54" t="str">
        <f t="shared" ca="1" si="44"/>
        <v/>
      </c>
      <c r="HN16" s="69"/>
      <c r="HO16" s="51"/>
      <c r="HP16" s="51"/>
      <c r="HQ16" s="51"/>
      <c r="HR16" s="54" t="str">
        <f t="shared" ca="1" si="45"/>
        <v/>
      </c>
      <c r="HS16" s="69"/>
      <c r="HT16" s="51"/>
      <c r="HU16" s="51"/>
      <c r="HV16" s="51"/>
      <c r="HW16" s="54" t="str">
        <f t="shared" ca="1" si="46"/>
        <v/>
      </c>
      <c r="HX16" s="69"/>
      <c r="HY16" s="51"/>
      <c r="HZ16" s="51"/>
      <c r="IA16" s="51"/>
      <c r="IB16" s="54" t="str">
        <f t="shared" ca="1" si="47"/>
        <v/>
      </c>
      <c r="IC16" s="69"/>
      <c r="ID16" s="51"/>
      <c r="IE16" s="51"/>
      <c r="IF16" s="51"/>
      <c r="IG16" s="54" t="str">
        <f t="shared" ca="1" si="48"/>
        <v/>
      </c>
      <c r="IH16" s="69"/>
      <c r="II16" s="51"/>
      <c r="IJ16" s="51"/>
      <c r="IK16" s="51"/>
      <c r="IL16" s="54" t="str">
        <f t="shared" ca="1" si="49"/>
        <v/>
      </c>
      <c r="IM16" s="69"/>
      <c r="IN16" s="51"/>
      <c r="IO16" s="51"/>
      <c r="IP16" s="51"/>
    </row>
    <row r="17" spans="1:250" s="28" customFormat="1" x14ac:dyDescent="0.25">
      <c r="A17" s="54" t="str">
        <f t="shared" ca="1" si="0"/>
        <v/>
      </c>
      <c r="B17" s="49"/>
      <c r="C17" s="51"/>
      <c r="D17" s="51"/>
      <c r="E17" s="51"/>
      <c r="F17" s="54" t="str">
        <f t="shared" ca="1" si="1"/>
        <v/>
      </c>
      <c r="G17" s="69"/>
      <c r="H17" s="51"/>
      <c r="I17" s="51"/>
      <c r="J17" s="51"/>
      <c r="K17" s="54" t="str">
        <f t="shared" ca="1" si="2"/>
        <v/>
      </c>
      <c r="L17" s="69"/>
      <c r="M17" s="51"/>
      <c r="N17" s="51"/>
      <c r="O17" s="51"/>
      <c r="P17" s="54" t="str">
        <f t="shared" ca="1" si="3"/>
        <v/>
      </c>
      <c r="Q17" s="69"/>
      <c r="R17" s="51"/>
      <c r="S17" s="51"/>
      <c r="T17" s="51"/>
      <c r="U17" s="54" t="str">
        <f t="shared" ca="1" si="4"/>
        <v/>
      </c>
      <c r="V17" s="69"/>
      <c r="W17" s="51"/>
      <c r="X17" s="51"/>
      <c r="Y17" s="51"/>
      <c r="Z17" s="54" t="str">
        <f t="shared" ca="1" si="5"/>
        <v/>
      </c>
      <c r="AA17" s="69"/>
      <c r="AB17" s="51"/>
      <c r="AC17" s="51"/>
      <c r="AD17" s="51"/>
      <c r="AE17" s="54" t="str">
        <f t="shared" ca="1" si="6"/>
        <v/>
      </c>
      <c r="AF17" s="69"/>
      <c r="AG17" s="51"/>
      <c r="AH17" s="51"/>
      <c r="AI17" s="51"/>
      <c r="AJ17" s="54" t="str">
        <f t="shared" ca="1" si="7"/>
        <v/>
      </c>
      <c r="AK17" s="69"/>
      <c r="AL17" s="51"/>
      <c r="AM17" s="51"/>
      <c r="AN17" s="51"/>
      <c r="AO17" s="54" t="str">
        <f t="shared" ca="1" si="8"/>
        <v/>
      </c>
      <c r="AP17" s="69"/>
      <c r="AQ17" s="51"/>
      <c r="AR17" s="51"/>
      <c r="AS17" s="51"/>
      <c r="AT17" s="54" t="str">
        <f t="shared" ca="1" si="9"/>
        <v/>
      </c>
      <c r="AU17" s="69"/>
      <c r="AV17" s="51"/>
      <c r="AW17" s="51"/>
      <c r="AX17" s="51"/>
      <c r="AY17" s="54" t="str">
        <f t="shared" ca="1" si="10"/>
        <v/>
      </c>
      <c r="AZ17" s="69"/>
      <c r="BA17" s="51"/>
      <c r="BB17" s="51"/>
      <c r="BC17" s="51"/>
      <c r="BD17" s="54" t="str">
        <f t="shared" ca="1" si="11"/>
        <v/>
      </c>
      <c r="BE17" s="69"/>
      <c r="BF17" s="51"/>
      <c r="BG17" s="51"/>
      <c r="BH17" s="51"/>
      <c r="BI17" s="54" t="str">
        <f t="shared" ca="1" si="12"/>
        <v/>
      </c>
      <c r="BJ17" s="69"/>
      <c r="BK17" s="51"/>
      <c r="BL17" s="51"/>
      <c r="BM17" s="51"/>
      <c r="BN17" s="54" t="str">
        <f t="shared" ca="1" si="13"/>
        <v/>
      </c>
      <c r="BO17" s="69"/>
      <c r="BP17" s="51"/>
      <c r="BQ17" s="51"/>
      <c r="BR17" s="51"/>
      <c r="BS17" s="54" t="str">
        <f t="shared" ca="1" si="14"/>
        <v/>
      </c>
      <c r="BT17" s="69"/>
      <c r="BU17" s="51"/>
      <c r="BV17" s="51"/>
      <c r="BW17" s="51"/>
      <c r="BX17" s="54" t="str">
        <f t="shared" ca="1" si="15"/>
        <v/>
      </c>
      <c r="BY17" s="69"/>
      <c r="BZ17" s="51"/>
      <c r="CA17" s="51"/>
      <c r="CB17" s="51"/>
      <c r="CC17" s="54" t="str">
        <f t="shared" ca="1" si="16"/>
        <v/>
      </c>
      <c r="CD17" s="69"/>
      <c r="CE17" s="51"/>
      <c r="CF17" s="51"/>
      <c r="CG17" s="51"/>
      <c r="CH17" s="54" t="str">
        <f t="shared" ca="1" si="17"/>
        <v/>
      </c>
      <c r="CI17" s="69"/>
      <c r="CJ17" s="51"/>
      <c r="CK17" s="51"/>
      <c r="CL17" s="51"/>
      <c r="CM17" s="54" t="str">
        <f t="shared" ca="1" si="18"/>
        <v/>
      </c>
      <c r="CN17" s="69"/>
      <c r="CO17" s="51"/>
      <c r="CP17" s="51"/>
      <c r="CQ17" s="51"/>
      <c r="CR17" s="54" t="str">
        <f t="shared" ca="1" si="19"/>
        <v/>
      </c>
      <c r="CS17" s="69"/>
      <c r="CT17" s="51"/>
      <c r="CU17" s="51"/>
      <c r="CV17" s="51"/>
      <c r="CW17" s="54" t="str">
        <f t="shared" ca="1" si="20"/>
        <v/>
      </c>
      <c r="CX17" s="69"/>
      <c r="CY17" s="51"/>
      <c r="CZ17" s="51"/>
      <c r="DA17" s="51"/>
      <c r="DB17" s="54" t="str">
        <f t="shared" ca="1" si="21"/>
        <v/>
      </c>
      <c r="DC17" s="69"/>
      <c r="DD17" s="51"/>
      <c r="DE17" s="51"/>
      <c r="DF17" s="51"/>
      <c r="DG17" s="54" t="str">
        <f t="shared" ca="1" si="22"/>
        <v/>
      </c>
      <c r="DH17" s="69"/>
      <c r="DI17" s="51"/>
      <c r="DJ17" s="51"/>
      <c r="DK17" s="51"/>
      <c r="DL17" s="54" t="str">
        <f t="shared" ca="1" si="23"/>
        <v/>
      </c>
      <c r="DM17" s="69"/>
      <c r="DN17" s="51"/>
      <c r="DO17" s="51"/>
      <c r="DP17" s="51"/>
      <c r="DQ17" s="54" t="str">
        <f t="shared" ca="1" si="24"/>
        <v/>
      </c>
      <c r="DR17" s="69"/>
      <c r="DS17" s="51"/>
      <c r="DT17" s="51"/>
      <c r="DU17" s="51"/>
      <c r="DV17" s="54" t="str">
        <f t="shared" ca="1" si="25"/>
        <v/>
      </c>
      <c r="DW17" s="69"/>
      <c r="DX17" s="51"/>
      <c r="DY17" s="51"/>
      <c r="DZ17" s="51"/>
      <c r="EA17" s="54" t="str">
        <f t="shared" ca="1" si="26"/>
        <v/>
      </c>
      <c r="EB17" s="69"/>
      <c r="EC17" s="51"/>
      <c r="ED17" s="51"/>
      <c r="EE17" s="51"/>
      <c r="EF17" s="54" t="str">
        <f t="shared" ca="1" si="27"/>
        <v/>
      </c>
      <c r="EG17" s="69"/>
      <c r="EH17" s="51"/>
      <c r="EI17" s="51"/>
      <c r="EJ17" s="51"/>
      <c r="EK17" s="54" t="str">
        <f t="shared" ca="1" si="28"/>
        <v/>
      </c>
      <c r="EL17" s="69"/>
      <c r="EM17" s="51"/>
      <c r="EN17" s="51"/>
      <c r="EO17" s="51"/>
      <c r="EP17" s="54" t="str">
        <f t="shared" ca="1" si="29"/>
        <v/>
      </c>
      <c r="EQ17" s="69"/>
      <c r="ER17" s="51"/>
      <c r="ES17" s="51"/>
      <c r="ET17" s="51"/>
      <c r="EU17" s="54" t="str">
        <f t="shared" ca="1" si="30"/>
        <v/>
      </c>
      <c r="EV17" s="69"/>
      <c r="EW17" s="51"/>
      <c r="EX17" s="51"/>
      <c r="EY17" s="51"/>
      <c r="EZ17" s="54" t="str">
        <f t="shared" ca="1" si="31"/>
        <v/>
      </c>
      <c r="FA17" s="69"/>
      <c r="FB17" s="51"/>
      <c r="FC17" s="51"/>
      <c r="FD17" s="51"/>
      <c r="FE17" s="54" t="str">
        <f t="shared" ca="1" si="32"/>
        <v/>
      </c>
      <c r="FF17" s="69"/>
      <c r="FG17" s="51"/>
      <c r="FH17" s="51"/>
      <c r="FI17" s="51"/>
      <c r="FJ17" s="54" t="str">
        <f t="shared" ca="1" si="33"/>
        <v/>
      </c>
      <c r="FK17" s="69"/>
      <c r="FL17" s="51"/>
      <c r="FM17" s="51"/>
      <c r="FN17" s="51"/>
      <c r="FO17" s="54" t="str">
        <f t="shared" ca="1" si="34"/>
        <v/>
      </c>
      <c r="FP17" s="69"/>
      <c r="FQ17" s="51"/>
      <c r="FR17" s="51"/>
      <c r="FS17" s="51"/>
      <c r="FT17" s="54" t="str">
        <f t="shared" ca="1" si="35"/>
        <v/>
      </c>
      <c r="FU17" s="69"/>
      <c r="FV17" s="51"/>
      <c r="FW17" s="51"/>
      <c r="FX17" s="51"/>
      <c r="FY17" s="54" t="str">
        <f t="shared" ca="1" si="36"/>
        <v/>
      </c>
      <c r="FZ17" s="69"/>
      <c r="GA17" s="51"/>
      <c r="GB17" s="51"/>
      <c r="GC17" s="51"/>
      <c r="GD17" s="54" t="str">
        <f t="shared" ca="1" si="37"/>
        <v/>
      </c>
      <c r="GE17" s="69"/>
      <c r="GF17" s="51"/>
      <c r="GG17" s="51"/>
      <c r="GH17" s="51"/>
      <c r="GI17" s="54" t="str">
        <f t="shared" ca="1" si="38"/>
        <v/>
      </c>
      <c r="GJ17" s="69"/>
      <c r="GK17" s="51"/>
      <c r="GL17" s="51"/>
      <c r="GM17" s="51"/>
      <c r="GN17" s="54" t="str">
        <f t="shared" ca="1" si="39"/>
        <v/>
      </c>
      <c r="GO17" s="69"/>
      <c r="GP17" s="51"/>
      <c r="GQ17" s="51"/>
      <c r="GR17" s="51"/>
      <c r="GS17" s="54" t="str">
        <f t="shared" ca="1" si="40"/>
        <v/>
      </c>
      <c r="GT17" s="69"/>
      <c r="GU17" s="51"/>
      <c r="GV17" s="51"/>
      <c r="GW17" s="51"/>
      <c r="GX17" s="54" t="str">
        <f t="shared" ca="1" si="41"/>
        <v/>
      </c>
      <c r="GY17" s="69"/>
      <c r="GZ17" s="51"/>
      <c r="HA17" s="51"/>
      <c r="HB17" s="51"/>
      <c r="HC17" s="54" t="str">
        <f t="shared" ca="1" si="42"/>
        <v/>
      </c>
      <c r="HD17" s="69"/>
      <c r="HE17" s="51"/>
      <c r="HF17" s="51"/>
      <c r="HG17" s="51"/>
      <c r="HH17" s="54" t="str">
        <f t="shared" ca="1" si="43"/>
        <v/>
      </c>
      <c r="HI17" s="69"/>
      <c r="HJ17" s="51"/>
      <c r="HK17" s="51"/>
      <c r="HL17" s="51"/>
      <c r="HM17" s="54" t="str">
        <f t="shared" ca="1" si="44"/>
        <v/>
      </c>
      <c r="HN17" s="69"/>
      <c r="HO17" s="51"/>
      <c r="HP17" s="51"/>
      <c r="HQ17" s="51"/>
      <c r="HR17" s="54" t="str">
        <f t="shared" ca="1" si="45"/>
        <v/>
      </c>
      <c r="HS17" s="69"/>
      <c r="HT17" s="51"/>
      <c r="HU17" s="51"/>
      <c r="HV17" s="51"/>
      <c r="HW17" s="54" t="str">
        <f t="shared" ca="1" si="46"/>
        <v/>
      </c>
      <c r="HX17" s="69"/>
      <c r="HY17" s="51"/>
      <c r="HZ17" s="51"/>
      <c r="IA17" s="51"/>
      <c r="IB17" s="54" t="str">
        <f t="shared" ca="1" si="47"/>
        <v/>
      </c>
      <c r="IC17" s="69"/>
      <c r="ID17" s="51"/>
      <c r="IE17" s="51"/>
      <c r="IF17" s="51"/>
      <c r="IG17" s="54" t="str">
        <f t="shared" ca="1" si="48"/>
        <v/>
      </c>
      <c r="IH17" s="69"/>
      <c r="II17" s="51"/>
      <c r="IJ17" s="51"/>
      <c r="IK17" s="51"/>
      <c r="IL17" s="54" t="str">
        <f t="shared" ca="1" si="49"/>
        <v/>
      </c>
      <c r="IM17" s="69"/>
      <c r="IN17" s="51"/>
      <c r="IO17" s="51"/>
      <c r="IP17" s="51"/>
    </row>
    <row r="18" spans="1:250" s="28" customFormat="1" x14ac:dyDescent="0.25">
      <c r="A18" s="54" t="str">
        <f t="shared" ca="1" si="0"/>
        <v/>
      </c>
      <c r="B18" s="49"/>
      <c r="C18" s="51"/>
      <c r="D18" s="51"/>
      <c r="E18" s="51"/>
      <c r="F18" s="54" t="str">
        <f t="shared" ca="1" si="1"/>
        <v/>
      </c>
      <c r="G18" s="69"/>
      <c r="H18" s="51"/>
      <c r="I18" s="51"/>
      <c r="J18" s="51"/>
      <c r="K18" s="54" t="str">
        <f t="shared" ca="1" si="2"/>
        <v/>
      </c>
      <c r="L18" s="69"/>
      <c r="M18" s="51"/>
      <c r="N18" s="51"/>
      <c r="O18" s="51"/>
      <c r="P18" s="54" t="str">
        <f t="shared" ca="1" si="3"/>
        <v/>
      </c>
      <c r="Q18" s="69"/>
      <c r="R18" s="51"/>
      <c r="S18" s="51"/>
      <c r="T18" s="51"/>
      <c r="U18" s="54" t="str">
        <f t="shared" ca="1" si="4"/>
        <v/>
      </c>
      <c r="V18" s="69"/>
      <c r="W18" s="51"/>
      <c r="X18" s="51"/>
      <c r="Y18" s="51"/>
      <c r="Z18" s="54" t="str">
        <f t="shared" ca="1" si="5"/>
        <v/>
      </c>
      <c r="AA18" s="69"/>
      <c r="AB18" s="51"/>
      <c r="AC18" s="51"/>
      <c r="AD18" s="51"/>
      <c r="AE18" s="54" t="str">
        <f t="shared" ca="1" si="6"/>
        <v/>
      </c>
      <c r="AF18" s="69"/>
      <c r="AG18" s="51"/>
      <c r="AH18" s="51"/>
      <c r="AI18" s="51"/>
      <c r="AJ18" s="54" t="str">
        <f t="shared" ca="1" si="7"/>
        <v/>
      </c>
      <c r="AK18" s="69"/>
      <c r="AL18" s="51"/>
      <c r="AM18" s="51"/>
      <c r="AN18" s="51"/>
      <c r="AO18" s="54" t="str">
        <f t="shared" ca="1" si="8"/>
        <v/>
      </c>
      <c r="AP18" s="69"/>
      <c r="AQ18" s="51"/>
      <c r="AR18" s="51"/>
      <c r="AS18" s="51"/>
      <c r="AT18" s="54" t="str">
        <f t="shared" ca="1" si="9"/>
        <v/>
      </c>
      <c r="AU18" s="69"/>
      <c r="AV18" s="51"/>
      <c r="AW18" s="51"/>
      <c r="AX18" s="51"/>
      <c r="AY18" s="54" t="str">
        <f t="shared" ca="1" si="10"/>
        <v/>
      </c>
      <c r="AZ18" s="69"/>
      <c r="BA18" s="51"/>
      <c r="BB18" s="51"/>
      <c r="BC18" s="51"/>
      <c r="BD18" s="54" t="str">
        <f t="shared" ca="1" si="11"/>
        <v/>
      </c>
      <c r="BE18" s="69"/>
      <c r="BF18" s="51"/>
      <c r="BG18" s="51"/>
      <c r="BH18" s="51"/>
      <c r="BI18" s="54" t="str">
        <f t="shared" ca="1" si="12"/>
        <v/>
      </c>
      <c r="BJ18" s="69"/>
      <c r="BK18" s="51"/>
      <c r="BL18" s="51"/>
      <c r="BM18" s="51"/>
      <c r="BN18" s="54" t="str">
        <f t="shared" ca="1" si="13"/>
        <v/>
      </c>
      <c r="BO18" s="69"/>
      <c r="BP18" s="51"/>
      <c r="BQ18" s="51"/>
      <c r="BR18" s="51"/>
      <c r="BS18" s="54" t="str">
        <f t="shared" ca="1" si="14"/>
        <v/>
      </c>
      <c r="BT18" s="69"/>
      <c r="BU18" s="51"/>
      <c r="BV18" s="51"/>
      <c r="BW18" s="51"/>
      <c r="BX18" s="54" t="str">
        <f t="shared" ca="1" si="15"/>
        <v/>
      </c>
      <c r="BY18" s="69"/>
      <c r="BZ18" s="51"/>
      <c r="CA18" s="51"/>
      <c r="CB18" s="51"/>
      <c r="CC18" s="54" t="str">
        <f t="shared" ca="1" si="16"/>
        <v/>
      </c>
      <c r="CD18" s="69"/>
      <c r="CE18" s="51"/>
      <c r="CF18" s="51"/>
      <c r="CG18" s="51"/>
      <c r="CH18" s="54" t="str">
        <f t="shared" ca="1" si="17"/>
        <v/>
      </c>
      <c r="CI18" s="69"/>
      <c r="CJ18" s="51"/>
      <c r="CK18" s="51"/>
      <c r="CL18" s="51"/>
      <c r="CM18" s="54" t="str">
        <f t="shared" ca="1" si="18"/>
        <v/>
      </c>
      <c r="CN18" s="69"/>
      <c r="CO18" s="51"/>
      <c r="CP18" s="51"/>
      <c r="CQ18" s="51"/>
      <c r="CR18" s="54" t="str">
        <f t="shared" ca="1" si="19"/>
        <v/>
      </c>
      <c r="CS18" s="69"/>
      <c r="CT18" s="51"/>
      <c r="CU18" s="51"/>
      <c r="CV18" s="51"/>
      <c r="CW18" s="54" t="str">
        <f t="shared" ca="1" si="20"/>
        <v/>
      </c>
      <c r="CX18" s="69"/>
      <c r="CY18" s="51"/>
      <c r="CZ18" s="51"/>
      <c r="DA18" s="51"/>
      <c r="DB18" s="54" t="str">
        <f t="shared" ca="1" si="21"/>
        <v/>
      </c>
      <c r="DC18" s="69"/>
      <c r="DD18" s="51"/>
      <c r="DE18" s="51"/>
      <c r="DF18" s="51"/>
      <c r="DG18" s="54" t="str">
        <f t="shared" ca="1" si="22"/>
        <v/>
      </c>
      <c r="DH18" s="69"/>
      <c r="DI18" s="51"/>
      <c r="DJ18" s="51"/>
      <c r="DK18" s="51"/>
      <c r="DL18" s="54" t="str">
        <f t="shared" ca="1" si="23"/>
        <v/>
      </c>
      <c r="DM18" s="69"/>
      <c r="DN18" s="51"/>
      <c r="DO18" s="51"/>
      <c r="DP18" s="51"/>
      <c r="DQ18" s="54" t="str">
        <f t="shared" ca="1" si="24"/>
        <v/>
      </c>
      <c r="DR18" s="69"/>
      <c r="DS18" s="51"/>
      <c r="DT18" s="51"/>
      <c r="DU18" s="51"/>
      <c r="DV18" s="54" t="str">
        <f t="shared" ca="1" si="25"/>
        <v/>
      </c>
      <c r="DW18" s="69"/>
      <c r="DX18" s="51"/>
      <c r="DY18" s="51"/>
      <c r="DZ18" s="51"/>
      <c r="EA18" s="54" t="str">
        <f t="shared" ca="1" si="26"/>
        <v/>
      </c>
      <c r="EB18" s="69"/>
      <c r="EC18" s="51"/>
      <c r="ED18" s="51"/>
      <c r="EE18" s="51"/>
      <c r="EF18" s="54" t="str">
        <f t="shared" ca="1" si="27"/>
        <v/>
      </c>
      <c r="EG18" s="69"/>
      <c r="EH18" s="51"/>
      <c r="EI18" s="51"/>
      <c r="EJ18" s="51"/>
      <c r="EK18" s="54" t="str">
        <f t="shared" ca="1" si="28"/>
        <v/>
      </c>
      <c r="EL18" s="69"/>
      <c r="EM18" s="51"/>
      <c r="EN18" s="51"/>
      <c r="EO18" s="51"/>
      <c r="EP18" s="54" t="str">
        <f t="shared" ca="1" si="29"/>
        <v/>
      </c>
      <c r="EQ18" s="69"/>
      <c r="ER18" s="51"/>
      <c r="ES18" s="51"/>
      <c r="ET18" s="51"/>
      <c r="EU18" s="54" t="str">
        <f t="shared" ca="1" si="30"/>
        <v/>
      </c>
      <c r="EV18" s="69"/>
      <c r="EW18" s="51"/>
      <c r="EX18" s="51"/>
      <c r="EY18" s="51"/>
      <c r="EZ18" s="54" t="str">
        <f t="shared" ca="1" si="31"/>
        <v/>
      </c>
      <c r="FA18" s="69"/>
      <c r="FB18" s="51"/>
      <c r="FC18" s="51"/>
      <c r="FD18" s="51"/>
      <c r="FE18" s="54" t="str">
        <f t="shared" ca="1" si="32"/>
        <v/>
      </c>
      <c r="FF18" s="69"/>
      <c r="FG18" s="51"/>
      <c r="FH18" s="51"/>
      <c r="FI18" s="51"/>
      <c r="FJ18" s="54" t="str">
        <f t="shared" ca="1" si="33"/>
        <v/>
      </c>
      <c r="FK18" s="69"/>
      <c r="FL18" s="51"/>
      <c r="FM18" s="51"/>
      <c r="FN18" s="51"/>
      <c r="FO18" s="54" t="str">
        <f t="shared" ca="1" si="34"/>
        <v/>
      </c>
      <c r="FP18" s="69"/>
      <c r="FQ18" s="51"/>
      <c r="FR18" s="51"/>
      <c r="FS18" s="51"/>
      <c r="FT18" s="54" t="str">
        <f t="shared" ca="1" si="35"/>
        <v/>
      </c>
      <c r="FU18" s="69"/>
      <c r="FV18" s="51"/>
      <c r="FW18" s="51"/>
      <c r="FX18" s="51"/>
      <c r="FY18" s="54" t="str">
        <f t="shared" ca="1" si="36"/>
        <v/>
      </c>
      <c r="FZ18" s="69"/>
      <c r="GA18" s="51"/>
      <c r="GB18" s="51"/>
      <c r="GC18" s="51"/>
      <c r="GD18" s="54" t="str">
        <f t="shared" ca="1" si="37"/>
        <v/>
      </c>
      <c r="GE18" s="69"/>
      <c r="GF18" s="51"/>
      <c r="GG18" s="51"/>
      <c r="GH18" s="51"/>
      <c r="GI18" s="54" t="str">
        <f t="shared" ca="1" si="38"/>
        <v/>
      </c>
      <c r="GJ18" s="69"/>
      <c r="GK18" s="51"/>
      <c r="GL18" s="51"/>
      <c r="GM18" s="51"/>
      <c r="GN18" s="54" t="str">
        <f t="shared" ca="1" si="39"/>
        <v/>
      </c>
      <c r="GO18" s="69"/>
      <c r="GP18" s="51"/>
      <c r="GQ18" s="51"/>
      <c r="GR18" s="51"/>
      <c r="GS18" s="54" t="str">
        <f t="shared" ca="1" si="40"/>
        <v/>
      </c>
      <c r="GT18" s="69"/>
      <c r="GU18" s="51"/>
      <c r="GV18" s="51"/>
      <c r="GW18" s="51"/>
      <c r="GX18" s="54" t="str">
        <f t="shared" ca="1" si="41"/>
        <v/>
      </c>
      <c r="GY18" s="69"/>
      <c r="GZ18" s="51"/>
      <c r="HA18" s="51"/>
      <c r="HB18" s="51"/>
      <c r="HC18" s="54" t="str">
        <f t="shared" ca="1" si="42"/>
        <v/>
      </c>
      <c r="HD18" s="69"/>
      <c r="HE18" s="51"/>
      <c r="HF18" s="51"/>
      <c r="HG18" s="51"/>
      <c r="HH18" s="54" t="str">
        <f t="shared" ca="1" si="43"/>
        <v/>
      </c>
      <c r="HI18" s="69"/>
      <c r="HJ18" s="51"/>
      <c r="HK18" s="51"/>
      <c r="HL18" s="51"/>
      <c r="HM18" s="54" t="str">
        <f t="shared" ca="1" si="44"/>
        <v/>
      </c>
      <c r="HN18" s="69"/>
      <c r="HO18" s="51"/>
      <c r="HP18" s="51"/>
      <c r="HQ18" s="51"/>
      <c r="HR18" s="54" t="str">
        <f t="shared" ca="1" si="45"/>
        <v/>
      </c>
      <c r="HS18" s="69"/>
      <c r="HT18" s="51"/>
      <c r="HU18" s="51"/>
      <c r="HV18" s="51"/>
      <c r="HW18" s="54" t="str">
        <f t="shared" ca="1" si="46"/>
        <v/>
      </c>
      <c r="HX18" s="69"/>
      <c r="HY18" s="51"/>
      <c r="HZ18" s="51"/>
      <c r="IA18" s="51"/>
      <c r="IB18" s="54" t="str">
        <f t="shared" ca="1" si="47"/>
        <v/>
      </c>
      <c r="IC18" s="69"/>
      <c r="ID18" s="51"/>
      <c r="IE18" s="51"/>
      <c r="IF18" s="51"/>
      <c r="IG18" s="54" t="str">
        <f t="shared" ca="1" si="48"/>
        <v/>
      </c>
      <c r="IH18" s="69"/>
      <c r="II18" s="51"/>
      <c r="IJ18" s="51"/>
      <c r="IK18" s="51"/>
      <c r="IL18" s="54" t="str">
        <f t="shared" ca="1" si="49"/>
        <v/>
      </c>
      <c r="IM18" s="69"/>
      <c r="IN18" s="51"/>
      <c r="IO18" s="51"/>
      <c r="IP18" s="51"/>
    </row>
    <row r="19" spans="1:250" s="28" customFormat="1" x14ac:dyDescent="0.25"/>
    <row r="20" spans="1:250" s="28" customFormat="1" x14ac:dyDescent="0.25"/>
    <row r="21" spans="1:250" s="28" customFormat="1" x14ac:dyDescent="0.25">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5">
      <c r="A22" s="53" t="str">
        <f ca="1">IF(B21&lt;&gt;0,1,"")</f>
        <v/>
      </c>
      <c r="B22" s="349">
        <f>B4+50</f>
        <v>51</v>
      </c>
      <c r="C22" s="351"/>
      <c r="D22" s="351"/>
      <c r="E22" s="350"/>
      <c r="F22" s="53" t="str">
        <f ca="1">IF(G21&lt;&gt;0,1,"")</f>
        <v/>
      </c>
      <c r="G22" s="349">
        <f>B22+1</f>
        <v>52</v>
      </c>
      <c r="H22" s="351"/>
      <c r="I22" s="351"/>
      <c r="J22" s="350"/>
      <c r="K22" s="53" t="str">
        <f ca="1">IF(L21&lt;&gt;0,1,"")</f>
        <v/>
      </c>
      <c r="L22" s="349">
        <f>G22+1</f>
        <v>53</v>
      </c>
      <c r="M22" s="351"/>
      <c r="N22" s="351"/>
      <c r="O22" s="350"/>
      <c r="P22" s="53" t="str">
        <f ca="1">IF(Q21&lt;&gt;0,1,"")</f>
        <v/>
      </c>
      <c r="Q22" s="349">
        <f>L22+1</f>
        <v>54</v>
      </c>
      <c r="R22" s="351"/>
      <c r="S22" s="351"/>
      <c r="T22" s="350"/>
      <c r="U22" s="53" t="str">
        <f ca="1">IF(V21&lt;&gt;0,1,"")</f>
        <v/>
      </c>
      <c r="V22" s="349">
        <f>Q22+1</f>
        <v>55</v>
      </c>
      <c r="W22" s="351"/>
      <c r="X22" s="351"/>
      <c r="Y22" s="350"/>
      <c r="Z22" s="53" t="str">
        <f ca="1">IF(AA21&lt;&gt;0,1,"")</f>
        <v/>
      </c>
      <c r="AA22" s="349">
        <f>V22+1</f>
        <v>56</v>
      </c>
      <c r="AB22" s="351"/>
      <c r="AC22" s="351"/>
      <c r="AD22" s="350"/>
      <c r="AE22" s="53" t="str">
        <f ca="1">IF(AF21&lt;&gt;0,1,"")</f>
        <v/>
      </c>
      <c r="AF22" s="349">
        <f>AA22+1</f>
        <v>57</v>
      </c>
      <c r="AG22" s="351"/>
      <c r="AH22" s="351"/>
      <c r="AI22" s="350"/>
      <c r="AJ22" s="53" t="str">
        <f ca="1">IF(AK21&lt;&gt;0,1,"")</f>
        <v/>
      </c>
      <c r="AK22" s="349">
        <f>AF22+1</f>
        <v>58</v>
      </c>
      <c r="AL22" s="351"/>
      <c r="AM22" s="351"/>
      <c r="AN22" s="350"/>
      <c r="AO22" s="53" t="str">
        <f ca="1">IF(AP21&lt;&gt;0,1,"")</f>
        <v/>
      </c>
      <c r="AP22" s="349">
        <f>AK22+1</f>
        <v>59</v>
      </c>
      <c r="AQ22" s="351"/>
      <c r="AR22" s="351"/>
      <c r="AS22" s="350"/>
      <c r="AT22" s="53" t="str">
        <f ca="1">IF(AU21&lt;&gt;0,1,"")</f>
        <v/>
      </c>
      <c r="AU22" s="349">
        <f>AP22+1</f>
        <v>60</v>
      </c>
      <c r="AV22" s="351"/>
      <c r="AW22" s="351"/>
      <c r="AX22" s="350"/>
      <c r="AY22" s="53" t="str">
        <f ca="1">IF(AZ21&lt;&gt;0,1,"")</f>
        <v/>
      </c>
      <c r="AZ22" s="349">
        <f>AU22+1</f>
        <v>61</v>
      </c>
      <c r="BA22" s="351"/>
      <c r="BB22" s="351"/>
      <c r="BC22" s="350"/>
      <c r="BD22" s="53" t="str">
        <f ca="1">IF(BE21&lt;&gt;0,1,"")</f>
        <v/>
      </c>
      <c r="BE22" s="349">
        <f>AZ22+1</f>
        <v>62</v>
      </c>
      <c r="BF22" s="351"/>
      <c r="BG22" s="351"/>
      <c r="BH22" s="350"/>
      <c r="BI22" s="53" t="str">
        <f ca="1">IF(BJ21&lt;&gt;0,1,"")</f>
        <v/>
      </c>
      <c r="BJ22" s="349">
        <f>BE22+1</f>
        <v>63</v>
      </c>
      <c r="BK22" s="351"/>
      <c r="BL22" s="351"/>
      <c r="BM22" s="350"/>
      <c r="BN22" s="53" t="str">
        <f ca="1">IF(BO21&lt;&gt;0,1,"")</f>
        <v/>
      </c>
      <c r="BO22" s="349">
        <f>BJ22+1</f>
        <v>64</v>
      </c>
      <c r="BP22" s="351"/>
      <c r="BQ22" s="351"/>
      <c r="BR22" s="350"/>
      <c r="BS22" s="53" t="str">
        <f ca="1">IF(BT21&lt;&gt;0,1,"")</f>
        <v/>
      </c>
      <c r="BT22" s="349">
        <f>BO22+1</f>
        <v>65</v>
      </c>
      <c r="BU22" s="351"/>
      <c r="BV22" s="351"/>
      <c r="BW22" s="350"/>
      <c r="BX22" s="53" t="str">
        <f ca="1">IF(BY21&lt;&gt;0,1,"")</f>
        <v/>
      </c>
      <c r="BY22" s="349">
        <f>BT22+1</f>
        <v>66</v>
      </c>
      <c r="BZ22" s="351"/>
      <c r="CA22" s="351"/>
      <c r="CB22" s="350"/>
      <c r="CC22" s="53" t="str">
        <f ca="1">IF(CD21&lt;&gt;0,1,"")</f>
        <v/>
      </c>
      <c r="CD22" s="349">
        <f>BY22+1</f>
        <v>67</v>
      </c>
      <c r="CE22" s="351"/>
      <c r="CF22" s="351"/>
      <c r="CG22" s="350"/>
      <c r="CH22" s="53" t="str">
        <f ca="1">IF(CI21&lt;&gt;0,1,"")</f>
        <v/>
      </c>
      <c r="CI22" s="349">
        <f>CD22+1</f>
        <v>68</v>
      </c>
      <c r="CJ22" s="351"/>
      <c r="CK22" s="351"/>
      <c r="CL22" s="350"/>
      <c r="CM22" s="53" t="str">
        <f ca="1">IF(CN21&lt;&gt;0,1,"")</f>
        <v/>
      </c>
      <c r="CN22" s="349">
        <f>CI22+1</f>
        <v>69</v>
      </c>
      <c r="CO22" s="351"/>
      <c r="CP22" s="351"/>
      <c r="CQ22" s="350"/>
      <c r="CR22" s="53" t="str">
        <f ca="1">IF(CS21&lt;&gt;0,1,"")</f>
        <v/>
      </c>
      <c r="CS22" s="349">
        <f>CN22+1</f>
        <v>70</v>
      </c>
      <c r="CT22" s="351"/>
      <c r="CU22" s="351"/>
      <c r="CV22" s="350"/>
      <c r="CW22" s="53" t="str">
        <f ca="1">IF(CX21&lt;&gt;0,1,"")</f>
        <v/>
      </c>
      <c r="CX22" s="349">
        <f>CS22+1</f>
        <v>71</v>
      </c>
      <c r="CY22" s="351"/>
      <c r="CZ22" s="351"/>
      <c r="DA22" s="350"/>
      <c r="DB22" s="53" t="str">
        <f ca="1">IF(DC21&lt;&gt;0,1,"")</f>
        <v/>
      </c>
      <c r="DC22" s="349">
        <f>CX22+1</f>
        <v>72</v>
      </c>
      <c r="DD22" s="351"/>
      <c r="DE22" s="351"/>
      <c r="DF22" s="350"/>
      <c r="DG22" s="53" t="str">
        <f ca="1">IF(DH21&lt;&gt;0,1,"")</f>
        <v/>
      </c>
      <c r="DH22" s="349">
        <f>DC22+1</f>
        <v>73</v>
      </c>
      <c r="DI22" s="351"/>
      <c r="DJ22" s="351"/>
      <c r="DK22" s="350"/>
      <c r="DL22" s="53" t="str">
        <f ca="1">IF(DM21&lt;&gt;0,1,"")</f>
        <v/>
      </c>
      <c r="DM22" s="349">
        <f>DH22+1</f>
        <v>74</v>
      </c>
      <c r="DN22" s="351"/>
      <c r="DO22" s="351"/>
      <c r="DP22" s="350"/>
      <c r="DQ22" s="53" t="str">
        <f ca="1">IF(DR21&lt;&gt;0,1,"")</f>
        <v/>
      </c>
      <c r="DR22" s="349">
        <f>DM22+1</f>
        <v>75</v>
      </c>
      <c r="DS22" s="351"/>
      <c r="DT22" s="351"/>
      <c r="DU22" s="350"/>
      <c r="DV22" s="53" t="str">
        <f ca="1">IF(DW21&lt;&gt;0,1,"")</f>
        <v/>
      </c>
      <c r="DW22" s="349">
        <f>DR22+1</f>
        <v>76</v>
      </c>
      <c r="DX22" s="351"/>
      <c r="DY22" s="351"/>
      <c r="DZ22" s="350"/>
      <c r="EA22" s="53" t="str">
        <f ca="1">IF(EB21&lt;&gt;0,1,"")</f>
        <v/>
      </c>
      <c r="EB22" s="349">
        <f>DW22+1</f>
        <v>77</v>
      </c>
      <c r="EC22" s="351"/>
      <c r="ED22" s="351"/>
      <c r="EE22" s="350"/>
      <c r="EF22" s="53" t="str">
        <f ca="1">IF(EG21&lt;&gt;0,1,"")</f>
        <v/>
      </c>
      <c r="EG22" s="349">
        <f>EB22+1</f>
        <v>78</v>
      </c>
      <c r="EH22" s="351"/>
      <c r="EI22" s="351"/>
      <c r="EJ22" s="350"/>
      <c r="EK22" s="53" t="str">
        <f ca="1">IF(EL21&lt;&gt;0,1,"")</f>
        <v/>
      </c>
      <c r="EL22" s="349">
        <f>EG22+1</f>
        <v>79</v>
      </c>
      <c r="EM22" s="351"/>
      <c r="EN22" s="351"/>
      <c r="EO22" s="350"/>
      <c r="EP22" s="53" t="str">
        <f ca="1">IF(EQ21&lt;&gt;0,1,"")</f>
        <v/>
      </c>
      <c r="EQ22" s="349">
        <f>EL22+1</f>
        <v>80</v>
      </c>
      <c r="ER22" s="351"/>
      <c r="ES22" s="351"/>
      <c r="ET22" s="350"/>
      <c r="EU22" s="53" t="str">
        <f ca="1">IF(EV21&lt;&gt;0,1,"")</f>
        <v/>
      </c>
      <c r="EV22" s="349">
        <f>EQ22+1</f>
        <v>81</v>
      </c>
      <c r="EW22" s="351"/>
      <c r="EX22" s="351"/>
      <c r="EY22" s="350"/>
      <c r="EZ22" s="53" t="str">
        <f ca="1">IF(FA21&lt;&gt;0,1,"")</f>
        <v/>
      </c>
      <c r="FA22" s="349">
        <f>EV22+1</f>
        <v>82</v>
      </c>
      <c r="FB22" s="351"/>
      <c r="FC22" s="351"/>
      <c r="FD22" s="350"/>
      <c r="FE22" s="53" t="str">
        <f ca="1">IF(FF21&lt;&gt;0,1,"")</f>
        <v/>
      </c>
      <c r="FF22" s="349">
        <f>FA22+1</f>
        <v>83</v>
      </c>
      <c r="FG22" s="351"/>
      <c r="FH22" s="351"/>
      <c r="FI22" s="350"/>
      <c r="FJ22" s="53" t="str">
        <f ca="1">IF(FK21&lt;&gt;0,1,"")</f>
        <v/>
      </c>
      <c r="FK22" s="349">
        <f>FF22+1</f>
        <v>84</v>
      </c>
      <c r="FL22" s="351"/>
      <c r="FM22" s="351"/>
      <c r="FN22" s="350"/>
      <c r="FO22" s="53" t="str">
        <f ca="1">IF(FP21&lt;&gt;0,1,"")</f>
        <v/>
      </c>
      <c r="FP22" s="349">
        <f>FK22+1</f>
        <v>85</v>
      </c>
      <c r="FQ22" s="351"/>
      <c r="FR22" s="351"/>
      <c r="FS22" s="350"/>
      <c r="FT22" s="53" t="str">
        <f ca="1">IF(FU21&lt;&gt;0,1,"")</f>
        <v/>
      </c>
      <c r="FU22" s="349">
        <f>FP22+1</f>
        <v>86</v>
      </c>
      <c r="FV22" s="351"/>
      <c r="FW22" s="351"/>
      <c r="FX22" s="350"/>
      <c r="FY22" s="53" t="str">
        <f ca="1">IF(FZ21&lt;&gt;0,1,"")</f>
        <v/>
      </c>
      <c r="FZ22" s="349">
        <f>FU22+1</f>
        <v>87</v>
      </c>
      <c r="GA22" s="351"/>
      <c r="GB22" s="351"/>
      <c r="GC22" s="350"/>
      <c r="GD22" s="53" t="str">
        <f ca="1">IF(GE21&lt;&gt;0,1,"")</f>
        <v/>
      </c>
      <c r="GE22" s="349">
        <f>FZ22+1</f>
        <v>88</v>
      </c>
      <c r="GF22" s="351"/>
      <c r="GG22" s="351"/>
      <c r="GH22" s="350"/>
      <c r="GI22" s="53" t="str">
        <f ca="1">IF(GJ21&lt;&gt;0,1,"")</f>
        <v/>
      </c>
      <c r="GJ22" s="349">
        <f>GE22+1</f>
        <v>89</v>
      </c>
      <c r="GK22" s="351"/>
      <c r="GL22" s="351"/>
      <c r="GM22" s="350"/>
      <c r="GN22" s="53" t="str">
        <f ca="1">IF(GO21&lt;&gt;0,1,"")</f>
        <v/>
      </c>
      <c r="GO22" s="349">
        <f>GJ22+1</f>
        <v>90</v>
      </c>
      <c r="GP22" s="351"/>
      <c r="GQ22" s="351"/>
      <c r="GR22" s="350"/>
      <c r="GS22" s="53" t="str">
        <f ca="1">IF(GT21&lt;&gt;0,1,"")</f>
        <v/>
      </c>
      <c r="GT22" s="349">
        <f>GO22+1</f>
        <v>91</v>
      </c>
      <c r="GU22" s="351"/>
      <c r="GV22" s="351"/>
      <c r="GW22" s="350"/>
      <c r="GX22" s="53" t="str">
        <f ca="1">IF(GY21&lt;&gt;0,1,"")</f>
        <v/>
      </c>
      <c r="GY22" s="349">
        <f>GT22+1</f>
        <v>92</v>
      </c>
      <c r="GZ22" s="351"/>
      <c r="HA22" s="351"/>
      <c r="HB22" s="350"/>
      <c r="HC22" s="53" t="str">
        <f ca="1">IF(HD21&lt;&gt;0,1,"")</f>
        <v/>
      </c>
      <c r="HD22" s="349">
        <f>GY22+1</f>
        <v>93</v>
      </c>
      <c r="HE22" s="351"/>
      <c r="HF22" s="351"/>
      <c r="HG22" s="350"/>
      <c r="HH22" s="53" t="str">
        <f ca="1">IF(HI21&lt;&gt;0,1,"")</f>
        <v/>
      </c>
      <c r="HI22" s="349">
        <f>HD22+1</f>
        <v>94</v>
      </c>
      <c r="HJ22" s="351"/>
      <c r="HK22" s="351"/>
      <c r="HL22" s="350"/>
      <c r="HM22" s="53" t="str">
        <f ca="1">IF(HN21&lt;&gt;0,1,"")</f>
        <v/>
      </c>
      <c r="HN22" s="349">
        <f>HI22+1</f>
        <v>95</v>
      </c>
      <c r="HO22" s="351"/>
      <c r="HP22" s="351"/>
      <c r="HQ22" s="350"/>
      <c r="HR22" s="53" t="str">
        <f ca="1">IF(HS21&lt;&gt;0,1,"")</f>
        <v/>
      </c>
      <c r="HS22" s="349">
        <f>HN22+1</f>
        <v>96</v>
      </c>
      <c r="HT22" s="351"/>
      <c r="HU22" s="351"/>
      <c r="HV22" s="350"/>
      <c r="HW22" s="53" t="str">
        <f ca="1">IF(HX21&lt;&gt;0,1,"")</f>
        <v/>
      </c>
      <c r="HX22" s="349">
        <f>HS22+1</f>
        <v>97</v>
      </c>
      <c r="HY22" s="351"/>
      <c r="HZ22" s="351"/>
      <c r="IA22" s="350"/>
      <c r="IB22" s="53" t="str">
        <f ca="1">IF(IC21&lt;&gt;0,1,"")</f>
        <v/>
      </c>
      <c r="IC22" s="349">
        <f>HX22+1</f>
        <v>98</v>
      </c>
      <c r="ID22" s="351"/>
      <c r="IE22" s="351"/>
      <c r="IF22" s="350"/>
      <c r="IG22" s="53" t="str">
        <f ca="1">IF(IH21&lt;&gt;0,1,"")</f>
        <v/>
      </c>
      <c r="IH22" s="349">
        <f>IC22+1</f>
        <v>99</v>
      </c>
      <c r="II22" s="351"/>
      <c r="IJ22" s="351"/>
      <c r="IK22" s="350"/>
      <c r="IL22" s="53" t="str">
        <f ca="1">IF(IM21&lt;&gt;0,1,"")</f>
        <v/>
      </c>
      <c r="IM22" s="349">
        <f>IH22+1</f>
        <v>100</v>
      </c>
      <c r="IN22" s="351"/>
      <c r="IO22" s="351"/>
      <c r="IP22" s="350"/>
    </row>
    <row r="23" spans="1:250" s="28" customFormat="1" x14ac:dyDescent="0.25">
      <c r="A23" s="53" t="str">
        <f ca="1">IF(B21&lt;&gt;0,1,"")</f>
        <v/>
      </c>
      <c r="B23" s="349" t="s">
        <v>1130</v>
      </c>
      <c r="C23" s="350"/>
      <c r="D23" s="347" t="str">
        <f ca="1">IF(B21&lt;&gt;0,INDIRECT("'Nodos IX'!C"&amp;B22+4),"")</f>
        <v/>
      </c>
      <c r="E23" s="348"/>
      <c r="F23" s="53" t="str">
        <f ca="1">IF(G21&lt;&gt;0,1,"")</f>
        <v/>
      </c>
      <c r="G23" s="349" t="s">
        <v>1130</v>
      </c>
      <c r="H23" s="350"/>
      <c r="I23" s="347" t="str">
        <f ca="1">IF(G21&lt;&gt;0,INDIRECT("'Nodos IX'!C"&amp;G22+4),"")</f>
        <v/>
      </c>
      <c r="J23" s="348"/>
      <c r="K23" s="53" t="str">
        <f ca="1">IF(L21&lt;&gt;0,1,"")</f>
        <v/>
      </c>
      <c r="L23" s="349" t="s">
        <v>1130</v>
      </c>
      <c r="M23" s="350"/>
      <c r="N23" s="347" t="str">
        <f ca="1">IF(L21&lt;&gt;0,INDIRECT("'Nodos IX'!C"&amp;L22+4),"")</f>
        <v/>
      </c>
      <c r="O23" s="348"/>
      <c r="P23" s="53" t="str">
        <f ca="1">IF(Q21&lt;&gt;0,1,"")</f>
        <v/>
      </c>
      <c r="Q23" s="349" t="s">
        <v>1130</v>
      </c>
      <c r="R23" s="350"/>
      <c r="S23" s="347" t="str">
        <f ca="1">IF(Q21&lt;&gt;0,INDIRECT("'Nodos IX'!C"&amp;Q22+4),"")</f>
        <v/>
      </c>
      <c r="T23" s="348"/>
      <c r="U23" s="53" t="str">
        <f ca="1">IF(V21&lt;&gt;0,1,"")</f>
        <v/>
      </c>
      <c r="V23" s="349" t="s">
        <v>1130</v>
      </c>
      <c r="W23" s="350"/>
      <c r="X23" s="347" t="str">
        <f ca="1">IF(V21&lt;&gt;0,INDIRECT("'Nodos IX'!C"&amp;V22+4),"")</f>
        <v/>
      </c>
      <c r="Y23" s="348"/>
      <c r="Z23" s="53" t="str">
        <f ca="1">IF(AA21&lt;&gt;0,1,"")</f>
        <v/>
      </c>
      <c r="AA23" s="349" t="s">
        <v>1130</v>
      </c>
      <c r="AB23" s="350"/>
      <c r="AC23" s="347" t="str">
        <f ca="1">IF(AA21&lt;&gt;0,INDIRECT("'Nodos IX'!C"&amp;AA22+4),"")</f>
        <v/>
      </c>
      <c r="AD23" s="348"/>
      <c r="AE23" s="53" t="str">
        <f ca="1">IF(AF21&lt;&gt;0,1,"")</f>
        <v/>
      </c>
      <c r="AF23" s="349" t="s">
        <v>1130</v>
      </c>
      <c r="AG23" s="350"/>
      <c r="AH23" s="347" t="str">
        <f ca="1">IF(AF21&lt;&gt;0,INDIRECT("'Nodos IX'!C"&amp;AF22+4),"")</f>
        <v/>
      </c>
      <c r="AI23" s="348"/>
      <c r="AJ23" s="53" t="str">
        <f ca="1">IF(AK21&lt;&gt;0,1,"")</f>
        <v/>
      </c>
      <c r="AK23" s="349" t="s">
        <v>1130</v>
      </c>
      <c r="AL23" s="350"/>
      <c r="AM23" s="347" t="str">
        <f ca="1">IF(AK21&lt;&gt;0,INDIRECT("'Nodos IX'!C"&amp;AK22+4),"")</f>
        <v/>
      </c>
      <c r="AN23" s="348"/>
      <c r="AO23" s="53" t="str">
        <f ca="1">IF(AP21&lt;&gt;0,1,"")</f>
        <v/>
      </c>
      <c r="AP23" s="349" t="s">
        <v>1130</v>
      </c>
      <c r="AQ23" s="350"/>
      <c r="AR23" s="347" t="str">
        <f ca="1">IF(AP21&lt;&gt;0,INDIRECT("'Nodos IX'!C"&amp;AP22+4),"")</f>
        <v/>
      </c>
      <c r="AS23" s="348"/>
      <c r="AT23" s="53" t="str">
        <f ca="1">IF(AU21&lt;&gt;0,1,"")</f>
        <v/>
      </c>
      <c r="AU23" s="349" t="s">
        <v>1130</v>
      </c>
      <c r="AV23" s="350"/>
      <c r="AW23" s="347" t="str">
        <f ca="1">IF(AU21&lt;&gt;0,INDIRECT("'Nodos IX'!C"&amp;AU22+4),"")</f>
        <v/>
      </c>
      <c r="AX23" s="348"/>
      <c r="AY23" s="53" t="str">
        <f ca="1">IF(AZ21&lt;&gt;0,1,"")</f>
        <v/>
      </c>
      <c r="AZ23" s="349" t="s">
        <v>1130</v>
      </c>
      <c r="BA23" s="350"/>
      <c r="BB23" s="347" t="str">
        <f ca="1">IF(AZ21&lt;&gt;0,INDIRECT("'Nodos IX'!C"&amp;AZ22+4),"")</f>
        <v/>
      </c>
      <c r="BC23" s="348"/>
      <c r="BD23" s="53" t="str">
        <f ca="1">IF(BE21&lt;&gt;0,1,"")</f>
        <v/>
      </c>
      <c r="BE23" s="349" t="s">
        <v>1130</v>
      </c>
      <c r="BF23" s="350"/>
      <c r="BG23" s="347" t="str">
        <f ca="1">IF(BE21&lt;&gt;0,INDIRECT("'Nodos IX'!C"&amp;BE22+4),"")</f>
        <v/>
      </c>
      <c r="BH23" s="348"/>
      <c r="BI23" s="53" t="str">
        <f ca="1">IF(BJ21&lt;&gt;0,1,"")</f>
        <v/>
      </c>
      <c r="BJ23" s="349" t="s">
        <v>1130</v>
      </c>
      <c r="BK23" s="350"/>
      <c r="BL23" s="347" t="str">
        <f ca="1">IF(BJ21&lt;&gt;0,INDIRECT("'Nodos IX'!C"&amp;BJ22+4),"")</f>
        <v/>
      </c>
      <c r="BM23" s="348"/>
      <c r="BN23" s="53" t="str">
        <f ca="1">IF(BO21&lt;&gt;0,1,"")</f>
        <v/>
      </c>
      <c r="BO23" s="349" t="s">
        <v>1130</v>
      </c>
      <c r="BP23" s="350"/>
      <c r="BQ23" s="347" t="str">
        <f ca="1">IF(BO21&lt;&gt;0,INDIRECT("'Nodos IX'!C"&amp;BO22+4),"")</f>
        <v/>
      </c>
      <c r="BR23" s="348"/>
      <c r="BS23" s="53" t="str">
        <f ca="1">IF(BT21&lt;&gt;0,1,"")</f>
        <v/>
      </c>
      <c r="BT23" s="349" t="s">
        <v>1130</v>
      </c>
      <c r="BU23" s="350"/>
      <c r="BV23" s="347" t="str">
        <f ca="1">IF(BT21&lt;&gt;0,INDIRECT("'Nodos IX'!C"&amp;BT22+4),"")</f>
        <v/>
      </c>
      <c r="BW23" s="348"/>
      <c r="BX23" s="53" t="str">
        <f ca="1">IF(BY21&lt;&gt;0,1,"")</f>
        <v/>
      </c>
      <c r="BY23" s="349" t="s">
        <v>1130</v>
      </c>
      <c r="BZ23" s="350"/>
      <c r="CA23" s="347" t="str">
        <f ca="1">IF(BY21&lt;&gt;0,INDIRECT("'Nodos IX'!C"&amp;BY22+4),"")</f>
        <v/>
      </c>
      <c r="CB23" s="348"/>
      <c r="CC23" s="53" t="str">
        <f ca="1">IF(CD21&lt;&gt;0,1,"")</f>
        <v/>
      </c>
      <c r="CD23" s="349" t="s">
        <v>1130</v>
      </c>
      <c r="CE23" s="350"/>
      <c r="CF23" s="347" t="str">
        <f ca="1">IF(CD21&lt;&gt;0,INDIRECT("'Nodos IX'!C"&amp;CD22+4),"")</f>
        <v/>
      </c>
      <c r="CG23" s="348"/>
      <c r="CH23" s="53" t="str">
        <f ca="1">IF(CI21&lt;&gt;0,1,"")</f>
        <v/>
      </c>
      <c r="CI23" s="349" t="s">
        <v>1130</v>
      </c>
      <c r="CJ23" s="350"/>
      <c r="CK23" s="347" t="str">
        <f ca="1">IF(CI21&lt;&gt;0,INDIRECT("'Nodos IX'!C"&amp;CI22+4),"")</f>
        <v/>
      </c>
      <c r="CL23" s="348"/>
      <c r="CM23" s="53" t="str">
        <f ca="1">IF(CN21&lt;&gt;0,1,"")</f>
        <v/>
      </c>
      <c r="CN23" s="349" t="s">
        <v>1130</v>
      </c>
      <c r="CO23" s="350"/>
      <c r="CP23" s="347" t="str">
        <f ca="1">IF(CN21&lt;&gt;0,INDIRECT("'Nodos IX'!C"&amp;CN22+4),"")</f>
        <v/>
      </c>
      <c r="CQ23" s="348"/>
      <c r="CR23" s="53" t="str">
        <f ca="1">IF(CS21&lt;&gt;0,1,"")</f>
        <v/>
      </c>
      <c r="CS23" s="349" t="s">
        <v>1130</v>
      </c>
      <c r="CT23" s="350"/>
      <c r="CU23" s="347" t="str">
        <f ca="1">IF(CS21&lt;&gt;0,INDIRECT("'Nodos IX'!C"&amp;CS22+4),"")</f>
        <v/>
      </c>
      <c r="CV23" s="348"/>
      <c r="CW23" s="53" t="str">
        <f ca="1">IF(CX21&lt;&gt;0,1,"")</f>
        <v/>
      </c>
      <c r="CX23" s="349" t="s">
        <v>1130</v>
      </c>
      <c r="CY23" s="350"/>
      <c r="CZ23" s="347" t="str">
        <f ca="1">IF(CX21&lt;&gt;0,INDIRECT("'Nodos IX'!C"&amp;CX22+4),"")</f>
        <v/>
      </c>
      <c r="DA23" s="348"/>
      <c r="DB23" s="53" t="str">
        <f ca="1">IF(DC21&lt;&gt;0,1,"")</f>
        <v/>
      </c>
      <c r="DC23" s="349" t="s">
        <v>1130</v>
      </c>
      <c r="DD23" s="350"/>
      <c r="DE23" s="347" t="str">
        <f ca="1">IF(DC21&lt;&gt;0,INDIRECT("'Nodos IX'!C"&amp;DC22+4),"")</f>
        <v/>
      </c>
      <c r="DF23" s="348"/>
      <c r="DG23" s="53" t="str">
        <f ca="1">IF(DH21&lt;&gt;0,1,"")</f>
        <v/>
      </c>
      <c r="DH23" s="349" t="s">
        <v>1130</v>
      </c>
      <c r="DI23" s="350"/>
      <c r="DJ23" s="347" t="str">
        <f ca="1">IF(DH21&lt;&gt;0,INDIRECT("'Nodos IX'!C"&amp;DH22+4),"")</f>
        <v/>
      </c>
      <c r="DK23" s="348"/>
      <c r="DL23" s="53" t="str">
        <f ca="1">IF(DM21&lt;&gt;0,1,"")</f>
        <v/>
      </c>
      <c r="DM23" s="349" t="s">
        <v>1130</v>
      </c>
      <c r="DN23" s="350"/>
      <c r="DO23" s="347" t="str">
        <f ca="1">IF(DM21&lt;&gt;0,INDIRECT("'Nodos IX'!C"&amp;DM22+4),"")</f>
        <v/>
      </c>
      <c r="DP23" s="348"/>
      <c r="DQ23" s="53" t="str">
        <f ca="1">IF(DR21&lt;&gt;0,1,"")</f>
        <v/>
      </c>
      <c r="DR23" s="349" t="s">
        <v>1130</v>
      </c>
      <c r="DS23" s="350"/>
      <c r="DT23" s="347" t="str">
        <f ca="1">IF(DR21&lt;&gt;0,INDIRECT("'Nodos IX'!C"&amp;DR22+4),"")</f>
        <v/>
      </c>
      <c r="DU23" s="348"/>
      <c r="DV23" s="53" t="str">
        <f ca="1">IF(DW21&lt;&gt;0,1,"")</f>
        <v/>
      </c>
      <c r="DW23" s="349" t="s">
        <v>1130</v>
      </c>
      <c r="DX23" s="350"/>
      <c r="DY23" s="347" t="str">
        <f ca="1">IF(DW21&lt;&gt;0,INDIRECT("'Nodos IX'!C"&amp;DW22+4),"")</f>
        <v/>
      </c>
      <c r="DZ23" s="348"/>
      <c r="EA23" s="53" t="str">
        <f ca="1">IF(EB21&lt;&gt;0,1,"")</f>
        <v/>
      </c>
      <c r="EB23" s="349" t="s">
        <v>1130</v>
      </c>
      <c r="EC23" s="350"/>
      <c r="ED23" s="347" t="str">
        <f ca="1">IF(EB21&lt;&gt;0,INDIRECT("'Nodos IX'!C"&amp;EB22+4),"")</f>
        <v/>
      </c>
      <c r="EE23" s="348"/>
      <c r="EF23" s="53" t="str">
        <f ca="1">IF(EG21&lt;&gt;0,1,"")</f>
        <v/>
      </c>
      <c r="EG23" s="349" t="s">
        <v>1130</v>
      </c>
      <c r="EH23" s="350"/>
      <c r="EI23" s="347" t="str">
        <f ca="1">IF(EG21&lt;&gt;0,INDIRECT("'Nodos IX'!C"&amp;EG22+4),"")</f>
        <v/>
      </c>
      <c r="EJ23" s="348"/>
      <c r="EK23" s="53" t="str">
        <f ca="1">IF(EL21&lt;&gt;0,1,"")</f>
        <v/>
      </c>
      <c r="EL23" s="349" t="s">
        <v>1130</v>
      </c>
      <c r="EM23" s="350"/>
      <c r="EN23" s="347" t="str">
        <f ca="1">IF(EL21&lt;&gt;0,INDIRECT("'Nodos IX'!C"&amp;EL22+4),"")</f>
        <v/>
      </c>
      <c r="EO23" s="348"/>
      <c r="EP23" s="53" t="str">
        <f ca="1">IF(EQ21&lt;&gt;0,1,"")</f>
        <v/>
      </c>
      <c r="EQ23" s="349" t="s">
        <v>1130</v>
      </c>
      <c r="ER23" s="350"/>
      <c r="ES23" s="347" t="str">
        <f ca="1">IF(EQ21&lt;&gt;0,INDIRECT("'Nodos IX'!C"&amp;EQ22+4),"")</f>
        <v/>
      </c>
      <c r="ET23" s="348"/>
      <c r="EU23" s="53" t="str">
        <f ca="1">IF(EV21&lt;&gt;0,1,"")</f>
        <v/>
      </c>
      <c r="EV23" s="349" t="s">
        <v>1130</v>
      </c>
      <c r="EW23" s="350"/>
      <c r="EX23" s="347" t="str">
        <f ca="1">IF(EV21&lt;&gt;0,INDIRECT("'Nodos IX'!C"&amp;EV22+4),"")</f>
        <v/>
      </c>
      <c r="EY23" s="348"/>
      <c r="EZ23" s="53" t="str">
        <f ca="1">IF(FA21&lt;&gt;0,1,"")</f>
        <v/>
      </c>
      <c r="FA23" s="349" t="s">
        <v>1130</v>
      </c>
      <c r="FB23" s="350"/>
      <c r="FC23" s="347" t="str">
        <f ca="1">IF(FA21&lt;&gt;0,INDIRECT("'Nodos IX'!C"&amp;FA22+4),"")</f>
        <v/>
      </c>
      <c r="FD23" s="348"/>
      <c r="FE23" s="53" t="str">
        <f ca="1">IF(FF21&lt;&gt;0,1,"")</f>
        <v/>
      </c>
      <c r="FF23" s="349" t="s">
        <v>1130</v>
      </c>
      <c r="FG23" s="350"/>
      <c r="FH23" s="347" t="str">
        <f ca="1">IF(FF21&lt;&gt;0,INDIRECT("'Nodos IX'!C"&amp;FF22+4),"")</f>
        <v/>
      </c>
      <c r="FI23" s="348"/>
      <c r="FJ23" s="53" t="str">
        <f ca="1">IF(FK21&lt;&gt;0,1,"")</f>
        <v/>
      </c>
      <c r="FK23" s="349" t="s">
        <v>1130</v>
      </c>
      <c r="FL23" s="350"/>
      <c r="FM23" s="347" t="str">
        <f ca="1">IF(FK21&lt;&gt;0,INDIRECT("'Nodos IX'!C"&amp;FK22+4),"")</f>
        <v/>
      </c>
      <c r="FN23" s="348"/>
      <c r="FO23" s="53" t="str">
        <f ca="1">IF(FP21&lt;&gt;0,1,"")</f>
        <v/>
      </c>
      <c r="FP23" s="349" t="s">
        <v>1130</v>
      </c>
      <c r="FQ23" s="350"/>
      <c r="FR23" s="347" t="str">
        <f ca="1">IF(FP21&lt;&gt;0,INDIRECT("'Nodos IX'!C"&amp;FP22+4),"")</f>
        <v/>
      </c>
      <c r="FS23" s="348"/>
      <c r="FT23" s="53" t="str">
        <f ca="1">IF(FU21&lt;&gt;0,1,"")</f>
        <v/>
      </c>
      <c r="FU23" s="349" t="s">
        <v>1130</v>
      </c>
      <c r="FV23" s="350"/>
      <c r="FW23" s="347" t="str">
        <f ca="1">IF(FU21&lt;&gt;0,INDIRECT("'Nodos IX'!C"&amp;FU22+4),"")</f>
        <v/>
      </c>
      <c r="FX23" s="348"/>
      <c r="FY23" s="53" t="str">
        <f ca="1">IF(FZ21&lt;&gt;0,1,"")</f>
        <v/>
      </c>
      <c r="FZ23" s="349" t="s">
        <v>1130</v>
      </c>
      <c r="GA23" s="350"/>
      <c r="GB23" s="347" t="str">
        <f ca="1">IF(FZ21&lt;&gt;0,INDIRECT("'Nodos IX'!C"&amp;FZ22+4),"")</f>
        <v/>
      </c>
      <c r="GC23" s="348"/>
      <c r="GD23" s="53" t="str">
        <f ca="1">IF(GE21&lt;&gt;0,1,"")</f>
        <v/>
      </c>
      <c r="GE23" s="349" t="s">
        <v>1130</v>
      </c>
      <c r="GF23" s="350"/>
      <c r="GG23" s="347" t="str">
        <f ca="1">IF(GE21&lt;&gt;0,INDIRECT("'Nodos IX'!C"&amp;GE22+4),"")</f>
        <v/>
      </c>
      <c r="GH23" s="348"/>
      <c r="GI23" s="53" t="str">
        <f ca="1">IF(GJ21&lt;&gt;0,1,"")</f>
        <v/>
      </c>
      <c r="GJ23" s="349" t="s">
        <v>1130</v>
      </c>
      <c r="GK23" s="350"/>
      <c r="GL23" s="347" t="str">
        <f ca="1">IF(GJ21&lt;&gt;0,INDIRECT("'Nodos IX'!C"&amp;GJ22+4),"")</f>
        <v/>
      </c>
      <c r="GM23" s="348"/>
      <c r="GN23" s="53" t="str">
        <f ca="1">IF(GO21&lt;&gt;0,1,"")</f>
        <v/>
      </c>
      <c r="GO23" s="349" t="s">
        <v>1130</v>
      </c>
      <c r="GP23" s="350"/>
      <c r="GQ23" s="347" t="str">
        <f ca="1">IF(GO21&lt;&gt;0,INDIRECT("'Nodos IX'!C"&amp;GO22+4),"")</f>
        <v/>
      </c>
      <c r="GR23" s="348"/>
      <c r="GS23" s="53" t="str">
        <f ca="1">IF(GT21&lt;&gt;0,1,"")</f>
        <v/>
      </c>
      <c r="GT23" s="349" t="s">
        <v>1130</v>
      </c>
      <c r="GU23" s="350"/>
      <c r="GV23" s="347" t="str">
        <f ca="1">IF(GT21&lt;&gt;0,INDIRECT("'Nodos IX'!C"&amp;GT22+4),"")</f>
        <v/>
      </c>
      <c r="GW23" s="348"/>
      <c r="GX23" s="53" t="str">
        <f ca="1">IF(GY21&lt;&gt;0,1,"")</f>
        <v/>
      </c>
      <c r="GY23" s="349" t="s">
        <v>1130</v>
      </c>
      <c r="GZ23" s="350"/>
      <c r="HA23" s="347" t="str">
        <f ca="1">IF(GY21&lt;&gt;0,INDIRECT("'Nodos IX'!C"&amp;GY22+4),"")</f>
        <v/>
      </c>
      <c r="HB23" s="348"/>
      <c r="HC23" s="53" t="str">
        <f ca="1">IF(HD21&lt;&gt;0,1,"")</f>
        <v/>
      </c>
      <c r="HD23" s="349" t="s">
        <v>1130</v>
      </c>
      <c r="HE23" s="350"/>
      <c r="HF23" s="347" t="str">
        <f ca="1">IF(HD21&lt;&gt;0,INDIRECT("'Nodos IX'!C"&amp;HD22+4),"")</f>
        <v/>
      </c>
      <c r="HG23" s="348"/>
      <c r="HH23" s="53" t="str">
        <f ca="1">IF(HI21&lt;&gt;0,1,"")</f>
        <v/>
      </c>
      <c r="HI23" s="349" t="s">
        <v>1130</v>
      </c>
      <c r="HJ23" s="350"/>
      <c r="HK23" s="347" t="str">
        <f ca="1">IF(HI21&lt;&gt;0,INDIRECT("'Nodos IX'!C"&amp;HI22+4),"")</f>
        <v/>
      </c>
      <c r="HL23" s="348"/>
      <c r="HM23" s="53" t="str">
        <f ca="1">IF(HN21&lt;&gt;0,1,"")</f>
        <v/>
      </c>
      <c r="HN23" s="349" t="s">
        <v>1130</v>
      </c>
      <c r="HO23" s="350"/>
      <c r="HP23" s="347" t="str">
        <f ca="1">IF(HN21&lt;&gt;0,INDIRECT("'Nodos IX'!C"&amp;HN22+4),"")</f>
        <v/>
      </c>
      <c r="HQ23" s="348"/>
      <c r="HR23" s="53" t="str">
        <f ca="1">IF(HS21&lt;&gt;0,1,"")</f>
        <v/>
      </c>
      <c r="HS23" s="349" t="s">
        <v>1130</v>
      </c>
      <c r="HT23" s="350"/>
      <c r="HU23" s="347" t="str">
        <f ca="1">IF(HS21&lt;&gt;0,INDIRECT("'Nodos IX'!C"&amp;HS22+4),"")</f>
        <v/>
      </c>
      <c r="HV23" s="348"/>
      <c r="HW23" s="53" t="str">
        <f ca="1">IF(HX21&lt;&gt;0,1,"")</f>
        <v/>
      </c>
      <c r="HX23" s="349" t="s">
        <v>1130</v>
      </c>
      <c r="HY23" s="350"/>
      <c r="HZ23" s="347" t="str">
        <f ca="1">IF(HX21&lt;&gt;0,INDIRECT("'Nodos IX'!C"&amp;HX22+4),"")</f>
        <v/>
      </c>
      <c r="IA23" s="348"/>
      <c r="IB23" s="53" t="str">
        <f ca="1">IF(IC21&lt;&gt;0,1,"")</f>
        <v/>
      </c>
      <c r="IC23" s="349" t="s">
        <v>1130</v>
      </c>
      <c r="ID23" s="350"/>
      <c r="IE23" s="347" t="str">
        <f ca="1">IF(IC21&lt;&gt;0,INDIRECT("'Nodos IX'!C"&amp;IC22+4),"")</f>
        <v/>
      </c>
      <c r="IF23" s="348"/>
      <c r="IG23" s="53" t="str">
        <f ca="1">IF(IH21&lt;&gt;0,1,"")</f>
        <v/>
      </c>
      <c r="IH23" s="349" t="s">
        <v>1130</v>
      </c>
      <c r="II23" s="350"/>
      <c r="IJ23" s="347" t="str">
        <f ca="1">IF(IH21&lt;&gt;0,INDIRECT("'Nodos IX'!C"&amp;IH22+4),"")</f>
        <v/>
      </c>
      <c r="IK23" s="348"/>
      <c r="IL23" s="53" t="str">
        <f ca="1">IF(IM21&lt;&gt;0,1,"")</f>
        <v/>
      </c>
      <c r="IM23" s="349" t="s">
        <v>1130</v>
      </c>
      <c r="IN23" s="350"/>
      <c r="IO23" s="347" t="str">
        <f ca="1">IF(IM21&lt;&gt;0,INDIRECT("'Nodos IX'!C"&amp;IM22+4),"")</f>
        <v/>
      </c>
      <c r="IP23" s="348"/>
    </row>
    <row r="24" spans="1:250" s="28" customFormat="1" x14ac:dyDescent="0.25">
      <c r="A24" s="53" t="str">
        <f ca="1">IF(B21&lt;&gt;0,1,"")</f>
        <v/>
      </c>
      <c r="B24" s="349" t="s">
        <v>1125</v>
      </c>
      <c r="C24" s="350"/>
      <c r="D24" s="347" t="str">
        <f ca="1">IF(B21&lt;&gt;0,INDIRECT("'Nodos IX'!K"&amp;B22+4),"")</f>
        <v/>
      </c>
      <c r="E24" s="348"/>
      <c r="F24" s="53" t="str">
        <f ca="1">IF(G21&lt;&gt;0,1,"")</f>
        <v/>
      </c>
      <c r="G24" s="349" t="s">
        <v>1125</v>
      </c>
      <c r="H24" s="350"/>
      <c r="I24" s="347" t="str">
        <f ca="1">IF(G21&lt;&gt;0,INDIRECT("'Nodos IX'!K"&amp;G22+4),"")</f>
        <v/>
      </c>
      <c r="J24" s="348"/>
      <c r="K24" s="53" t="str">
        <f ca="1">IF(L21&lt;&gt;0,1,"")</f>
        <v/>
      </c>
      <c r="L24" s="349" t="s">
        <v>1125</v>
      </c>
      <c r="M24" s="350"/>
      <c r="N24" s="347" t="str">
        <f ca="1">IF(L21&lt;&gt;0,INDIRECT("'Nodos IX'!K"&amp;L22+4),"")</f>
        <v/>
      </c>
      <c r="O24" s="348"/>
      <c r="P24" s="53" t="str">
        <f ca="1">IF(Q21&lt;&gt;0,1,"")</f>
        <v/>
      </c>
      <c r="Q24" s="349" t="s">
        <v>1125</v>
      </c>
      <c r="R24" s="350"/>
      <c r="S24" s="347" t="str">
        <f ca="1">IF(Q21&lt;&gt;0,INDIRECT("'Nodos IX'!K"&amp;Q22+4),"")</f>
        <v/>
      </c>
      <c r="T24" s="348"/>
      <c r="U24" s="53" t="str">
        <f ca="1">IF(V21&lt;&gt;0,1,"")</f>
        <v/>
      </c>
      <c r="V24" s="349" t="s">
        <v>1125</v>
      </c>
      <c r="W24" s="350"/>
      <c r="X24" s="347" t="str">
        <f ca="1">IF(V21&lt;&gt;0,INDIRECT("'Nodos IX'!K"&amp;V22+4),"")</f>
        <v/>
      </c>
      <c r="Y24" s="348"/>
      <c r="Z24" s="53" t="str">
        <f ca="1">IF(AA21&lt;&gt;0,1,"")</f>
        <v/>
      </c>
      <c r="AA24" s="349" t="s">
        <v>1125</v>
      </c>
      <c r="AB24" s="350"/>
      <c r="AC24" s="347" t="str">
        <f ca="1">IF(AA21&lt;&gt;0,INDIRECT("'Nodos IX'!K"&amp;AA22+4),"")</f>
        <v/>
      </c>
      <c r="AD24" s="348"/>
      <c r="AE24" s="53" t="str">
        <f ca="1">IF(AF21&lt;&gt;0,1,"")</f>
        <v/>
      </c>
      <c r="AF24" s="349" t="s">
        <v>1125</v>
      </c>
      <c r="AG24" s="350"/>
      <c r="AH24" s="347" t="str">
        <f ca="1">IF(AF21&lt;&gt;0,INDIRECT("'Nodos IX'!K"&amp;AF22+4),"")</f>
        <v/>
      </c>
      <c r="AI24" s="348"/>
      <c r="AJ24" s="53" t="str">
        <f ca="1">IF(AK21&lt;&gt;0,1,"")</f>
        <v/>
      </c>
      <c r="AK24" s="349" t="s">
        <v>1125</v>
      </c>
      <c r="AL24" s="350"/>
      <c r="AM24" s="347" t="str">
        <f ca="1">IF(AK21&lt;&gt;0,INDIRECT("'Nodos IX'!K"&amp;AK22+4),"")</f>
        <v/>
      </c>
      <c r="AN24" s="348"/>
      <c r="AO24" s="53" t="str">
        <f ca="1">IF(AP21&lt;&gt;0,1,"")</f>
        <v/>
      </c>
      <c r="AP24" s="349" t="s">
        <v>1125</v>
      </c>
      <c r="AQ24" s="350"/>
      <c r="AR24" s="347" t="str">
        <f ca="1">IF(AP21&lt;&gt;0,INDIRECT("'Nodos IX'!K"&amp;AP22+4),"")</f>
        <v/>
      </c>
      <c r="AS24" s="348"/>
      <c r="AT24" s="53" t="str">
        <f ca="1">IF(AU21&lt;&gt;0,1,"")</f>
        <v/>
      </c>
      <c r="AU24" s="349" t="s">
        <v>1125</v>
      </c>
      <c r="AV24" s="350"/>
      <c r="AW24" s="347" t="str">
        <f ca="1">IF(AU21&lt;&gt;0,INDIRECT("'Nodos IX'!K"&amp;AU22+4),"")</f>
        <v/>
      </c>
      <c r="AX24" s="348"/>
      <c r="AY24" s="53" t="str">
        <f ca="1">IF(AZ21&lt;&gt;0,1,"")</f>
        <v/>
      </c>
      <c r="AZ24" s="349" t="s">
        <v>1125</v>
      </c>
      <c r="BA24" s="350"/>
      <c r="BB24" s="347" t="str">
        <f ca="1">IF(AZ21&lt;&gt;0,INDIRECT("'Nodos IX'!K"&amp;AZ22+4),"")</f>
        <v/>
      </c>
      <c r="BC24" s="348"/>
      <c r="BD24" s="53" t="str">
        <f ca="1">IF(BE21&lt;&gt;0,1,"")</f>
        <v/>
      </c>
      <c r="BE24" s="349" t="s">
        <v>1125</v>
      </c>
      <c r="BF24" s="350"/>
      <c r="BG24" s="347" t="str">
        <f ca="1">IF(BE21&lt;&gt;0,INDIRECT("'Nodos IX'!K"&amp;BE22+4),"")</f>
        <v/>
      </c>
      <c r="BH24" s="348"/>
      <c r="BI24" s="53" t="str">
        <f ca="1">IF(BJ21&lt;&gt;0,1,"")</f>
        <v/>
      </c>
      <c r="BJ24" s="349" t="s">
        <v>1125</v>
      </c>
      <c r="BK24" s="350"/>
      <c r="BL24" s="347" t="str">
        <f ca="1">IF(BJ21&lt;&gt;0,INDIRECT("'Nodos IX'!K"&amp;BJ22+4),"")</f>
        <v/>
      </c>
      <c r="BM24" s="348"/>
      <c r="BN24" s="53" t="str">
        <f ca="1">IF(BO21&lt;&gt;0,1,"")</f>
        <v/>
      </c>
      <c r="BO24" s="349" t="s">
        <v>1125</v>
      </c>
      <c r="BP24" s="350"/>
      <c r="BQ24" s="347" t="str">
        <f ca="1">IF(BO21&lt;&gt;0,INDIRECT("'Nodos IX'!K"&amp;BO22+4),"")</f>
        <v/>
      </c>
      <c r="BR24" s="348"/>
      <c r="BS24" s="53" t="str">
        <f ca="1">IF(BT21&lt;&gt;0,1,"")</f>
        <v/>
      </c>
      <c r="BT24" s="349" t="s">
        <v>1125</v>
      </c>
      <c r="BU24" s="350"/>
      <c r="BV24" s="347" t="str">
        <f ca="1">IF(BT21&lt;&gt;0,INDIRECT("'Nodos IX'!K"&amp;BT22+4),"")</f>
        <v/>
      </c>
      <c r="BW24" s="348"/>
      <c r="BX24" s="53" t="str">
        <f ca="1">IF(BY21&lt;&gt;0,1,"")</f>
        <v/>
      </c>
      <c r="BY24" s="349" t="s">
        <v>1125</v>
      </c>
      <c r="BZ24" s="350"/>
      <c r="CA24" s="347" t="str">
        <f ca="1">IF(BY21&lt;&gt;0,INDIRECT("'Nodos IX'!K"&amp;BY22+4),"")</f>
        <v/>
      </c>
      <c r="CB24" s="348"/>
      <c r="CC24" s="53" t="str">
        <f ca="1">IF(CD21&lt;&gt;0,1,"")</f>
        <v/>
      </c>
      <c r="CD24" s="349" t="s">
        <v>1125</v>
      </c>
      <c r="CE24" s="350"/>
      <c r="CF24" s="347" t="str">
        <f ca="1">IF(CD21&lt;&gt;0,INDIRECT("'Nodos IX'!K"&amp;CD22+4),"")</f>
        <v/>
      </c>
      <c r="CG24" s="348"/>
      <c r="CH24" s="53" t="str">
        <f ca="1">IF(CI21&lt;&gt;0,1,"")</f>
        <v/>
      </c>
      <c r="CI24" s="349" t="s">
        <v>1125</v>
      </c>
      <c r="CJ24" s="350"/>
      <c r="CK24" s="347" t="str">
        <f ca="1">IF(CI21&lt;&gt;0,INDIRECT("'Nodos IX'!K"&amp;CI22+4),"")</f>
        <v/>
      </c>
      <c r="CL24" s="348"/>
      <c r="CM24" s="53" t="str">
        <f ca="1">IF(CN21&lt;&gt;0,1,"")</f>
        <v/>
      </c>
      <c r="CN24" s="349" t="s">
        <v>1125</v>
      </c>
      <c r="CO24" s="350"/>
      <c r="CP24" s="347" t="str">
        <f ca="1">IF(CN21&lt;&gt;0,INDIRECT("'Nodos IX'!K"&amp;CN22+4),"")</f>
        <v/>
      </c>
      <c r="CQ24" s="348"/>
      <c r="CR24" s="53" t="str">
        <f ca="1">IF(CS21&lt;&gt;0,1,"")</f>
        <v/>
      </c>
      <c r="CS24" s="349" t="s">
        <v>1125</v>
      </c>
      <c r="CT24" s="350"/>
      <c r="CU24" s="347" t="str">
        <f ca="1">IF(CS21&lt;&gt;0,INDIRECT("'Nodos IX'!K"&amp;CS22+4),"")</f>
        <v/>
      </c>
      <c r="CV24" s="348"/>
      <c r="CW24" s="53" t="str">
        <f ca="1">IF(CX21&lt;&gt;0,1,"")</f>
        <v/>
      </c>
      <c r="CX24" s="349" t="s">
        <v>1125</v>
      </c>
      <c r="CY24" s="350"/>
      <c r="CZ24" s="347" t="str">
        <f ca="1">IF(CX21&lt;&gt;0,INDIRECT("'Nodos IX'!K"&amp;CX22+4),"")</f>
        <v/>
      </c>
      <c r="DA24" s="348"/>
      <c r="DB24" s="53" t="str">
        <f ca="1">IF(DC21&lt;&gt;0,1,"")</f>
        <v/>
      </c>
      <c r="DC24" s="349" t="s">
        <v>1125</v>
      </c>
      <c r="DD24" s="350"/>
      <c r="DE24" s="347" t="str">
        <f ca="1">IF(DC21&lt;&gt;0,INDIRECT("'Nodos IX'!K"&amp;DC22+4),"")</f>
        <v/>
      </c>
      <c r="DF24" s="348"/>
      <c r="DG24" s="53" t="str">
        <f ca="1">IF(DH21&lt;&gt;0,1,"")</f>
        <v/>
      </c>
      <c r="DH24" s="349" t="s">
        <v>1125</v>
      </c>
      <c r="DI24" s="350"/>
      <c r="DJ24" s="347" t="str">
        <f ca="1">IF(DH21&lt;&gt;0,INDIRECT("'Nodos IX'!K"&amp;DH22+4),"")</f>
        <v/>
      </c>
      <c r="DK24" s="348"/>
      <c r="DL24" s="53" t="str">
        <f ca="1">IF(DM21&lt;&gt;0,1,"")</f>
        <v/>
      </c>
      <c r="DM24" s="349" t="s">
        <v>1125</v>
      </c>
      <c r="DN24" s="350"/>
      <c r="DO24" s="347" t="str">
        <f ca="1">IF(DM21&lt;&gt;0,INDIRECT("'Nodos IX'!K"&amp;DM22+4),"")</f>
        <v/>
      </c>
      <c r="DP24" s="348"/>
      <c r="DQ24" s="53" t="str">
        <f ca="1">IF(DR21&lt;&gt;0,1,"")</f>
        <v/>
      </c>
      <c r="DR24" s="349" t="s">
        <v>1125</v>
      </c>
      <c r="DS24" s="350"/>
      <c r="DT24" s="347" t="str">
        <f ca="1">IF(DR21&lt;&gt;0,INDIRECT("'Nodos IX'!K"&amp;DR22+4),"")</f>
        <v/>
      </c>
      <c r="DU24" s="348"/>
      <c r="DV24" s="53" t="str">
        <f ca="1">IF(DW21&lt;&gt;0,1,"")</f>
        <v/>
      </c>
      <c r="DW24" s="349" t="s">
        <v>1125</v>
      </c>
      <c r="DX24" s="350"/>
      <c r="DY24" s="347" t="str">
        <f ca="1">IF(DW21&lt;&gt;0,INDIRECT("'Nodos IX'!K"&amp;DW22+4),"")</f>
        <v/>
      </c>
      <c r="DZ24" s="348"/>
      <c r="EA24" s="53" t="str">
        <f ca="1">IF(EB21&lt;&gt;0,1,"")</f>
        <v/>
      </c>
      <c r="EB24" s="349" t="s">
        <v>1125</v>
      </c>
      <c r="EC24" s="350"/>
      <c r="ED24" s="347" t="str">
        <f ca="1">IF(EB21&lt;&gt;0,INDIRECT("'Nodos IX'!K"&amp;EB22+4),"")</f>
        <v/>
      </c>
      <c r="EE24" s="348"/>
      <c r="EF24" s="53" t="str">
        <f ca="1">IF(EG21&lt;&gt;0,1,"")</f>
        <v/>
      </c>
      <c r="EG24" s="349" t="s">
        <v>1125</v>
      </c>
      <c r="EH24" s="350"/>
      <c r="EI24" s="347" t="str">
        <f ca="1">IF(EG21&lt;&gt;0,INDIRECT("'Nodos IX'!K"&amp;EG22+4),"")</f>
        <v/>
      </c>
      <c r="EJ24" s="348"/>
      <c r="EK24" s="53" t="str">
        <f ca="1">IF(EL21&lt;&gt;0,1,"")</f>
        <v/>
      </c>
      <c r="EL24" s="349" t="s">
        <v>1125</v>
      </c>
      <c r="EM24" s="350"/>
      <c r="EN24" s="347" t="str">
        <f ca="1">IF(EL21&lt;&gt;0,INDIRECT("'Nodos IX'!K"&amp;EL22+4),"")</f>
        <v/>
      </c>
      <c r="EO24" s="348"/>
      <c r="EP24" s="53" t="str">
        <f ca="1">IF(EQ21&lt;&gt;0,1,"")</f>
        <v/>
      </c>
      <c r="EQ24" s="349" t="s">
        <v>1125</v>
      </c>
      <c r="ER24" s="350"/>
      <c r="ES24" s="347" t="str">
        <f ca="1">IF(EQ21&lt;&gt;0,INDIRECT("'Nodos IX'!K"&amp;EQ22+4),"")</f>
        <v/>
      </c>
      <c r="ET24" s="348"/>
      <c r="EU24" s="53" t="str">
        <f ca="1">IF(EV21&lt;&gt;0,1,"")</f>
        <v/>
      </c>
      <c r="EV24" s="349" t="s">
        <v>1125</v>
      </c>
      <c r="EW24" s="350"/>
      <c r="EX24" s="347" t="str">
        <f ca="1">IF(EV21&lt;&gt;0,INDIRECT("'Nodos IX'!K"&amp;EV22+4),"")</f>
        <v/>
      </c>
      <c r="EY24" s="348"/>
      <c r="EZ24" s="53" t="str">
        <f ca="1">IF(FA21&lt;&gt;0,1,"")</f>
        <v/>
      </c>
      <c r="FA24" s="349" t="s">
        <v>1125</v>
      </c>
      <c r="FB24" s="350"/>
      <c r="FC24" s="347" t="str">
        <f ca="1">IF(FA21&lt;&gt;0,INDIRECT("'Nodos IX'!K"&amp;FA22+4),"")</f>
        <v/>
      </c>
      <c r="FD24" s="348"/>
      <c r="FE24" s="53" t="str">
        <f ca="1">IF(FF21&lt;&gt;0,1,"")</f>
        <v/>
      </c>
      <c r="FF24" s="349" t="s">
        <v>1125</v>
      </c>
      <c r="FG24" s="350"/>
      <c r="FH24" s="347" t="str">
        <f ca="1">IF(FF21&lt;&gt;0,INDIRECT("'Nodos IX'!K"&amp;FF22+4),"")</f>
        <v/>
      </c>
      <c r="FI24" s="348"/>
      <c r="FJ24" s="53" t="str">
        <f ca="1">IF(FK21&lt;&gt;0,1,"")</f>
        <v/>
      </c>
      <c r="FK24" s="349" t="s">
        <v>1125</v>
      </c>
      <c r="FL24" s="350"/>
      <c r="FM24" s="347" t="str">
        <f ca="1">IF(FK21&lt;&gt;0,INDIRECT("'Nodos IX'!K"&amp;FK22+4),"")</f>
        <v/>
      </c>
      <c r="FN24" s="348"/>
      <c r="FO24" s="53" t="str">
        <f ca="1">IF(FP21&lt;&gt;0,1,"")</f>
        <v/>
      </c>
      <c r="FP24" s="349" t="s">
        <v>1125</v>
      </c>
      <c r="FQ24" s="350"/>
      <c r="FR24" s="347" t="str">
        <f ca="1">IF(FP21&lt;&gt;0,INDIRECT("'Nodos IX'!K"&amp;FP22+4),"")</f>
        <v/>
      </c>
      <c r="FS24" s="348"/>
      <c r="FT24" s="53" t="str">
        <f ca="1">IF(FU21&lt;&gt;0,1,"")</f>
        <v/>
      </c>
      <c r="FU24" s="349" t="s">
        <v>1125</v>
      </c>
      <c r="FV24" s="350"/>
      <c r="FW24" s="347" t="str">
        <f ca="1">IF(FU21&lt;&gt;0,INDIRECT("'Nodos IX'!K"&amp;FU22+4),"")</f>
        <v/>
      </c>
      <c r="FX24" s="348"/>
      <c r="FY24" s="53" t="str">
        <f ca="1">IF(FZ21&lt;&gt;0,1,"")</f>
        <v/>
      </c>
      <c r="FZ24" s="349" t="s">
        <v>1125</v>
      </c>
      <c r="GA24" s="350"/>
      <c r="GB24" s="347" t="str">
        <f ca="1">IF(FZ21&lt;&gt;0,INDIRECT("'Nodos IX'!K"&amp;FZ22+4),"")</f>
        <v/>
      </c>
      <c r="GC24" s="348"/>
      <c r="GD24" s="53" t="str">
        <f ca="1">IF(GE21&lt;&gt;0,1,"")</f>
        <v/>
      </c>
      <c r="GE24" s="349" t="s">
        <v>1125</v>
      </c>
      <c r="GF24" s="350"/>
      <c r="GG24" s="347" t="str">
        <f ca="1">IF(GE21&lt;&gt;0,INDIRECT("'Nodos IX'!K"&amp;GE22+4),"")</f>
        <v/>
      </c>
      <c r="GH24" s="348"/>
      <c r="GI24" s="53" t="str">
        <f ca="1">IF(GJ21&lt;&gt;0,1,"")</f>
        <v/>
      </c>
      <c r="GJ24" s="349" t="s">
        <v>1125</v>
      </c>
      <c r="GK24" s="350"/>
      <c r="GL24" s="347" t="str">
        <f ca="1">IF(GJ21&lt;&gt;0,INDIRECT("'Nodos IX'!K"&amp;GJ22+4),"")</f>
        <v/>
      </c>
      <c r="GM24" s="348"/>
      <c r="GN24" s="53" t="str">
        <f ca="1">IF(GO21&lt;&gt;0,1,"")</f>
        <v/>
      </c>
      <c r="GO24" s="349" t="s">
        <v>1125</v>
      </c>
      <c r="GP24" s="350"/>
      <c r="GQ24" s="347" t="str">
        <f ca="1">IF(GO21&lt;&gt;0,INDIRECT("'Nodos IX'!K"&amp;GO22+4),"")</f>
        <v/>
      </c>
      <c r="GR24" s="348"/>
      <c r="GS24" s="53" t="str">
        <f ca="1">IF(GT21&lt;&gt;0,1,"")</f>
        <v/>
      </c>
      <c r="GT24" s="349" t="s">
        <v>1125</v>
      </c>
      <c r="GU24" s="350"/>
      <c r="GV24" s="347" t="str">
        <f ca="1">IF(GT21&lt;&gt;0,INDIRECT("'Nodos IX'!K"&amp;GT22+4),"")</f>
        <v/>
      </c>
      <c r="GW24" s="348"/>
      <c r="GX24" s="53" t="str">
        <f ca="1">IF(GY21&lt;&gt;0,1,"")</f>
        <v/>
      </c>
      <c r="GY24" s="349" t="s">
        <v>1125</v>
      </c>
      <c r="GZ24" s="350"/>
      <c r="HA24" s="347" t="str">
        <f ca="1">IF(GY21&lt;&gt;0,INDIRECT("'Nodos IX'!K"&amp;GY22+4),"")</f>
        <v/>
      </c>
      <c r="HB24" s="348"/>
      <c r="HC24" s="53" t="str">
        <f ca="1">IF(HD21&lt;&gt;0,1,"")</f>
        <v/>
      </c>
      <c r="HD24" s="349" t="s">
        <v>1125</v>
      </c>
      <c r="HE24" s="350"/>
      <c r="HF24" s="347" t="str">
        <f ca="1">IF(HD21&lt;&gt;0,INDIRECT("'Nodos IX'!K"&amp;HD22+4),"")</f>
        <v/>
      </c>
      <c r="HG24" s="348"/>
      <c r="HH24" s="53" t="str">
        <f ca="1">IF(HI21&lt;&gt;0,1,"")</f>
        <v/>
      </c>
      <c r="HI24" s="349" t="s">
        <v>1125</v>
      </c>
      <c r="HJ24" s="350"/>
      <c r="HK24" s="347" t="str">
        <f ca="1">IF(HI21&lt;&gt;0,INDIRECT("'Nodos IX'!K"&amp;HI22+4),"")</f>
        <v/>
      </c>
      <c r="HL24" s="348"/>
      <c r="HM24" s="53" t="str">
        <f ca="1">IF(HN21&lt;&gt;0,1,"")</f>
        <v/>
      </c>
      <c r="HN24" s="349" t="s">
        <v>1125</v>
      </c>
      <c r="HO24" s="350"/>
      <c r="HP24" s="347" t="str">
        <f ca="1">IF(HN21&lt;&gt;0,INDIRECT("'Nodos IX'!K"&amp;HN22+4),"")</f>
        <v/>
      </c>
      <c r="HQ24" s="348"/>
      <c r="HR24" s="53" t="str">
        <f ca="1">IF(HS21&lt;&gt;0,1,"")</f>
        <v/>
      </c>
      <c r="HS24" s="349" t="s">
        <v>1125</v>
      </c>
      <c r="HT24" s="350"/>
      <c r="HU24" s="347" t="str">
        <f ca="1">IF(HS21&lt;&gt;0,INDIRECT("'Nodos IX'!K"&amp;HS22+4),"")</f>
        <v/>
      </c>
      <c r="HV24" s="348"/>
      <c r="HW24" s="53" t="str">
        <f ca="1">IF(HX21&lt;&gt;0,1,"")</f>
        <v/>
      </c>
      <c r="HX24" s="349" t="s">
        <v>1125</v>
      </c>
      <c r="HY24" s="350"/>
      <c r="HZ24" s="347" t="str">
        <f ca="1">IF(HX21&lt;&gt;0,INDIRECT("'Nodos IX'!K"&amp;HX22+4),"")</f>
        <v/>
      </c>
      <c r="IA24" s="348"/>
      <c r="IB24" s="53" t="str">
        <f ca="1">IF(IC21&lt;&gt;0,1,"")</f>
        <v/>
      </c>
      <c r="IC24" s="349" t="s">
        <v>1125</v>
      </c>
      <c r="ID24" s="350"/>
      <c r="IE24" s="347" t="str">
        <f ca="1">IF(IC21&lt;&gt;0,INDIRECT("'Nodos IX'!K"&amp;IC22+4),"")</f>
        <v/>
      </c>
      <c r="IF24" s="348"/>
      <c r="IG24" s="53" t="str">
        <f ca="1">IF(IH21&lt;&gt;0,1,"")</f>
        <v/>
      </c>
      <c r="IH24" s="349" t="s">
        <v>1125</v>
      </c>
      <c r="II24" s="350"/>
      <c r="IJ24" s="347" t="str">
        <f ca="1">IF(IH21&lt;&gt;0,INDIRECT("'Nodos IX'!K"&amp;IH22+4),"")</f>
        <v/>
      </c>
      <c r="IK24" s="348"/>
      <c r="IL24" s="53" t="str">
        <f ca="1">IF(IM21&lt;&gt;0,1,"")</f>
        <v/>
      </c>
      <c r="IM24" s="349" t="s">
        <v>1125</v>
      </c>
      <c r="IN24" s="350"/>
      <c r="IO24" s="347" t="str">
        <f ca="1">IF(IM21&lt;&gt;0,INDIRECT("'Nodos IX'!K"&amp;IM22+4),"")</f>
        <v/>
      </c>
      <c r="IP24" s="348"/>
    </row>
    <row r="25" spans="1:250" s="28" customFormat="1" x14ac:dyDescent="0.25">
      <c r="A25" s="53" t="str">
        <f ca="1">IF(B21&lt;&gt;0,1,"")</f>
        <v/>
      </c>
      <c r="B25" s="349" t="s">
        <v>1126</v>
      </c>
      <c r="C25" s="350"/>
      <c r="D25" s="347" t="str">
        <f ca="1">IF(B21&lt;&gt;0,INDIRECT("'Nodos IX'!L"&amp;B22+4),"")</f>
        <v/>
      </c>
      <c r="E25" s="348"/>
      <c r="F25" s="53" t="str">
        <f ca="1">IF(G21&lt;&gt;0,1,"")</f>
        <v/>
      </c>
      <c r="G25" s="349" t="s">
        <v>1126</v>
      </c>
      <c r="H25" s="350"/>
      <c r="I25" s="347" t="str">
        <f ca="1">IF(G21&lt;&gt;0,INDIRECT("'Nodos IX'!L"&amp;G22+4),"")</f>
        <v/>
      </c>
      <c r="J25" s="348"/>
      <c r="K25" s="53" t="str">
        <f ca="1">IF(L21&lt;&gt;0,1,"")</f>
        <v/>
      </c>
      <c r="L25" s="349" t="s">
        <v>1126</v>
      </c>
      <c r="M25" s="350"/>
      <c r="N25" s="347" t="str">
        <f ca="1">IF(L21&lt;&gt;0,INDIRECT("'Nodos IX'!L"&amp;L22+4),"")</f>
        <v/>
      </c>
      <c r="O25" s="348"/>
      <c r="P25" s="53" t="str">
        <f ca="1">IF(Q21&lt;&gt;0,1,"")</f>
        <v/>
      </c>
      <c r="Q25" s="349" t="s">
        <v>1126</v>
      </c>
      <c r="R25" s="350"/>
      <c r="S25" s="347" t="str">
        <f ca="1">IF(Q21&lt;&gt;0,INDIRECT("'Nodos IX'!L"&amp;Q22+4),"")</f>
        <v/>
      </c>
      <c r="T25" s="348"/>
      <c r="U25" s="53" t="str">
        <f ca="1">IF(V21&lt;&gt;0,1,"")</f>
        <v/>
      </c>
      <c r="V25" s="349" t="s">
        <v>1126</v>
      </c>
      <c r="W25" s="350"/>
      <c r="X25" s="347" t="str">
        <f ca="1">IF(V21&lt;&gt;0,INDIRECT("'Nodos IX'!L"&amp;V22+4),"")</f>
        <v/>
      </c>
      <c r="Y25" s="348"/>
      <c r="Z25" s="53" t="str">
        <f ca="1">IF(AA21&lt;&gt;0,1,"")</f>
        <v/>
      </c>
      <c r="AA25" s="349" t="s">
        <v>1126</v>
      </c>
      <c r="AB25" s="350"/>
      <c r="AC25" s="347" t="str">
        <f ca="1">IF(AA21&lt;&gt;0,INDIRECT("'Nodos IX'!L"&amp;AA22+4),"")</f>
        <v/>
      </c>
      <c r="AD25" s="348"/>
      <c r="AE25" s="53" t="str">
        <f ca="1">IF(AF21&lt;&gt;0,1,"")</f>
        <v/>
      </c>
      <c r="AF25" s="349" t="s">
        <v>1126</v>
      </c>
      <c r="AG25" s="350"/>
      <c r="AH25" s="347" t="str">
        <f ca="1">IF(AF21&lt;&gt;0,INDIRECT("'Nodos IX'!L"&amp;AF22+4),"")</f>
        <v/>
      </c>
      <c r="AI25" s="348"/>
      <c r="AJ25" s="53" t="str">
        <f ca="1">IF(AK21&lt;&gt;0,1,"")</f>
        <v/>
      </c>
      <c r="AK25" s="349" t="s">
        <v>1126</v>
      </c>
      <c r="AL25" s="350"/>
      <c r="AM25" s="347" t="str">
        <f ca="1">IF(AK21&lt;&gt;0,INDIRECT("'Nodos IX'!L"&amp;AK22+4),"")</f>
        <v/>
      </c>
      <c r="AN25" s="348"/>
      <c r="AO25" s="53" t="str">
        <f ca="1">IF(AP21&lt;&gt;0,1,"")</f>
        <v/>
      </c>
      <c r="AP25" s="349" t="s">
        <v>1126</v>
      </c>
      <c r="AQ25" s="350"/>
      <c r="AR25" s="347" t="str">
        <f ca="1">IF(AP21&lt;&gt;0,INDIRECT("'Nodos IX'!L"&amp;AP22+4),"")</f>
        <v/>
      </c>
      <c r="AS25" s="348"/>
      <c r="AT25" s="53" t="str">
        <f ca="1">IF(AU21&lt;&gt;0,1,"")</f>
        <v/>
      </c>
      <c r="AU25" s="349" t="s">
        <v>1126</v>
      </c>
      <c r="AV25" s="350"/>
      <c r="AW25" s="347" t="str">
        <f ca="1">IF(AU21&lt;&gt;0,INDIRECT("'Nodos IX'!L"&amp;AU22+4),"")</f>
        <v/>
      </c>
      <c r="AX25" s="348"/>
      <c r="AY25" s="53" t="str">
        <f ca="1">IF(AZ21&lt;&gt;0,1,"")</f>
        <v/>
      </c>
      <c r="AZ25" s="349" t="s">
        <v>1126</v>
      </c>
      <c r="BA25" s="350"/>
      <c r="BB25" s="347" t="str">
        <f ca="1">IF(AZ21&lt;&gt;0,INDIRECT("'Nodos IX'!L"&amp;AZ22+4),"")</f>
        <v/>
      </c>
      <c r="BC25" s="348"/>
      <c r="BD25" s="53" t="str">
        <f ca="1">IF(BE21&lt;&gt;0,1,"")</f>
        <v/>
      </c>
      <c r="BE25" s="349" t="s">
        <v>1126</v>
      </c>
      <c r="BF25" s="350"/>
      <c r="BG25" s="347" t="str">
        <f ca="1">IF(BE21&lt;&gt;0,INDIRECT("'Nodos IX'!L"&amp;BE22+4),"")</f>
        <v/>
      </c>
      <c r="BH25" s="348"/>
      <c r="BI25" s="53" t="str">
        <f ca="1">IF(BJ21&lt;&gt;0,1,"")</f>
        <v/>
      </c>
      <c r="BJ25" s="349" t="s">
        <v>1126</v>
      </c>
      <c r="BK25" s="350"/>
      <c r="BL25" s="347" t="str">
        <f ca="1">IF(BJ21&lt;&gt;0,INDIRECT("'Nodos IX'!L"&amp;BJ22+4),"")</f>
        <v/>
      </c>
      <c r="BM25" s="348"/>
      <c r="BN25" s="53" t="str">
        <f ca="1">IF(BO21&lt;&gt;0,1,"")</f>
        <v/>
      </c>
      <c r="BO25" s="349" t="s">
        <v>1126</v>
      </c>
      <c r="BP25" s="350"/>
      <c r="BQ25" s="347" t="str">
        <f ca="1">IF(BO21&lt;&gt;0,INDIRECT("'Nodos IX'!L"&amp;BO22+4),"")</f>
        <v/>
      </c>
      <c r="BR25" s="348"/>
      <c r="BS25" s="53" t="str">
        <f ca="1">IF(BT21&lt;&gt;0,1,"")</f>
        <v/>
      </c>
      <c r="BT25" s="349" t="s">
        <v>1126</v>
      </c>
      <c r="BU25" s="350"/>
      <c r="BV25" s="347" t="str">
        <f ca="1">IF(BT21&lt;&gt;0,INDIRECT("'Nodos IX'!L"&amp;BT22+4),"")</f>
        <v/>
      </c>
      <c r="BW25" s="348"/>
      <c r="BX25" s="53" t="str">
        <f ca="1">IF(BY21&lt;&gt;0,1,"")</f>
        <v/>
      </c>
      <c r="BY25" s="349" t="s">
        <v>1126</v>
      </c>
      <c r="BZ25" s="350"/>
      <c r="CA25" s="347" t="str">
        <f ca="1">IF(BY21&lt;&gt;0,INDIRECT("'Nodos IX'!L"&amp;BY22+4),"")</f>
        <v/>
      </c>
      <c r="CB25" s="348"/>
      <c r="CC25" s="53" t="str">
        <f ca="1">IF(CD21&lt;&gt;0,1,"")</f>
        <v/>
      </c>
      <c r="CD25" s="349" t="s">
        <v>1126</v>
      </c>
      <c r="CE25" s="350"/>
      <c r="CF25" s="347" t="str">
        <f ca="1">IF(CD21&lt;&gt;0,INDIRECT("'Nodos IX'!L"&amp;CD22+4),"")</f>
        <v/>
      </c>
      <c r="CG25" s="348"/>
      <c r="CH25" s="53" t="str">
        <f ca="1">IF(CI21&lt;&gt;0,1,"")</f>
        <v/>
      </c>
      <c r="CI25" s="349" t="s">
        <v>1126</v>
      </c>
      <c r="CJ25" s="350"/>
      <c r="CK25" s="347" t="str">
        <f ca="1">IF(CI21&lt;&gt;0,INDIRECT("'Nodos IX'!L"&amp;CI22+4),"")</f>
        <v/>
      </c>
      <c r="CL25" s="348"/>
      <c r="CM25" s="53" t="str">
        <f ca="1">IF(CN21&lt;&gt;0,1,"")</f>
        <v/>
      </c>
      <c r="CN25" s="349" t="s">
        <v>1126</v>
      </c>
      <c r="CO25" s="350"/>
      <c r="CP25" s="347" t="str">
        <f ca="1">IF(CN21&lt;&gt;0,INDIRECT("'Nodos IX'!L"&amp;CN22+4),"")</f>
        <v/>
      </c>
      <c r="CQ25" s="348"/>
      <c r="CR25" s="53" t="str">
        <f ca="1">IF(CS21&lt;&gt;0,1,"")</f>
        <v/>
      </c>
      <c r="CS25" s="349" t="s">
        <v>1126</v>
      </c>
      <c r="CT25" s="350"/>
      <c r="CU25" s="347" t="str">
        <f ca="1">IF(CS21&lt;&gt;0,INDIRECT("'Nodos IX'!L"&amp;CS22+4),"")</f>
        <v/>
      </c>
      <c r="CV25" s="348"/>
      <c r="CW25" s="53" t="str">
        <f ca="1">IF(CX21&lt;&gt;0,1,"")</f>
        <v/>
      </c>
      <c r="CX25" s="349" t="s">
        <v>1126</v>
      </c>
      <c r="CY25" s="350"/>
      <c r="CZ25" s="347" t="str">
        <f ca="1">IF(CX21&lt;&gt;0,INDIRECT("'Nodos IX'!L"&amp;CX22+4),"")</f>
        <v/>
      </c>
      <c r="DA25" s="348"/>
      <c r="DB25" s="53" t="str">
        <f ca="1">IF(DC21&lt;&gt;0,1,"")</f>
        <v/>
      </c>
      <c r="DC25" s="349" t="s">
        <v>1126</v>
      </c>
      <c r="DD25" s="350"/>
      <c r="DE25" s="347" t="str">
        <f ca="1">IF(DC21&lt;&gt;0,INDIRECT("'Nodos IX'!L"&amp;DC22+4),"")</f>
        <v/>
      </c>
      <c r="DF25" s="348"/>
      <c r="DG25" s="53" t="str">
        <f ca="1">IF(DH21&lt;&gt;0,1,"")</f>
        <v/>
      </c>
      <c r="DH25" s="349" t="s">
        <v>1126</v>
      </c>
      <c r="DI25" s="350"/>
      <c r="DJ25" s="347" t="str">
        <f ca="1">IF(DH21&lt;&gt;0,INDIRECT("'Nodos IX'!L"&amp;DH22+4),"")</f>
        <v/>
      </c>
      <c r="DK25" s="348"/>
      <c r="DL25" s="53" t="str">
        <f ca="1">IF(DM21&lt;&gt;0,1,"")</f>
        <v/>
      </c>
      <c r="DM25" s="349" t="s">
        <v>1126</v>
      </c>
      <c r="DN25" s="350"/>
      <c r="DO25" s="347" t="str">
        <f ca="1">IF(DM21&lt;&gt;0,INDIRECT("'Nodos IX'!L"&amp;DM22+4),"")</f>
        <v/>
      </c>
      <c r="DP25" s="348"/>
      <c r="DQ25" s="53" t="str">
        <f ca="1">IF(DR21&lt;&gt;0,1,"")</f>
        <v/>
      </c>
      <c r="DR25" s="349" t="s">
        <v>1126</v>
      </c>
      <c r="DS25" s="350"/>
      <c r="DT25" s="347" t="str">
        <f ca="1">IF(DR21&lt;&gt;0,INDIRECT("'Nodos IX'!L"&amp;DR22+4),"")</f>
        <v/>
      </c>
      <c r="DU25" s="348"/>
      <c r="DV25" s="53" t="str">
        <f ca="1">IF(DW21&lt;&gt;0,1,"")</f>
        <v/>
      </c>
      <c r="DW25" s="349" t="s">
        <v>1126</v>
      </c>
      <c r="DX25" s="350"/>
      <c r="DY25" s="347" t="str">
        <f ca="1">IF(DW21&lt;&gt;0,INDIRECT("'Nodos IX'!L"&amp;DW22+4),"")</f>
        <v/>
      </c>
      <c r="DZ25" s="348"/>
      <c r="EA25" s="53" t="str">
        <f ca="1">IF(EB21&lt;&gt;0,1,"")</f>
        <v/>
      </c>
      <c r="EB25" s="349" t="s">
        <v>1126</v>
      </c>
      <c r="EC25" s="350"/>
      <c r="ED25" s="347" t="str">
        <f ca="1">IF(EB21&lt;&gt;0,INDIRECT("'Nodos IX'!L"&amp;EB22+4),"")</f>
        <v/>
      </c>
      <c r="EE25" s="348"/>
      <c r="EF25" s="53" t="str">
        <f ca="1">IF(EG21&lt;&gt;0,1,"")</f>
        <v/>
      </c>
      <c r="EG25" s="349" t="s">
        <v>1126</v>
      </c>
      <c r="EH25" s="350"/>
      <c r="EI25" s="347" t="str">
        <f ca="1">IF(EG21&lt;&gt;0,INDIRECT("'Nodos IX'!L"&amp;EG22+4),"")</f>
        <v/>
      </c>
      <c r="EJ25" s="348"/>
      <c r="EK25" s="53" t="str">
        <f ca="1">IF(EL21&lt;&gt;0,1,"")</f>
        <v/>
      </c>
      <c r="EL25" s="349" t="s">
        <v>1126</v>
      </c>
      <c r="EM25" s="350"/>
      <c r="EN25" s="347" t="str">
        <f ca="1">IF(EL21&lt;&gt;0,INDIRECT("'Nodos IX'!L"&amp;EL22+4),"")</f>
        <v/>
      </c>
      <c r="EO25" s="348"/>
      <c r="EP25" s="53" t="str">
        <f ca="1">IF(EQ21&lt;&gt;0,1,"")</f>
        <v/>
      </c>
      <c r="EQ25" s="349" t="s">
        <v>1126</v>
      </c>
      <c r="ER25" s="350"/>
      <c r="ES25" s="347" t="str">
        <f ca="1">IF(EQ21&lt;&gt;0,INDIRECT("'Nodos IX'!L"&amp;EQ22+4),"")</f>
        <v/>
      </c>
      <c r="ET25" s="348"/>
      <c r="EU25" s="53" t="str">
        <f ca="1">IF(EV21&lt;&gt;0,1,"")</f>
        <v/>
      </c>
      <c r="EV25" s="349" t="s">
        <v>1126</v>
      </c>
      <c r="EW25" s="350"/>
      <c r="EX25" s="347" t="str">
        <f ca="1">IF(EV21&lt;&gt;0,INDIRECT("'Nodos IX'!L"&amp;EV22+4),"")</f>
        <v/>
      </c>
      <c r="EY25" s="348"/>
      <c r="EZ25" s="53" t="str">
        <f ca="1">IF(FA21&lt;&gt;0,1,"")</f>
        <v/>
      </c>
      <c r="FA25" s="349" t="s">
        <v>1126</v>
      </c>
      <c r="FB25" s="350"/>
      <c r="FC25" s="347" t="str">
        <f ca="1">IF(FA21&lt;&gt;0,INDIRECT("'Nodos IX'!L"&amp;FA22+4),"")</f>
        <v/>
      </c>
      <c r="FD25" s="348"/>
      <c r="FE25" s="53" t="str">
        <f ca="1">IF(FF21&lt;&gt;0,1,"")</f>
        <v/>
      </c>
      <c r="FF25" s="349" t="s">
        <v>1126</v>
      </c>
      <c r="FG25" s="350"/>
      <c r="FH25" s="347" t="str">
        <f ca="1">IF(FF21&lt;&gt;0,INDIRECT("'Nodos IX'!L"&amp;FF22+4),"")</f>
        <v/>
      </c>
      <c r="FI25" s="348"/>
      <c r="FJ25" s="53" t="str">
        <f ca="1">IF(FK21&lt;&gt;0,1,"")</f>
        <v/>
      </c>
      <c r="FK25" s="349" t="s">
        <v>1126</v>
      </c>
      <c r="FL25" s="350"/>
      <c r="FM25" s="347" t="str">
        <f ca="1">IF(FK21&lt;&gt;0,INDIRECT("'Nodos IX'!L"&amp;FK22+4),"")</f>
        <v/>
      </c>
      <c r="FN25" s="348"/>
      <c r="FO25" s="53" t="str">
        <f ca="1">IF(FP21&lt;&gt;0,1,"")</f>
        <v/>
      </c>
      <c r="FP25" s="349" t="s">
        <v>1126</v>
      </c>
      <c r="FQ25" s="350"/>
      <c r="FR25" s="347" t="str">
        <f ca="1">IF(FP21&lt;&gt;0,INDIRECT("'Nodos IX'!L"&amp;FP22+4),"")</f>
        <v/>
      </c>
      <c r="FS25" s="348"/>
      <c r="FT25" s="53" t="str">
        <f ca="1">IF(FU21&lt;&gt;0,1,"")</f>
        <v/>
      </c>
      <c r="FU25" s="349" t="s">
        <v>1126</v>
      </c>
      <c r="FV25" s="350"/>
      <c r="FW25" s="347" t="str">
        <f ca="1">IF(FU21&lt;&gt;0,INDIRECT("'Nodos IX'!L"&amp;FU22+4),"")</f>
        <v/>
      </c>
      <c r="FX25" s="348"/>
      <c r="FY25" s="53" t="str">
        <f ca="1">IF(FZ21&lt;&gt;0,1,"")</f>
        <v/>
      </c>
      <c r="FZ25" s="349" t="s">
        <v>1126</v>
      </c>
      <c r="GA25" s="350"/>
      <c r="GB25" s="347" t="str">
        <f ca="1">IF(FZ21&lt;&gt;0,INDIRECT("'Nodos IX'!L"&amp;FZ22+4),"")</f>
        <v/>
      </c>
      <c r="GC25" s="348"/>
      <c r="GD25" s="53" t="str">
        <f ca="1">IF(GE21&lt;&gt;0,1,"")</f>
        <v/>
      </c>
      <c r="GE25" s="349" t="s">
        <v>1126</v>
      </c>
      <c r="GF25" s="350"/>
      <c r="GG25" s="347" t="str">
        <f ca="1">IF(GE21&lt;&gt;0,INDIRECT("'Nodos IX'!L"&amp;GE22+4),"")</f>
        <v/>
      </c>
      <c r="GH25" s="348"/>
      <c r="GI25" s="53" t="str">
        <f ca="1">IF(GJ21&lt;&gt;0,1,"")</f>
        <v/>
      </c>
      <c r="GJ25" s="349" t="s">
        <v>1126</v>
      </c>
      <c r="GK25" s="350"/>
      <c r="GL25" s="347" t="str">
        <f ca="1">IF(GJ21&lt;&gt;0,INDIRECT("'Nodos IX'!L"&amp;GJ22+4),"")</f>
        <v/>
      </c>
      <c r="GM25" s="348"/>
      <c r="GN25" s="53" t="str">
        <f ca="1">IF(GO21&lt;&gt;0,1,"")</f>
        <v/>
      </c>
      <c r="GO25" s="349" t="s">
        <v>1126</v>
      </c>
      <c r="GP25" s="350"/>
      <c r="GQ25" s="347" t="str">
        <f ca="1">IF(GO21&lt;&gt;0,INDIRECT("'Nodos IX'!L"&amp;GO22+4),"")</f>
        <v/>
      </c>
      <c r="GR25" s="348"/>
      <c r="GS25" s="53" t="str">
        <f ca="1">IF(GT21&lt;&gt;0,1,"")</f>
        <v/>
      </c>
      <c r="GT25" s="349" t="s">
        <v>1126</v>
      </c>
      <c r="GU25" s="350"/>
      <c r="GV25" s="347" t="str">
        <f ca="1">IF(GT21&lt;&gt;0,INDIRECT("'Nodos IX'!L"&amp;GT22+4),"")</f>
        <v/>
      </c>
      <c r="GW25" s="348"/>
      <c r="GX25" s="53" t="str">
        <f ca="1">IF(GY21&lt;&gt;0,1,"")</f>
        <v/>
      </c>
      <c r="GY25" s="349" t="s">
        <v>1126</v>
      </c>
      <c r="GZ25" s="350"/>
      <c r="HA25" s="347" t="str">
        <f ca="1">IF(GY21&lt;&gt;0,INDIRECT("'Nodos IX'!L"&amp;GY22+4),"")</f>
        <v/>
      </c>
      <c r="HB25" s="348"/>
      <c r="HC25" s="53" t="str">
        <f ca="1">IF(HD21&lt;&gt;0,1,"")</f>
        <v/>
      </c>
      <c r="HD25" s="349" t="s">
        <v>1126</v>
      </c>
      <c r="HE25" s="350"/>
      <c r="HF25" s="347" t="str">
        <f ca="1">IF(HD21&lt;&gt;0,INDIRECT("'Nodos IX'!L"&amp;HD22+4),"")</f>
        <v/>
      </c>
      <c r="HG25" s="348"/>
      <c r="HH25" s="53" t="str">
        <f ca="1">IF(HI21&lt;&gt;0,1,"")</f>
        <v/>
      </c>
      <c r="HI25" s="349" t="s">
        <v>1126</v>
      </c>
      <c r="HJ25" s="350"/>
      <c r="HK25" s="347" t="str">
        <f ca="1">IF(HI21&lt;&gt;0,INDIRECT("'Nodos IX'!L"&amp;HI22+4),"")</f>
        <v/>
      </c>
      <c r="HL25" s="348"/>
      <c r="HM25" s="53" t="str">
        <f ca="1">IF(HN21&lt;&gt;0,1,"")</f>
        <v/>
      </c>
      <c r="HN25" s="349" t="s">
        <v>1126</v>
      </c>
      <c r="HO25" s="350"/>
      <c r="HP25" s="347" t="str">
        <f ca="1">IF(HN21&lt;&gt;0,INDIRECT("'Nodos IX'!L"&amp;HN22+4),"")</f>
        <v/>
      </c>
      <c r="HQ25" s="348"/>
      <c r="HR25" s="53" t="str">
        <f ca="1">IF(HS21&lt;&gt;0,1,"")</f>
        <v/>
      </c>
      <c r="HS25" s="349" t="s">
        <v>1126</v>
      </c>
      <c r="HT25" s="350"/>
      <c r="HU25" s="347" t="str">
        <f ca="1">IF(HS21&lt;&gt;0,INDIRECT("'Nodos IX'!L"&amp;HS22+4),"")</f>
        <v/>
      </c>
      <c r="HV25" s="348"/>
      <c r="HW25" s="53" t="str">
        <f ca="1">IF(HX21&lt;&gt;0,1,"")</f>
        <v/>
      </c>
      <c r="HX25" s="349" t="s">
        <v>1126</v>
      </c>
      <c r="HY25" s="350"/>
      <c r="HZ25" s="347" t="str">
        <f ca="1">IF(HX21&lt;&gt;0,INDIRECT("'Nodos IX'!L"&amp;HX22+4),"")</f>
        <v/>
      </c>
      <c r="IA25" s="348"/>
      <c r="IB25" s="53" t="str">
        <f ca="1">IF(IC21&lt;&gt;0,1,"")</f>
        <v/>
      </c>
      <c r="IC25" s="349" t="s">
        <v>1126</v>
      </c>
      <c r="ID25" s="350"/>
      <c r="IE25" s="347" t="str">
        <f ca="1">IF(IC21&lt;&gt;0,INDIRECT("'Nodos IX'!L"&amp;IC22+4),"")</f>
        <v/>
      </c>
      <c r="IF25" s="348"/>
      <c r="IG25" s="53" t="str">
        <f ca="1">IF(IH21&lt;&gt;0,1,"")</f>
        <v/>
      </c>
      <c r="IH25" s="349" t="s">
        <v>1126</v>
      </c>
      <c r="II25" s="350"/>
      <c r="IJ25" s="347" t="str">
        <f ca="1">IF(IH21&lt;&gt;0,INDIRECT("'Nodos IX'!L"&amp;IH22+4),"")</f>
        <v/>
      </c>
      <c r="IK25" s="348"/>
      <c r="IL25" s="53" t="str">
        <f ca="1">IF(IM21&lt;&gt;0,1,"")</f>
        <v/>
      </c>
      <c r="IM25" s="349" t="s">
        <v>1126</v>
      </c>
      <c r="IN25" s="350"/>
      <c r="IO25" s="347" t="str">
        <f ca="1">IF(IM21&lt;&gt;0,INDIRECT("'Nodos IX'!L"&amp;IM22+4),"")</f>
        <v/>
      </c>
      <c r="IP25" s="348"/>
    </row>
    <row r="26" spans="1:250" s="28" customFormat="1" ht="25" x14ac:dyDescent="0.25">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5">
      <c r="A27" s="54" t="str">
        <f ca="1">IF(B21&lt;&gt;0,1,"")</f>
        <v/>
      </c>
      <c r="B27" s="69"/>
      <c r="C27" s="51"/>
      <c r="D27" s="51"/>
      <c r="E27" s="51"/>
      <c r="F27" s="54" t="str">
        <f ca="1">IF(G21&lt;&gt;0,1,"")</f>
        <v/>
      </c>
      <c r="G27" s="69"/>
      <c r="H27" s="51"/>
      <c r="I27" s="51"/>
      <c r="J27" s="51"/>
      <c r="K27" s="54" t="str">
        <f ca="1">IF(L21&lt;&gt;0,1,"")</f>
        <v/>
      </c>
      <c r="L27" s="69"/>
      <c r="M27" s="51"/>
      <c r="N27" s="51"/>
      <c r="O27" s="51"/>
      <c r="P27" s="54" t="str">
        <f ca="1">IF(Q21&lt;&gt;0,1,"")</f>
        <v/>
      </c>
      <c r="Q27" s="69"/>
      <c r="R27" s="51"/>
      <c r="S27" s="51"/>
      <c r="T27" s="51"/>
      <c r="U27" s="54" t="str">
        <f ca="1">IF(V21&lt;&gt;0,1,"")</f>
        <v/>
      </c>
      <c r="V27" s="69"/>
      <c r="W27" s="51"/>
      <c r="X27" s="51"/>
      <c r="Y27" s="51"/>
      <c r="Z27" s="54" t="str">
        <f ca="1">IF(AA21&lt;&gt;0,1,"")</f>
        <v/>
      </c>
      <c r="AA27" s="69"/>
      <c r="AB27" s="51"/>
      <c r="AC27" s="51"/>
      <c r="AD27" s="51"/>
      <c r="AE27" s="54" t="str">
        <f ca="1">IF(AF21&lt;&gt;0,1,"")</f>
        <v/>
      </c>
      <c r="AF27" s="69"/>
      <c r="AG27" s="51"/>
      <c r="AH27" s="51"/>
      <c r="AI27" s="51"/>
      <c r="AJ27" s="54" t="str">
        <f ca="1">IF(AK21&lt;&gt;0,1,"")</f>
        <v/>
      </c>
      <c r="AK27" s="69"/>
      <c r="AL27" s="51"/>
      <c r="AM27" s="51"/>
      <c r="AN27" s="51"/>
      <c r="AO27" s="54" t="str">
        <f ca="1">IF(AP21&lt;&gt;0,1,"")</f>
        <v/>
      </c>
      <c r="AP27" s="69"/>
      <c r="AQ27" s="51"/>
      <c r="AR27" s="51"/>
      <c r="AS27" s="51"/>
      <c r="AT27" s="54" t="str">
        <f ca="1">IF(AU21&lt;&gt;0,1,"")</f>
        <v/>
      </c>
      <c r="AU27" s="69"/>
      <c r="AV27" s="51"/>
      <c r="AW27" s="51"/>
      <c r="AX27" s="51"/>
      <c r="AY27" s="54" t="str">
        <f ca="1">IF(AZ21&lt;&gt;0,1,"")</f>
        <v/>
      </c>
      <c r="AZ27" s="69"/>
      <c r="BA27" s="51"/>
      <c r="BB27" s="51"/>
      <c r="BC27" s="51"/>
      <c r="BD27" s="54" t="str">
        <f ca="1">IF(BE21&lt;&gt;0,1,"")</f>
        <v/>
      </c>
      <c r="BE27" s="69"/>
      <c r="BF27" s="51"/>
      <c r="BG27" s="51"/>
      <c r="BH27" s="51"/>
      <c r="BI27" s="54" t="str">
        <f ca="1">IF(BJ21&lt;&gt;0,1,"")</f>
        <v/>
      </c>
      <c r="BJ27" s="69"/>
      <c r="BK27" s="51"/>
      <c r="BL27" s="51"/>
      <c r="BM27" s="51"/>
      <c r="BN27" s="54" t="str">
        <f ca="1">IF(BO21&lt;&gt;0,1,"")</f>
        <v/>
      </c>
      <c r="BO27" s="69"/>
      <c r="BP27" s="51"/>
      <c r="BQ27" s="51"/>
      <c r="BR27" s="51"/>
      <c r="BS27" s="54" t="str">
        <f ca="1">IF(BT21&lt;&gt;0,1,"")</f>
        <v/>
      </c>
      <c r="BT27" s="69"/>
      <c r="BU27" s="51"/>
      <c r="BV27" s="51"/>
      <c r="BW27" s="51"/>
      <c r="BX27" s="54" t="str">
        <f ca="1">IF(BY21&lt;&gt;0,1,"")</f>
        <v/>
      </c>
      <c r="BY27" s="69"/>
      <c r="BZ27" s="51"/>
      <c r="CA27" s="51"/>
      <c r="CB27" s="51"/>
      <c r="CC27" s="54" t="str">
        <f ca="1">IF(CD21&lt;&gt;0,1,"")</f>
        <v/>
      </c>
      <c r="CD27" s="69"/>
      <c r="CE27" s="51"/>
      <c r="CF27" s="51"/>
      <c r="CG27" s="51"/>
      <c r="CH27" s="54" t="str">
        <f ca="1">IF(CI21&lt;&gt;0,1,"")</f>
        <v/>
      </c>
      <c r="CI27" s="69"/>
      <c r="CJ27" s="51"/>
      <c r="CK27" s="51"/>
      <c r="CL27" s="51"/>
      <c r="CM27" s="54" t="str">
        <f ca="1">IF(CN21&lt;&gt;0,1,"")</f>
        <v/>
      </c>
      <c r="CN27" s="69"/>
      <c r="CO27" s="51"/>
      <c r="CP27" s="51"/>
      <c r="CQ27" s="51"/>
      <c r="CR27" s="54" t="str">
        <f ca="1">IF(CS21&lt;&gt;0,1,"")</f>
        <v/>
      </c>
      <c r="CS27" s="69"/>
      <c r="CT27" s="51"/>
      <c r="CU27" s="51"/>
      <c r="CV27" s="51"/>
      <c r="CW27" s="54" t="str">
        <f ca="1">IF(CX21&lt;&gt;0,1,"")</f>
        <v/>
      </c>
      <c r="CX27" s="69"/>
      <c r="CY27" s="51"/>
      <c r="CZ27" s="51"/>
      <c r="DA27" s="51"/>
      <c r="DB27" s="54" t="str">
        <f ca="1">IF(DC21&lt;&gt;0,1,"")</f>
        <v/>
      </c>
      <c r="DC27" s="69"/>
      <c r="DD27" s="51"/>
      <c r="DE27" s="51"/>
      <c r="DF27" s="51"/>
      <c r="DG27" s="54" t="str">
        <f ca="1">IF(DH21&lt;&gt;0,1,"")</f>
        <v/>
      </c>
      <c r="DH27" s="69"/>
      <c r="DI27" s="51"/>
      <c r="DJ27" s="51"/>
      <c r="DK27" s="51"/>
      <c r="DL27" s="54" t="str">
        <f ca="1">IF(DM21&lt;&gt;0,1,"")</f>
        <v/>
      </c>
      <c r="DM27" s="69"/>
      <c r="DN27" s="51"/>
      <c r="DO27" s="51"/>
      <c r="DP27" s="51"/>
      <c r="DQ27" s="54" t="str">
        <f ca="1">IF(DR21&lt;&gt;0,1,"")</f>
        <v/>
      </c>
      <c r="DR27" s="69"/>
      <c r="DS27" s="51"/>
      <c r="DT27" s="51"/>
      <c r="DU27" s="51"/>
      <c r="DV27" s="54" t="str">
        <f ca="1">IF(DW21&lt;&gt;0,1,"")</f>
        <v/>
      </c>
      <c r="DW27" s="69"/>
      <c r="DX27" s="51"/>
      <c r="DY27" s="51"/>
      <c r="DZ27" s="51"/>
      <c r="EA27" s="54" t="str">
        <f ca="1">IF(EB21&lt;&gt;0,1,"")</f>
        <v/>
      </c>
      <c r="EB27" s="69"/>
      <c r="EC27" s="51"/>
      <c r="ED27" s="51"/>
      <c r="EE27" s="51"/>
      <c r="EF27" s="54" t="str">
        <f ca="1">IF(EG21&lt;&gt;0,1,"")</f>
        <v/>
      </c>
      <c r="EG27" s="69"/>
      <c r="EH27" s="51"/>
      <c r="EI27" s="51"/>
      <c r="EJ27" s="51"/>
      <c r="EK27" s="54" t="str">
        <f ca="1">IF(EL21&lt;&gt;0,1,"")</f>
        <v/>
      </c>
      <c r="EL27" s="69"/>
      <c r="EM27" s="51"/>
      <c r="EN27" s="51"/>
      <c r="EO27" s="51"/>
      <c r="EP27" s="54" t="str">
        <f ca="1">IF(EQ21&lt;&gt;0,1,"")</f>
        <v/>
      </c>
      <c r="EQ27" s="69"/>
      <c r="ER27" s="51"/>
      <c r="ES27" s="51"/>
      <c r="ET27" s="51"/>
      <c r="EU27" s="54" t="str">
        <f ca="1">IF(EV21&lt;&gt;0,1,"")</f>
        <v/>
      </c>
      <c r="EV27" s="69"/>
      <c r="EW27" s="51"/>
      <c r="EX27" s="51"/>
      <c r="EY27" s="51"/>
      <c r="EZ27" s="54" t="str">
        <f ca="1">IF(FA21&lt;&gt;0,1,"")</f>
        <v/>
      </c>
      <c r="FA27" s="69"/>
      <c r="FB27" s="51"/>
      <c r="FC27" s="51"/>
      <c r="FD27" s="51"/>
      <c r="FE27" s="54" t="str">
        <f ca="1">IF(FF21&lt;&gt;0,1,"")</f>
        <v/>
      </c>
      <c r="FF27" s="69"/>
      <c r="FG27" s="51"/>
      <c r="FH27" s="51"/>
      <c r="FI27" s="51"/>
      <c r="FJ27" s="54" t="str">
        <f ca="1">IF(FK21&lt;&gt;0,1,"")</f>
        <v/>
      </c>
      <c r="FK27" s="69"/>
      <c r="FL27" s="51"/>
      <c r="FM27" s="51"/>
      <c r="FN27" s="51"/>
      <c r="FO27" s="54" t="str">
        <f ca="1">IF(FP21&lt;&gt;0,1,"")</f>
        <v/>
      </c>
      <c r="FP27" s="69"/>
      <c r="FQ27" s="51"/>
      <c r="FR27" s="51"/>
      <c r="FS27" s="51"/>
      <c r="FT27" s="54" t="str">
        <f ca="1">IF(FU21&lt;&gt;0,1,"")</f>
        <v/>
      </c>
      <c r="FU27" s="69"/>
      <c r="FV27" s="51"/>
      <c r="FW27" s="51"/>
      <c r="FX27" s="51"/>
      <c r="FY27" s="54" t="str">
        <f ca="1">IF(FZ21&lt;&gt;0,1,"")</f>
        <v/>
      </c>
      <c r="FZ27" s="69"/>
      <c r="GA27" s="51"/>
      <c r="GB27" s="51"/>
      <c r="GC27" s="51"/>
      <c r="GD27" s="54" t="str">
        <f ca="1">IF(GE21&lt;&gt;0,1,"")</f>
        <v/>
      </c>
      <c r="GE27" s="69"/>
      <c r="GF27" s="51"/>
      <c r="GG27" s="51"/>
      <c r="GH27" s="51"/>
      <c r="GI27" s="54" t="str">
        <f ca="1">IF(GJ21&lt;&gt;0,1,"")</f>
        <v/>
      </c>
      <c r="GJ27" s="69"/>
      <c r="GK27" s="51"/>
      <c r="GL27" s="51"/>
      <c r="GM27" s="51"/>
      <c r="GN27" s="54" t="str">
        <f ca="1">IF(GO21&lt;&gt;0,1,"")</f>
        <v/>
      </c>
      <c r="GO27" s="69"/>
      <c r="GP27" s="51"/>
      <c r="GQ27" s="51"/>
      <c r="GR27" s="51"/>
      <c r="GS27" s="54" t="str">
        <f ca="1">IF(GT21&lt;&gt;0,1,"")</f>
        <v/>
      </c>
      <c r="GT27" s="69"/>
      <c r="GU27" s="51"/>
      <c r="GV27" s="51"/>
      <c r="GW27" s="51"/>
      <c r="GX27" s="54" t="str">
        <f ca="1">IF(GY21&lt;&gt;0,1,"")</f>
        <v/>
      </c>
      <c r="GY27" s="69"/>
      <c r="GZ27" s="51"/>
      <c r="HA27" s="51"/>
      <c r="HB27" s="51"/>
      <c r="HC27" s="54" t="str">
        <f ca="1">IF(HD21&lt;&gt;0,1,"")</f>
        <v/>
      </c>
      <c r="HD27" s="69"/>
      <c r="HE27" s="51"/>
      <c r="HF27" s="51"/>
      <c r="HG27" s="51"/>
      <c r="HH27" s="54" t="str">
        <f ca="1">IF(HI21&lt;&gt;0,1,"")</f>
        <v/>
      </c>
      <c r="HI27" s="69"/>
      <c r="HJ27" s="51"/>
      <c r="HK27" s="51"/>
      <c r="HL27" s="51"/>
      <c r="HM27" s="54" t="str">
        <f ca="1">IF(HN21&lt;&gt;0,1,"")</f>
        <v/>
      </c>
      <c r="HN27" s="69"/>
      <c r="HO27" s="51"/>
      <c r="HP27" s="51"/>
      <c r="HQ27" s="51"/>
      <c r="HR27" s="54" t="str">
        <f ca="1">IF(HS21&lt;&gt;0,1,"")</f>
        <v/>
      </c>
      <c r="HS27" s="69"/>
      <c r="HT27" s="51"/>
      <c r="HU27" s="51"/>
      <c r="HV27" s="51"/>
      <c r="HW27" s="54" t="str">
        <f ca="1">IF(HX21&lt;&gt;0,1,"")</f>
        <v/>
      </c>
      <c r="HX27" s="69"/>
      <c r="HY27" s="51"/>
      <c r="HZ27" s="51"/>
      <c r="IA27" s="51"/>
      <c r="IB27" s="54" t="str">
        <f ca="1">IF(IC21&lt;&gt;0,1,"")</f>
        <v/>
      </c>
      <c r="IC27" s="69"/>
      <c r="ID27" s="51"/>
      <c r="IE27" s="51"/>
      <c r="IF27" s="51"/>
      <c r="IG27" s="54" t="str">
        <f ca="1">IF(IH21&lt;&gt;0,1,"")</f>
        <v/>
      </c>
      <c r="IH27" s="69"/>
      <c r="II27" s="51"/>
      <c r="IJ27" s="51"/>
      <c r="IK27" s="51"/>
      <c r="IL27" s="54" t="str">
        <f ca="1">IF(IM21&lt;&gt;0,1,"")</f>
        <v/>
      </c>
      <c r="IM27" s="69"/>
      <c r="IN27" s="51"/>
      <c r="IO27" s="51"/>
      <c r="IP27" s="51"/>
    </row>
    <row r="28" spans="1:250" s="28" customFormat="1" x14ac:dyDescent="0.25">
      <c r="A28" s="54" t="str">
        <f ca="1">IF(AND(B27&lt;&gt;"",ISNUMBER(A27)),A27+1,"")</f>
        <v/>
      </c>
      <c r="B28" s="69"/>
      <c r="C28" s="51"/>
      <c r="D28" s="51"/>
      <c r="E28" s="51"/>
      <c r="F28" s="54" t="str">
        <f ca="1">IF(AND(G27&lt;&gt;"",ISNUMBER(F27)),F27+1,"")</f>
        <v/>
      </c>
      <c r="G28" s="69"/>
      <c r="H28" s="51"/>
      <c r="I28" s="51"/>
      <c r="J28" s="51"/>
      <c r="K28" s="54" t="str">
        <f ca="1">IF(AND(L27&lt;&gt;"",ISNUMBER(K27)),K27+1,"")</f>
        <v/>
      </c>
      <c r="L28" s="69"/>
      <c r="M28" s="51"/>
      <c r="N28" s="51"/>
      <c r="O28" s="51"/>
      <c r="P28" s="54" t="str">
        <f ca="1">IF(AND(Q27&lt;&gt;"",ISNUMBER(P27)),P27+1,"")</f>
        <v/>
      </c>
      <c r="Q28" s="69"/>
      <c r="R28" s="51"/>
      <c r="S28" s="51"/>
      <c r="T28" s="51"/>
      <c r="U28" s="54" t="str">
        <f ca="1">IF(AND(V27&lt;&gt;"",ISNUMBER(U27)),U27+1,"")</f>
        <v/>
      </c>
      <c r="V28" s="69"/>
      <c r="W28" s="51"/>
      <c r="X28" s="51"/>
      <c r="Y28" s="51"/>
      <c r="Z28" s="54" t="str">
        <f ca="1">IF(AND(AA27&lt;&gt;"",ISNUMBER(Z27)),Z27+1,"")</f>
        <v/>
      </c>
      <c r="AA28" s="69"/>
      <c r="AB28" s="51"/>
      <c r="AC28" s="51"/>
      <c r="AD28" s="51"/>
      <c r="AE28" s="54" t="str">
        <f ca="1">IF(AND(AF27&lt;&gt;"",ISNUMBER(AE27)),AE27+1,"")</f>
        <v/>
      </c>
      <c r="AF28" s="69"/>
      <c r="AG28" s="51"/>
      <c r="AH28" s="51"/>
      <c r="AI28" s="51"/>
      <c r="AJ28" s="54" t="str">
        <f ca="1">IF(AND(AK27&lt;&gt;"",ISNUMBER(AJ27)),AJ27+1,"")</f>
        <v/>
      </c>
      <c r="AK28" s="69"/>
      <c r="AL28" s="51"/>
      <c r="AM28" s="51"/>
      <c r="AN28" s="51"/>
      <c r="AO28" s="54" t="str">
        <f ca="1">IF(AND(AP27&lt;&gt;"",ISNUMBER(AO27)),AO27+1,"")</f>
        <v/>
      </c>
      <c r="AP28" s="69"/>
      <c r="AQ28" s="51"/>
      <c r="AR28" s="51"/>
      <c r="AS28" s="51"/>
      <c r="AT28" s="54" t="str">
        <f ca="1">IF(AND(AU27&lt;&gt;"",ISNUMBER(AT27)),AT27+1,"")</f>
        <v/>
      </c>
      <c r="AU28" s="69"/>
      <c r="AV28" s="51"/>
      <c r="AW28" s="51"/>
      <c r="AX28" s="51"/>
      <c r="AY28" s="54" t="str">
        <f ca="1">IF(AND(AZ27&lt;&gt;"",ISNUMBER(AY27)),AY27+1,"")</f>
        <v/>
      </c>
      <c r="AZ28" s="69"/>
      <c r="BA28" s="51"/>
      <c r="BB28" s="51"/>
      <c r="BC28" s="51"/>
      <c r="BD28" s="54" t="str">
        <f ca="1">IF(AND(BE27&lt;&gt;"",ISNUMBER(BD27)),BD27+1,"")</f>
        <v/>
      </c>
      <c r="BE28" s="69"/>
      <c r="BF28" s="51"/>
      <c r="BG28" s="51"/>
      <c r="BH28" s="51"/>
      <c r="BI28" s="54" t="str">
        <f ca="1">IF(AND(BJ27&lt;&gt;"",ISNUMBER(BI27)),BI27+1,"")</f>
        <v/>
      </c>
      <c r="BJ28" s="69"/>
      <c r="BK28" s="51"/>
      <c r="BL28" s="51"/>
      <c r="BM28" s="51"/>
      <c r="BN28" s="54" t="str">
        <f ca="1">IF(AND(BO27&lt;&gt;"",ISNUMBER(BN27)),BN27+1,"")</f>
        <v/>
      </c>
      <c r="BO28" s="69"/>
      <c r="BP28" s="51"/>
      <c r="BQ28" s="51"/>
      <c r="BR28" s="51"/>
      <c r="BS28" s="54" t="str">
        <f ca="1">IF(AND(BT27&lt;&gt;"",ISNUMBER(BS27)),BS27+1,"")</f>
        <v/>
      </c>
      <c r="BT28" s="69"/>
      <c r="BU28" s="51"/>
      <c r="BV28" s="51"/>
      <c r="BW28" s="51"/>
      <c r="BX28" s="54" t="str">
        <f ca="1">IF(AND(BY27&lt;&gt;"",ISNUMBER(BX27)),BX27+1,"")</f>
        <v/>
      </c>
      <c r="BY28" s="69"/>
      <c r="BZ28" s="51"/>
      <c r="CA28" s="51"/>
      <c r="CB28" s="51"/>
      <c r="CC28" s="54" t="str">
        <f ca="1">IF(AND(CD27&lt;&gt;"",ISNUMBER(CC27)),CC27+1,"")</f>
        <v/>
      </c>
      <c r="CD28" s="69"/>
      <c r="CE28" s="51"/>
      <c r="CF28" s="51"/>
      <c r="CG28" s="51"/>
      <c r="CH28" s="54" t="str">
        <f ca="1">IF(AND(CI27&lt;&gt;"",ISNUMBER(CH27)),CH27+1,"")</f>
        <v/>
      </c>
      <c r="CI28" s="69"/>
      <c r="CJ28" s="51"/>
      <c r="CK28" s="51"/>
      <c r="CL28" s="51"/>
      <c r="CM28" s="54" t="str">
        <f ca="1">IF(AND(CN27&lt;&gt;"",ISNUMBER(CM27)),CM27+1,"")</f>
        <v/>
      </c>
      <c r="CN28" s="69"/>
      <c r="CO28" s="51"/>
      <c r="CP28" s="51"/>
      <c r="CQ28" s="51"/>
      <c r="CR28" s="54" t="str">
        <f ca="1">IF(AND(CS27&lt;&gt;"",ISNUMBER(CR27)),CR27+1,"")</f>
        <v/>
      </c>
      <c r="CS28" s="69"/>
      <c r="CT28" s="51"/>
      <c r="CU28" s="51"/>
      <c r="CV28" s="51"/>
      <c r="CW28" s="54" t="str">
        <f ca="1">IF(AND(CX27&lt;&gt;"",ISNUMBER(CW27)),CW27+1,"")</f>
        <v/>
      </c>
      <c r="CX28" s="69"/>
      <c r="CY28" s="51"/>
      <c r="CZ28" s="51"/>
      <c r="DA28" s="51"/>
      <c r="DB28" s="54" t="str">
        <f ca="1">IF(AND(DC27&lt;&gt;"",ISNUMBER(DB27)),DB27+1,"")</f>
        <v/>
      </c>
      <c r="DC28" s="69"/>
      <c r="DD28" s="51"/>
      <c r="DE28" s="51"/>
      <c r="DF28" s="51"/>
      <c r="DG28" s="54" t="str">
        <f ca="1">IF(AND(DH27&lt;&gt;"",ISNUMBER(DG27)),DG27+1,"")</f>
        <v/>
      </c>
      <c r="DH28" s="69"/>
      <c r="DI28" s="51"/>
      <c r="DJ28" s="51"/>
      <c r="DK28" s="51"/>
      <c r="DL28" s="54" t="str">
        <f ca="1">IF(AND(DM27&lt;&gt;"",ISNUMBER(DL27)),DL27+1,"")</f>
        <v/>
      </c>
      <c r="DM28" s="69"/>
      <c r="DN28" s="51"/>
      <c r="DO28" s="51"/>
      <c r="DP28" s="51"/>
      <c r="DQ28" s="54" t="str">
        <f ca="1">IF(AND(DR27&lt;&gt;"",ISNUMBER(DQ27)),DQ27+1,"")</f>
        <v/>
      </c>
      <c r="DR28" s="69"/>
      <c r="DS28" s="51"/>
      <c r="DT28" s="51"/>
      <c r="DU28" s="51"/>
      <c r="DV28" s="54" t="str">
        <f ca="1">IF(AND(DW27&lt;&gt;"",ISNUMBER(DV27)),DV27+1,"")</f>
        <v/>
      </c>
      <c r="DW28" s="69"/>
      <c r="DX28" s="51"/>
      <c r="DY28" s="51"/>
      <c r="DZ28" s="51"/>
      <c r="EA28" s="54" t="str">
        <f ca="1">IF(AND(EB27&lt;&gt;"",ISNUMBER(EA27)),EA27+1,"")</f>
        <v/>
      </c>
      <c r="EB28" s="69"/>
      <c r="EC28" s="51"/>
      <c r="ED28" s="51"/>
      <c r="EE28" s="51"/>
      <c r="EF28" s="54" t="str">
        <f ca="1">IF(AND(EG27&lt;&gt;"",ISNUMBER(EF27)),EF27+1,"")</f>
        <v/>
      </c>
      <c r="EG28" s="69"/>
      <c r="EH28" s="51"/>
      <c r="EI28" s="51"/>
      <c r="EJ28" s="51"/>
      <c r="EK28" s="54" t="str">
        <f ca="1">IF(AND(EL27&lt;&gt;"",ISNUMBER(EK27)),EK27+1,"")</f>
        <v/>
      </c>
      <c r="EL28" s="69"/>
      <c r="EM28" s="51"/>
      <c r="EN28" s="51"/>
      <c r="EO28" s="51"/>
      <c r="EP28" s="54" t="str">
        <f ca="1">IF(AND(EQ27&lt;&gt;"",ISNUMBER(EP27)),EP27+1,"")</f>
        <v/>
      </c>
      <c r="EQ28" s="69"/>
      <c r="ER28" s="51"/>
      <c r="ES28" s="51"/>
      <c r="ET28" s="51"/>
      <c r="EU28" s="54" t="str">
        <f ca="1">IF(AND(EV27&lt;&gt;"",ISNUMBER(EU27)),EU27+1,"")</f>
        <v/>
      </c>
      <c r="EV28" s="69"/>
      <c r="EW28" s="51"/>
      <c r="EX28" s="51"/>
      <c r="EY28" s="51"/>
      <c r="EZ28" s="54" t="str">
        <f ca="1">IF(AND(FA27&lt;&gt;"",ISNUMBER(EZ27)),EZ27+1,"")</f>
        <v/>
      </c>
      <c r="FA28" s="69"/>
      <c r="FB28" s="51"/>
      <c r="FC28" s="51"/>
      <c r="FD28" s="51"/>
      <c r="FE28" s="54" t="str">
        <f ca="1">IF(AND(FF27&lt;&gt;"",ISNUMBER(FE27)),FE27+1,"")</f>
        <v/>
      </c>
      <c r="FF28" s="69"/>
      <c r="FG28" s="51"/>
      <c r="FH28" s="51"/>
      <c r="FI28" s="51"/>
      <c r="FJ28" s="54" t="str">
        <f ca="1">IF(AND(FK27&lt;&gt;"",ISNUMBER(FJ27)),FJ27+1,"")</f>
        <v/>
      </c>
      <c r="FK28" s="69"/>
      <c r="FL28" s="51"/>
      <c r="FM28" s="51"/>
      <c r="FN28" s="51"/>
      <c r="FO28" s="54" t="str">
        <f ca="1">IF(AND(FP27&lt;&gt;"",ISNUMBER(FO27)),FO27+1,"")</f>
        <v/>
      </c>
      <c r="FP28" s="69"/>
      <c r="FQ28" s="51"/>
      <c r="FR28" s="51"/>
      <c r="FS28" s="51"/>
      <c r="FT28" s="54" t="str">
        <f ca="1">IF(AND(FU27&lt;&gt;"",ISNUMBER(FT27)),FT27+1,"")</f>
        <v/>
      </c>
      <c r="FU28" s="69"/>
      <c r="FV28" s="51"/>
      <c r="FW28" s="51"/>
      <c r="FX28" s="51"/>
      <c r="FY28" s="54" t="str">
        <f ca="1">IF(AND(FZ27&lt;&gt;"",ISNUMBER(FY27)),FY27+1,"")</f>
        <v/>
      </c>
      <c r="FZ28" s="69"/>
      <c r="GA28" s="51"/>
      <c r="GB28" s="51"/>
      <c r="GC28" s="51"/>
      <c r="GD28" s="54" t="str">
        <f ca="1">IF(AND(GE27&lt;&gt;"",ISNUMBER(GD27)),GD27+1,"")</f>
        <v/>
      </c>
      <c r="GE28" s="69"/>
      <c r="GF28" s="51"/>
      <c r="GG28" s="51"/>
      <c r="GH28" s="51"/>
      <c r="GI28" s="54" t="str">
        <f ca="1">IF(AND(GJ27&lt;&gt;"",ISNUMBER(GI27)),GI27+1,"")</f>
        <v/>
      </c>
      <c r="GJ28" s="69"/>
      <c r="GK28" s="51"/>
      <c r="GL28" s="51"/>
      <c r="GM28" s="51"/>
      <c r="GN28" s="54" t="str">
        <f ca="1">IF(AND(GO27&lt;&gt;"",ISNUMBER(GN27)),GN27+1,"")</f>
        <v/>
      </c>
      <c r="GO28" s="69"/>
      <c r="GP28" s="51"/>
      <c r="GQ28" s="51"/>
      <c r="GR28" s="51"/>
      <c r="GS28" s="54" t="str">
        <f ca="1">IF(AND(GT27&lt;&gt;"",ISNUMBER(GS27)),GS27+1,"")</f>
        <v/>
      </c>
      <c r="GT28" s="69"/>
      <c r="GU28" s="51"/>
      <c r="GV28" s="51"/>
      <c r="GW28" s="51"/>
      <c r="GX28" s="54" t="str">
        <f ca="1">IF(AND(GY27&lt;&gt;"",ISNUMBER(GX27)),GX27+1,"")</f>
        <v/>
      </c>
      <c r="GY28" s="69"/>
      <c r="GZ28" s="51"/>
      <c r="HA28" s="51"/>
      <c r="HB28" s="51"/>
      <c r="HC28" s="54" t="str">
        <f ca="1">IF(AND(HD27&lt;&gt;"",ISNUMBER(HC27)),HC27+1,"")</f>
        <v/>
      </c>
      <c r="HD28" s="69"/>
      <c r="HE28" s="51"/>
      <c r="HF28" s="51"/>
      <c r="HG28" s="51"/>
      <c r="HH28" s="54" t="str">
        <f ca="1">IF(AND(HI27&lt;&gt;"",ISNUMBER(HH27)),HH27+1,"")</f>
        <v/>
      </c>
      <c r="HI28" s="69"/>
      <c r="HJ28" s="51"/>
      <c r="HK28" s="51"/>
      <c r="HL28" s="51"/>
      <c r="HM28" s="54" t="str">
        <f ca="1">IF(AND(HN27&lt;&gt;"",ISNUMBER(HM27)),HM27+1,"")</f>
        <v/>
      </c>
      <c r="HN28" s="69"/>
      <c r="HO28" s="51"/>
      <c r="HP28" s="51"/>
      <c r="HQ28" s="51"/>
      <c r="HR28" s="54" t="str">
        <f ca="1">IF(AND(HS27&lt;&gt;"",ISNUMBER(HR27)),HR27+1,"")</f>
        <v/>
      </c>
      <c r="HS28" s="69"/>
      <c r="HT28" s="51"/>
      <c r="HU28" s="51"/>
      <c r="HV28" s="51"/>
      <c r="HW28" s="54" t="str">
        <f ca="1">IF(AND(HX27&lt;&gt;"",ISNUMBER(HW27)),HW27+1,"")</f>
        <v/>
      </c>
      <c r="HX28" s="69"/>
      <c r="HY28" s="51"/>
      <c r="HZ28" s="51"/>
      <c r="IA28" s="51"/>
      <c r="IB28" s="54" t="str">
        <f ca="1">IF(AND(IC27&lt;&gt;"",ISNUMBER(IB27)),IB27+1,"")</f>
        <v/>
      </c>
      <c r="IC28" s="69"/>
      <c r="ID28" s="51"/>
      <c r="IE28" s="51"/>
      <c r="IF28" s="51"/>
      <c r="IG28" s="54" t="str">
        <f ca="1">IF(AND(IH27&lt;&gt;"",ISNUMBER(IG27)),IG27+1,"")</f>
        <v/>
      </c>
      <c r="IH28" s="69"/>
      <c r="II28" s="51"/>
      <c r="IJ28" s="51"/>
      <c r="IK28" s="51"/>
      <c r="IL28" s="54" t="str">
        <f ca="1">IF(AND(IM27&lt;&gt;"",ISNUMBER(IL27)),IL27+1,"")</f>
        <v/>
      </c>
      <c r="IM28" s="69"/>
      <c r="IN28" s="51"/>
      <c r="IO28" s="51"/>
      <c r="IP28" s="51"/>
    </row>
    <row r="29" spans="1:250" s="28" customFormat="1" x14ac:dyDescent="0.25">
      <c r="A29" s="54" t="str">
        <f t="shared" ref="A29:A36" ca="1" si="50">IF(AND(B28&lt;&gt;"",ISNUMBER(A28)),A28+1,"")</f>
        <v/>
      </c>
      <c r="B29" s="69"/>
      <c r="C29" s="51"/>
      <c r="D29" s="51"/>
      <c r="E29" s="51"/>
      <c r="F29" s="54" t="str">
        <f t="shared" ref="F29:F36" ca="1" si="51">IF(AND(G28&lt;&gt;"",ISNUMBER(F28)),F28+1,"")</f>
        <v/>
      </c>
      <c r="G29" s="69"/>
      <c r="H29" s="51"/>
      <c r="I29" s="51"/>
      <c r="J29" s="51"/>
      <c r="K29" s="54" t="str">
        <f t="shared" ref="K29:K36" ca="1" si="52">IF(AND(L28&lt;&gt;"",ISNUMBER(K28)),K28+1,"")</f>
        <v/>
      </c>
      <c r="L29" s="69"/>
      <c r="M29" s="51"/>
      <c r="N29" s="51"/>
      <c r="O29" s="51"/>
      <c r="P29" s="54" t="str">
        <f t="shared" ref="P29:P36" ca="1" si="53">IF(AND(Q28&lt;&gt;"",ISNUMBER(P28)),P28+1,"")</f>
        <v/>
      </c>
      <c r="Q29" s="69"/>
      <c r="R29" s="51"/>
      <c r="S29" s="51"/>
      <c r="T29" s="51"/>
      <c r="U29" s="54" t="str">
        <f t="shared" ref="U29:U36" ca="1" si="54">IF(AND(V28&lt;&gt;"",ISNUMBER(U28)),U28+1,"")</f>
        <v/>
      </c>
      <c r="V29" s="69"/>
      <c r="W29" s="51"/>
      <c r="X29" s="51"/>
      <c r="Y29" s="51"/>
      <c r="Z29" s="54" t="str">
        <f t="shared" ref="Z29:Z36" ca="1" si="55">IF(AND(AA28&lt;&gt;"",ISNUMBER(Z28)),Z28+1,"")</f>
        <v/>
      </c>
      <c r="AA29" s="69"/>
      <c r="AB29" s="51"/>
      <c r="AC29" s="51"/>
      <c r="AD29" s="51"/>
      <c r="AE29" s="54" t="str">
        <f t="shared" ref="AE29:AE36" ca="1" si="56">IF(AND(AF28&lt;&gt;"",ISNUMBER(AE28)),AE28+1,"")</f>
        <v/>
      </c>
      <c r="AF29" s="69"/>
      <c r="AG29" s="51"/>
      <c r="AH29" s="51"/>
      <c r="AI29" s="51"/>
      <c r="AJ29" s="54" t="str">
        <f t="shared" ref="AJ29:AJ36" ca="1" si="57">IF(AND(AK28&lt;&gt;"",ISNUMBER(AJ28)),AJ28+1,"")</f>
        <v/>
      </c>
      <c r="AK29" s="69"/>
      <c r="AL29" s="51"/>
      <c r="AM29" s="51"/>
      <c r="AN29" s="51"/>
      <c r="AO29" s="54" t="str">
        <f t="shared" ref="AO29:AO36" ca="1" si="58">IF(AND(AP28&lt;&gt;"",ISNUMBER(AO28)),AO28+1,"")</f>
        <v/>
      </c>
      <c r="AP29" s="69"/>
      <c r="AQ29" s="51"/>
      <c r="AR29" s="51"/>
      <c r="AS29" s="51"/>
      <c r="AT29" s="54" t="str">
        <f t="shared" ref="AT29:AT36" ca="1" si="59">IF(AND(AU28&lt;&gt;"",ISNUMBER(AT28)),AT28+1,"")</f>
        <v/>
      </c>
      <c r="AU29" s="69"/>
      <c r="AV29" s="51"/>
      <c r="AW29" s="51"/>
      <c r="AX29" s="51"/>
      <c r="AY29" s="54" t="str">
        <f t="shared" ref="AY29:AY36" ca="1" si="60">IF(AND(AZ28&lt;&gt;"",ISNUMBER(AY28)),AY28+1,"")</f>
        <v/>
      </c>
      <c r="AZ29" s="69"/>
      <c r="BA29" s="51"/>
      <c r="BB29" s="51"/>
      <c r="BC29" s="51"/>
      <c r="BD29" s="54" t="str">
        <f t="shared" ref="BD29:BD36" ca="1" si="61">IF(AND(BE28&lt;&gt;"",ISNUMBER(BD28)),BD28+1,"")</f>
        <v/>
      </c>
      <c r="BE29" s="69"/>
      <c r="BF29" s="51"/>
      <c r="BG29" s="51"/>
      <c r="BH29" s="51"/>
      <c r="BI29" s="54" t="str">
        <f t="shared" ref="BI29:BI36" ca="1" si="62">IF(AND(BJ28&lt;&gt;"",ISNUMBER(BI28)),BI28+1,"")</f>
        <v/>
      </c>
      <c r="BJ29" s="69"/>
      <c r="BK29" s="51"/>
      <c r="BL29" s="51"/>
      <c r="BM29" s="51"/>
      <c r="BN29" s="54" t="str">
        <f t="shared" ref="BN29:BN36" ca="1" si="63">IF(AND(BO28&lt;&gt;"",ISNUMBER(BN28)),BN28+1,"")</f>
        <v/>
      </c>
      <c r="BO29" s="69"/>
      <c r="BP29" s="51"/>
      <c r="BQ29" s="51"/>
      <c r="BR29" s="51"/>
      <c r="BS29" s="54" t="str">
        <f t="shared" ref="BS29:BS36" ca="1" si="64">IF(AND(BT28&lt;&gt;"",ISNUMBER(BS28)),BS28+1,"")</f>
        <v/>
      </c>
      <c r="BT29" s="69"/>
      <c r="BU29" s="51"/>
      <c r="BV29" s="51"/>
      <c r="BW29" s="51"/>
      <c r="BX29" s="54" t="str">
        <f t="shared" ref="BX29:BX36" ca="1" si="65">IF(AND(BY28&lt;&gt;"",ISNUMBER(BX28)),BX28+1,"")</f>
        <v/>
      </c>
      <c r="BY29" s="69"/>
      <c r="BZ29" s="51"/>
      <c r="CA29" s="51"/>
      <c r="CB29" s="51"/>
      <c r="CC29" s="54" t="str">
        <f t="shared" ref="CC29:CC36" ca="1" si="66">IF(AND(CD28&lt;&gt;"",ISNUMBER(CC28)),CC28+1,"")</f>
        <v/>
      </c>
      <c r="CD29" s="69"/>
      <c r="CE29" s="51"/>
      <c r="CF29" s="51"/>
      <c r="CG29" s="51"/>
      <c r="CH29" s="54" t="str">
        <f t="shared" ref="CH29:CH36" ca="1" si="67">IF(AND(CI28&lt;&gt;"",ISNUMBER(CH28)),CH28+1,"")</f>
        <v/>
      </c>
      <c r="CI29" s="69"/>
      <c r="CJ29" s="51"/>
      <c r="CK29" s="51"/>
      <c r="CL29" s="51"/>
      <c r="CM29" s="54" t="str">
        <f t="shared" ref="CM29:CM36" ca="1" si="68">IF(AND(CN28&lt;&gt;"",ISNUMBER(CM28)),CM28+1,"")</f>
        <v/>
      </c>
      <c r="CN29" s="69"/>
      <c r="CO29" s="51"/>
      <c r="CP29" s="51"/>
      <c r="CQ29" s="51"/>
      <c r="CR29" s="54" t="str">
        <f t="shared" ref="CR29:CR36" ca="1" si="69">IF(AND(CS28&lt;&gt;"",ISNUMBER(CR28)),CR28+1,"")</f>
        <v/>
      </c>
      <c r="CS29" s="69"/>
      <c r="CT29" s="51"/>
      <c r="CU29" s="51"/>
      <c r="CV29" s="51"/>
      <c r="CW29" s="54" t="str">
        <f t="shared" ref="CW29:CW36" ca="1" si="70">IF(AND(CX28&lt;&gt;"",ISNUMBER(CW28)),CW28+1,"")</f>
        <v/>
      </c>
      <c r="CX29" s="69"/>
      <c r="CY29" s="51"/>
      <c r="CZ29" s="51"/>
      <c r="DA29" s="51"/>
      <c r="DB29" s="54" t="str">
        <f t="shared" ref="DB29:DB36" ca="1" si="71">IF(AND(DC28&lt;&gt;"",ISNUMBER(DB28)),DB28+1,"")</f>
        <v/>
      </c>
      <c r="DC29" s="69"/>
      <c r="DD29" s="51"/>
      <c r="DE29" s="51"/>
      <c r="DF29" s="51"/>
      <c r="DG29" s="54" t="str">
        <f t="shared" ref="DG29:DG36" ca="1" si="72">IF(AND(DH28&lt;&gt;"",ISNUMBER(DG28)),DG28+1,"")</f>
        <v/>
      </c>
      <c r="DH29" s="69"/>
      <c r="DI29" s="51"/>
      <c r="DJ29" s="51"/>
      <c r="DK29" s="51"/>
      <c r="DL29" s="54" t="str">
        <f t="shared" ref="DL29:DL36" ca="1" si="73">IF(AND(DM28&lt;&gt;"",ISNUMBER(DL28)),DL28+1,"")</f>
        <v/>
      </c>
      <c r="DM29" s="69"/>
      <c r="DN29" s="51"/>
      <c r="DO29" s="51"/>
      <c r="DP29" s="51"/>
      <c r="DQ29" s="54" t="str">
        <f t="shared" ref="DQ29:DQ36" ca="1" si="74">IF(AND(DR28&lt;&gt;"",ISNUMBER(DQ28)),DQ28+1,"")</f>
        <v/>
      </c>
      <c r="DR29" s="69"/>
      <c r="DS29" s="51"/>
      <c r="DT29" s="51"/>
      <c r="DU29" s="51"/>
      <c r="DV29" s="54" t="str">
        <f t="shared" ref="DV29:DV36" ca="1" si="75">IF(AND(DW28&lt;&gt;"",ISNUMBER(DV28)),DV28+1,"")</f>
        <v/>
      </c>
      <c r="DW29" s="69"/>
      <c r="DX29" s="51"/>
      <c r="DY29" s="51"/>
      <c r="DZ29" s="51"/>
      <c r="EA29" s="54" t="str">
        <f t="shared" ref="EA29:EA36" ca="1" si="76">IF(AND(EB28&lt;&gt;"",ISNUMBER(EA28)),EA28+1,"")</f>
        <v/>
      </c>
      <c r="EB29" s="69"/>
      <c r="EC29" s="51"/>
      <c r="ED29" s="51"/>
      <c r="EE29" s="51"/>
      <c r="EF29" s="54" t="str">
        <f t="shared" ref="EF29:EF36" ca="1" si="77">IF(AND(EG28&lt;&gt;"",ISNUMBER(EF28)),EF28+1,"")</f>
        <v/>
      </c>
      <c r="EG29" s="69"/>
      <c r="EH29" s="51"/>
      <c r="EI29" s="51"/>
      <c r="EJ29" s="51"/>
      <c r="EK29" s="54" t="str">
        <f t="shared" ref="EK29:EK36" ca="1" si="78">IF(AND(EL28&lt;&gt;"",ISNUMBER(EK28)),EK28+1,"")</f>
        <v/>
      </c>
      <c r="EL29" s="69"/>
      <c r="EM29" s="51"/>
      <c r="EN29" s="51"/>
      <c r="EO29" s="51"/>
      <c r="EP29" s="54" t="str">
        <f t="shared" ref="EP29:EP36" ca="1" si="79">IF(AND(EQ28&lt;&gt;"",ISNUMBER(EP28)),EP28+1,"")</f>
        <v/>
      </c>
      <c r="EQ29" s="69"/>
      <c r="ER29" s="51"/>
      <c r="ES29" s="51"/>
      <c r="ET29" s="51"/>
      <c r="EU29" s="54" t="str">
        <f t="shared" ref="EU29:EU36" ca="1" si="80">IF(AND(EV28&lt;&gt;"",ISNUMBER(EU28)),EU28+1,"")</f>
        <v/>
      </c>
      <c r="EV29" s="69"/>
      <c r="EW29" s="51"/>
      <c r="EX29" s="51"/>
      <c r="EY29" s="51"/>
      <c r="EZ29" s="54" t="str">
        <f t="shared" ref="EZ29:EZ36" ca="1" si="81">IF(AND(FA28&lt;&gt;"",ISNUMBER(EZ28)),EZ28+1,"")</f>
        <v/>
      </c>
      <c r="FA29" s="69"/>
      <c r="FB29" s="51"/>
      <c r="FC29" s="51"/>
      <c r="FD29" s="51"/>
      <c r="FE29" s="54" t="str">
        <f t="shared" ref="FE29:FE36" ca="1" si="82">IF(AND(FF28&lt;&gt;"",ISNUMBER(FE28)),FE28+1,"")</f>
        <v/>
      </c>
      <c r="FF29" s="69"/>
      <c r="FG29" s="51"/>
      <c r="FH29" s="51"/>
      <c r="FI29" s="51"/>
      <c r="FJ29" s="54" t="str">
        <f t="shared" ref="FJ29:FJ36" ca="1" si="83">IF(AND(FK28&lt;&gt;"",ISNUMBER(FJ28)),FJ28+1,"")</f>
        <v/>
      </c>
      <c r="FK29" s="69"/>
      <c r="FL29" s="51"/>
      <c r="FM29" s="51"/>
      <c r="FN29" s="51"/>
      <c r="FO29" s="54" t="str">
        <f t="shared" ref="FO29:FO36" ca="1" si="84">IF(AND(FP28&lt;&gt;"",ISNUMBER(FO28)),FO28+1,"")</f>
        <v/>
      </c>
      <c r="FP29" s="69"/>
      <c r="FQ29" s="51"/>
      <c r="FR29" s="51"/>
      <c r="FS29" s="51"/>
      <c r="FT29" s="54" t="str">
        <f t="shared" ref="FT29:FT36" ca="1" si="85">IF(AND(FU28&lt;&gt;"",ISNUMBER(FT28)),FT28+1,"")</f>
        <v/>
      </c>
      <c r="FU29" s="69"/>
      <c r="FV29" s="51"/>
      <c r="FW29" s="51"/>
      <c r="FX29" s="51"/>
      <c r="FY29" s="54" t="str">
        <f t="shared" ref="FY29:FY36" ca="1" si="86">IF(AND(FZ28&lt;&gt;"",ISNUMBER(FY28)),FY28+1,"")</f>
        <v/>
      </c>
      <c r="FZ29" s="69"/>
      <c r="GA29" s="51"/>
      <c r="GB29" s="51"/>
      <c r="GC29" s="51"/>
      <c r="GD29" s="54" t="str">
        <f t="shared" ref="GD29:GD36" ca="1" si="87">IF(AND(GE28&lt;&gt;"",ISNUMBER(GD28)),GD28+1,"")</f>
        <v/>
      </c>
      <c r="GE29" s="69"/>
      <c r="GF29" s="51"/>
      <c r="GG29" s="51"/>
      <c r="GH29" s="51"/>
      <c r="GI29" s="54" t="str">
        <f t="shared" ref="GI29:GI36" ca="1" si="88">IF(AND(GJ28&lt;&gt;"",ISNUMBER(GI28)),GI28+1,"")</f>
        <v/>
      </c>
      <c r="GJ29" s="69"/>
      <c r="GK29" s="51"/>
      <c r="GL29" s="51"/>
      <c r="GM29" s="51"/>
      <c r="GN29" s="54" t="str">
        <f t="shared" ref="GN29:GN36" ca="1" si="89">IF(AND(GO28&lt;&gt;"",ISNUMBER(GN28)),GN28+1,"")</f>
        <v/>
      </c>
      <c r="GO29" s="69"/>
      <c r="GP29" s="51"/>
      <c r="GQ29" s="51"/>
      <c r="GR29" s="51"/>
      <c r="GS29" s="54" t="str">
        <f t="shared" ref="GS29:GS36" ca="1" si="90">IF(AND(GT28&lt;&gt;"",ISNUMBER(GS28)),GS28+1,"")</f>
        <v/>
      </c>
      <c r="GT29" s="69"/>
      <c r="GU29" s="51"/>
      <c r="GV29" s="51"/>
      <c r="GW29" s="51"/>
      <c r="GX29" s="54" t="str">
        <f t="shared" ref="GX29:GX36" ca="1" si="91">IF(AND(GY28&lt;&gt;"",ISNUMBER(GX28)),GX28+1,"")</f>
        <v/>
      </c>
      <c r="GY29" s="69"/>
      <c r="GZ29" s="51"/>
      <c r="HA29" s="51"/>
      <c r="HB29" s="51"/>
      <c r="HC29" s="54" t="str">
        <f t="shared" ref="HC29:HC36" ca="1" si="92">IF(AND(HD28&lt;&gt;"",ISNUMBER(HC28)),HC28+1,"")</f>
        <v/>
      </c>
      <c r="HD29" s="69"/>
      <c r="HE29" s="51"/>
      <c r="HF29" s="51"/>
      <c r="HG29" s="51"/>
      <c r="HH29" s="54" t="str">
        <f t="shared" ref="HH29:HH36" ca="1" si="93">IF(AND(HI28&lt;&gt;"",ISNUMBER(HH28)),HH28+1,"")</f>
        <v/>
      </c>
      <c r="HI29" s="69"/>
      <c r="HJ29" s="51"/>
      <c r="HK29" s="51"/>
      <c r="HL29" s="51"/>
      <c r="HM29" s="54" t="str">
        <f t="shared" ref="HM29:HM36" ca="1" si="94">IF(AND(HN28&lt;&gt;"",ISNUMBER(HM28)),HM28+1,"")</f>
        <v/>
      </c>
      <c r="HN29" s="69"/>
      <c r="HO29" s="51"/>
      <c r="HP29" s="51"/>
      <c r="HQ29" s="51"/>
      <c r="HR29" s="54" t="str">
        <f t="shared" ref="HR29:HR36" ca="1" si="95">IF(AND(HS28&lt;&gt;"",ISNUMBER(HR28)),HR28+1,"")</f>
        <v/>
      </c>
      <c r="HS29" s="69"/>
      <c r="HT29" s="51"/>
      <c r="HU29" s="51"/>
      <c r="HV29" s="51"/>
      <c r="HW29" s="54" t="str">
        <f t="shared" ref="HW29:HW36" ca="1" si="96">IF(AND(HX28&lt;&gt;"",ISNUMBER(HW28)),HW28+1,"")</f>
        <v/>
      </c>
      <c r="HX29" s="69"/>
      <c r="HY29" s="51"/>
      <c r="HZ29" s="51"/>
      <c r="IA29" s="51"/>
      <c r="IB29" s="54" t="str">
        <f t="shared" ref="IB29:IB36" ca="1" si="97">IF(AND(IC28&lt;&gt;"",ISNUMBER(IB28)),IB28+1,"")</f>
        <v/>
      </c>
      <c r="IC29" s="69"/>
      <c r="ID29" s="51"/>
      <c r="IE29" s="51"/>
      <c r="IF29" s="51"/>
      <c r="IG29" s="54" t="str">
        <f t="shared" ref="IG29:IG36" ca="1" si="98">IF(AND(IH28&lt;&gt;"",ISNUMBER(IG28)),IG28+1,"")</f>
        <v/>
      </c>
      <c r="IH29" s="69"/>
      <c r="II29" s="51"/>
      <c r="IJ29" s="51"/>
      <c r="IK29" s="51"/>
      <c r="IL29" s="54" t="str">
        <f t="shared" ref="IL29:IL36" ca="1" si="99">IF(AND(IM28&lt;&gt;"",ISNUMBER(IL28)),IL28+1,"")</f>
        <v/>
      </c>
      <c r="IM29" s="69"/>
      <c r="IN29" s="51"/>
      <c r="IO29" s="51"/>
      <c r="IP29" s="51"/>
    </row>
    <row r="30" spans="1:250" s="28" customFormat="1" x14ac:dyDescent="0.25">
      <c r="A30" s="54" t="str">
        <f t="shared" ca="1" si="50"/>
        <v/>
      </c>
      <c r="B30" s="69"/>
      <c r="C30" s="51"/>
      <c r="D30" s="51"/>
      <c r="E30" s="51"/>
      <c r="F30" s="54" t="str">
        <f t="shared" ca="1" si="51"/>
        <v/>
      </c>
      <c r="G30" s="69"/>
      <c r="H30" s="51"/>
      <c r="I30" s="51"/>
      <c r="J30" s="51"/>
      <c r="K30" s="54" t="str">
        <f t="shared" ca="1" si="52"/>
        <v/>
      </c>
      <c r="L30" s="69"/>
      <c r="M30" s="51"/>
      <c r="N30" s="51"/>
      <c r="O30" s="51"/>
      <c r="P30" s="54" t="str">
        <f t="shared" ca="1" si="53"/>
        <v/>
      </c>
      <c r="Q30" s="69"/>
      <c r="R30" s="51"/>
      <c r="S30" s="51"/>
      <c r="T30" s="51"/>
      <c r="U30" s="54" t="str">
        <f t="shared" ca="1" si="54"/>
        <v/>
      </c>
      <c r="V30" s="69"/>
      <c r="W30" s="51"/>
      <c r="X30" s="51"/>
      <c r="Y30" s="51"/>
      <c r="Z30" s="54" t="str">
        <f t="shared" ca="1" si="55"/>
        <v/>
      </c>
      <c r="AA30" s="69"/>
      <c r="AB30" s="51"/>
      <c r="AC30" s="51"/>
      <c r="AD30" s="51"/>
      <c r="AE30" s="54" t="str">
        <f t="shared" ca="1" si="56"/>
        <v/>
      </c>
      <c r="AF30" s="69"/>
      <c r="AG30" s="51"/>
      <c r="AH30" s="51"/>
      <c r="AI30" s="51"/>
      <c r="AJ30" s="54" t="str">
        <f t="shared" ca="1" si="57"/>
        <v/>
      </c>
      <c r="AK30" s="69"/>
      <c r="AL30" s="51"/>
      <c r="AM30" s="51"/>
      <c r="AN30" s="51"/>
      <c r="AO30" s="54" t="str">
        <f t="shared" ca="1" si="58"/>
        <v/>
      </c>
      <c r="AP30" s="69"/>
      <c r="AQ30" s="51"/>
      <c r="AR30" s="51"/>
      <c r="AS30" s="51"/>
      <c r="AT30" s="54" t="str">
        <f t="shared" ca="1" si="59"/>
        <v/>
      </c>
      <c r="AU30" s="69"/>
      <c r="AV30" s="51"/>
      <c r="AW30" s="51"/>
      <c r="AX30" s="51"/>
      <c r="AY30" s="54" t="str">
        <f t="shared" ca="1" si="60"/>
        <v/>
      </c>
      <c r="AZ30" s="69"/>
      <c r="BA30" s="51"/>
      <c r="BB30" s="51"/>
      <c r="BC30" s="51"/>
      <c r="BD30" s="54" t="str">
        <f t="shared" ca="1" si="61"/>
        <v/>
      </c>
      <c r="BE30" s="69"/>
      <c r="BF30" s="51"/>
      <c r="BG30" s="51"/>
      <c r="BH30" s="51"/>
      <c r="BI30" s="54" t="str">
        <f t="shared" ca="1" si="62"/>
        <v/>
      </c>
      <c r="BJ30" s="69"/>
      <c r="BK30" s="51"/>
      <c r="BL30" s="51"/>
      <c r="BM30" s="51"/>
      <c r="BN30" s="54" t="str">
        <f t="shared" ca="1" si="63"/>
        <v/>
      </c>
      <c r="BO30" s="69"/>
      <c r="BP30" s="51"/>
      <c r="BQ30" s="51"/>
      <c r="BR30" s="51"/>
      <c r="BS30" s="54" t="str">
        <f t="shared" ca="1" si="64"/>
        <v/>
      </c>
      <c r="BT30" s="69"/>
      <c r="BU30" s="51"/>
      <c r="BV30" s="51"/>
      <c r="BW30" s="51"/>
      <c r="BX30" s="54" t="str">
        <f t="shared" ca="1" si="65"/>
        <v/>
      </c>
      <c r="BY30" s="69"/>
      <c r="BZ30" s="51"/>
      <c r="CA30" s="51"/>
      <c r="CB30" s="51"/>
      <c r="CC30" s="54" t="str">
        <f t="shared" ca="1" si="66"/>
        <v/>
      </c>
      <c r="CD30" s="69"/>
      <c r="CE30" s="51"/>
      <c r="CF30" s="51"/>
      <c r="CG30" s="51"/>
      <c r="CH30" s="54" t="str">
        <f t="shared" ca="1" si="67"/>
        <v/>
      </c>
      <c r="CI30" s="69"/>
      <c r="CJ30" s="51"/>
      <c r="CK30" s="51"/>
      <c r="CL30" s="51"/>
      <c r="CM30" s="54" t="str">
        <f t="shared" ca="1" si="68"/>
        <v/>
      </c>
      <c r="CN30" s="69"/>
      <c r="CO30" s="51"/>
      <c r="CP30" s="51"/>
      <c r="CQ30" s="51"/>
      <c r="CR30" s="54" t="str">
        <f t="shared" ca="1" si="69"/>
        <v/>
      </c>
      <c r="CS30" s="69"/>
      <c r="CT30" s="51"/>
      <c r="CU30" s="51"/>
      <c r="CV30" s="51"/>
      <c r="CW30" s="54" t="str">
        <f t="shared" ca="1" si="70"/>
        <v/>
      </c>
      <c r="CX30" s="69"/>
      <c r="CY30" s="51"/>
      <c r="CZ30" s="51"/>
      <c r="DA30" s="51"/>
      <c r="DB30" s="54" t="str">
        <f t="shared" ca="1" si="71"/>
        <v/>
      </c>
      <c r="DC30" s="69"/>
      <c r="DD30" s="51"/>
      <c r="DE30" s="51"/>
      <c r="DF30" s="51"/>
      <c r="DG30" s="54" t="str">
        <f t="shared" ca="1" si="72"/>
        <v/>
      </c>
      <c r="DH30" s="69"/>
      <c r="DI30" s="51"/>
      <c r="DJ30" s="51"/>
      <c r="DK30" s="51"/>
      <c r="DL30" s="54" t="str">
        <f t="shared" ca="1" si="73"/>
        <v/>
      </c>
      <c r="DM30" s="69"/>
      <c r="DN30" s="51"/>
      <c r="DO30" s="51"/>
      <c r="DP30" s="51"/>
      <c r="DQ30" s="54" t="str">
        <f t="shared" ca="1" si="74"/>
        <v/>
      </c>
      <c r="DR30" s="69"/>
      <c r="DS30" s="51"/>
      <c r="DT30" s="51"/>
      <c r="DU30" s="51"/>
      <c r="DV30" s="54" t="str">
        <f t="shared" ca="1" si="75"/>
        <v/>
      </c>
      <c r="DW30" s="69"/>
      <c r="DX30" s="51"/>
      <c r="DY30" s="51"/>
      <c r="DZ30" s="51"/>
      <c r="EA30" s="54" t="str">
        <f t="shared" ca="1" si="76"/>
        <v/>
      </c>
      <c r="EB30" s="69"/>
      <c r="EC30" s="51"/>
      <c r="ED30" s="51"/>
      <c r="EE30" s="51"/>
      <c r="EF30" s="54" t="str">
        <f t="shared" ca="1" si="77"/>
        <v/>
      </c>
      <c r="EG30" s="69"/>
      <c r="EH30" s="51"/>
      <c r="EI30" s="51"/>
      <c r="EJ30" s="51"/>
      <c r="EK30" s="54" t="str">
        <f t="shared" ca="1" si="78"/>
        <v/>
      </c>
      <c r="EL30" s="69"/>
      <c r="EM30" s="51"/>
      <c r="EN30" s="51"/>
      <c r="EO30" s="51"/>
      <c r="EP30" s="54" t="str">
        <f t="shared" ca="1" si="79"/>
        <v/>
      </c>
      <c r="EQ30" s="69"/>
      <c r="ER30" s="51"/>
      <c r="ES30" s="51"/>
      <c r="ET30" s="51"/>
      <c r="EU30" s="54" t="str">
        <f t="shared" ca="1" si="80"/>
        <v/>
      </c>
      <c r="EV30" s="69"/>
      <c r="EW30" s="51"/>
      <c r="EX30" s="51"/>
      <c r="EY30" s="51"/>
      <c r="EZ30" s="54" t="str">
        <f t="shared" ca="1" si="81"/>
        <v/>
      </c>
      <c r="FA30" s="69"/>
      <c r="FB30" s="51"/>
      <c r="FC30" s="51"/>
      <c r="FD30" s="51"/>
      <c r="FE30" s="54" t="str">
        <f t="shared" ca="1" si="82"/>
        <v/>
      </c>
      <c r="FF30" s="69"/>
      <c r="FG30" s="51"/>
      <c r="FH30" s="51"/>
      <c r="FI30" s="51"/>
      <c r="FJ30" s="54" t="str">
        <f t="shared" ca="1" si="83"/>
        <v/>
      </c>
      <c r="FK30" s="69"/>
      <c r="FL30" s="51"/>
      <c r="FM30" s="51"/>
      <c r="FN30" s="51"/>
      <c r="FO30" s="54" t="str">
        <f t="shared" ca="1" si="84"/>
        <v/>
      </c>
      <c r="FP30" s="69"/>
      <c r="FQ30" s="51"/>
      <c r="FR30" s="51"/>
      <c r="FS30" s="51"/>
      <c r="FT30" s="54" t="str">
        <f t="shared" ca="1" si="85"/>
        <v/>
      </c>
      <c r="FU30" s="69"/>
      <c r="FV30" s="51"/>
      <c r="FW30" s="51"/>
      <c r="FX30" s="51"/>
      <c r="FY30" s="54" t="str">
        <f t="shared" ca="1" si="86"/>
        <v/>
      </c>
      <c r="FZ30" s="69"/>
      <c r="GA30" s="51"/>
      <c r="GB30" s="51"/>
      <c r="GC30" s="51"/>
      <c r="GD30" s="54" t="str">
        <f t="shared" ca="1" si="87"/>
        <v/>
      </c>
      <c r="GE30" s="69"/>
      <c r="GF30" s="51"/>
      <c r="GG30" s="51"/>
      <c r="GH30" s="51"/>
      <c r="GI30" s="54" t="str">
        <f t="shared" ca="1" si="88"/>
        <v/>
      </c>
      <c r="GJ30" s="69"/>
      <c r="GK30" s="51"/>
      <c r="GL30" s="51"/>
      <c r="GM30" s="51"/>
      <c r="GN30" s="54" t="str">
        <f t="shared" ca="1" si="89"/>
        <v/>
      </c>
      <c r="GO30" s="69"/>
      <c r="GP30" s="51"/>
      <c r="GQ30" s="51"/>
      <c r="GR30" s="51"/>
      <c r="GS30" s="54" t="str">
        <f t="shared" ca="1" si="90"/>
        <v/>
      </c>
      <c r="GT30" s="69"/>
      <c r="GU30" s="51"/>
      <c r="GV30" s="51"/>
      <c r="GW30" s="51"/>
      <c r="GX30" s="54" t="str">
        <f t="shared" ca="1" si="91"/>
        <v/>
      </c>
      <c r="GY30" s="69"/>
      <c r="GZ30" s="51"/>
      <c r="HA30" s="51"/>
      <c r="HB30" s="51"/>
      <c r="HC30" s="54" t="str">
        <f t="shared" ca="1" si="92"/>
        <v/>
      </c>
      <c r="HD30" s="69"/>
      <c r="HE30" s="51"/>
      <c r="HF30" s="51"/>
      <c r="HG30" s="51"/>
      <c r="HH30" s="54" t="str">
        <f t="shared" ca="1" si="93"/>
        <v/>
      </c>
      <c r="HI30" s="69"/>
      <c r="HJ30" s="51"/>
      <c r="HK30" s="51"/>
      <c r="HL30" s="51"/>
      <c r="HM30" s="54" t="str">
        <f t="shared" ca="1" si="94"/>
        <v/>
      </c>
      <c r="HN30" s="69"/>
      <c r="HO30" s="51"/>
      <c r="HP30" s="51"/>
      <c r="HQ30" s="51"/>
      <c r="HR30" s="54" t="str">
        <f t="shared" ca="1" si="95"/>
        <v/>
      </c>
      <c r="HS30" s="69"/>
      <c r="HT30" s="51"/>
      <c r="HU30" s="51"/>
      <c r="HV30" s="51"/>
      <c r="HW30" s="54" t="str">
        <f t="shared" ca="1" si="96"/>
        <v/>
      </c>
      <c r="HX30" s="69"/>
      <c r="HY30" s="51"/>
      <c r="HZ30" s="51"/>
      <c r="IA30" s="51"/>
      <c r="IB30" s="54" t="str">
        <f t="shared" ca="1" si="97"/>
        <v/>
      </c>
      <c r="IC30" s="69"/>
      <c r="ID30" s="51"/>
      <c r="IE30" s="51"/>
      <c r="IF30" s="51"/>
      <c r="IG30" s="54" t="str">
        <f t="shared" ca="1" si="98"/>
        <v/>
      </c>
      <c r="IH30" s="69"/>
      <c r="II30" s="51"/>
      <c r="IJ30" s="51"/>
      <c r="IK30" s="51"/>
      <c r="IL30" s="54" t="str">
        <f t="shared" ca="1" si="99"/>
        <v/>
      </c>
      <c r="IM30" s="69"/>
      <c r="IN30" s="51"/>
      <c r="IO30" s="51"/>
      <c r="IP30" s="51"/>
    </row>
    <row r="31" spans="1:250" s="28" customFormat="1" x14ac:dyDescent="0.25">
      <c r="A31" s="54" t="str">
        <f t="shared" ca="1" si="50"/>
        <v/>
      </c>
      <c r="B31" s="69"/>
      <c r="C31" s="51"/>
      <c r="D31" s="51"/>
      <c r="E31" s="51"/>
      <c r="F31" s="54" t="str">
        <f t="shared" ca="1" si="51"/>
        <v/>
      </c>
      <c r="G31" s="69"/>
      <c r="H31" s="51"/>
      <c r="I31" s="51"/>
      <c r="J31" s="51"/>
      <c r="K31" s="54" t="str">
        <f t="shared" ca="1" si="52"/>
        <v/>
      </c>
      <c r="L31" s="69"/>
      <c r="M31" s="51"/>
      <c r="N31" s="51"/>
      <c r="O31" s="51"/>
      <c r="P31" s="54" t="str">
        <f t="shared" ca="1" si="53"/>
        <v/>
      </c>
      <c r="Q31" s="69"/>
      <c r="R31" s="51"/>
      <c r="S31" s="51"/>
      <c r="T31" s="51"/>
      <c r="U31" s="54" t="str">
        <f t="shared" ca="1" si="54"/>
        <v/>
      </c>
      <c r="V31" s="69"/>
      <c r="W31" s="51"/>
      <c r="X31" s="51"/>
      <c r="Y31" s="51"/>
      <c r="Z31" s="54" t="str">
        <f t="shared" ca="1" si="55"/>
        <v/>
      </c>
      <c r="AA31" s="69"/>
      <c r="AB31" s="51"/>
      <c r="AC31" s="51"/>
      <c r="AD31" s="51"/>
      <c r="AE31" s="54" t="str">
        <f t="shared" ca="1" si="56"/>
        <v/>
      </c>
      <c r="AF31" s="69"/>
      <c r="AG31" s="51"/>
      <c r="AH31" s="51"/>
      <c r="AI31" s="51"/>
      <c r="AJ31" s="54" t="str">
        <f t="shared" ca="1" si="57"/>
        <v/>
      </c>
      <c r="AK31" s="69"/>
      <c r="AL31" s="51"/>
      <c r="AM31" s="51"/>
      <c r="AN31" s="51"/>
      <c r="AO31" s="54" t="str">
        <f t="shared" ca="1" si="58"/>
        <v/>
      </c>
      <c r="AP31" s="69"/>
      <c r="AQ31" s="51"/>
      <c r="AR31" s="51"/>
      <c r="AS31" s="51"/>
      <c r="AT31" s="54" t="str">
        <f t="shared" ca="1" si="59"/>
        <v/>
      </c>
      <c r="AU31" s="69"/>
      <c r="AV31" s="51"/>
      <c r="AW31" s="51"/>
      <c r="AX31" s="51"/>
      <c r="AY31" s="54" t="str">
        <f t="shared" ca="1" si="60"/>
        <v/>
      </c>
      <c r="AZ31" s="69"/>
      <c r="BA31" s="51"/>
      <c r="BB31" s="51"/>
      <c r="BC31" s="51"/>
      <c r="BD31" s="54" t="str">
        <f t="shared" ca="1" si="61"/>
        <v/>
      </c>
      <c r="BE31" s="69"/>
      <c r="BF31" s="51"/>
      <c r="BG31" s="51"/>
      <c r="BH31" s="51"/>
      <c r="BI31" s="54" t="str">
        <f t="shared" ca="1" si="62"/>
        <v/>
      </c>
      <c r="BJ31" s="69"/>
      <c r="BK31" s="51"/>
      <c r="BL31" s="51"/>
      <c r="BM31" s="51"/>
      <c r="BN31" s="54" t="str">
        <f t="shared" ca="1" si="63"/>
        <v/>
      </c>
      <c r="BO31" s="69"/>
      <c r="BP31" s="51"/>
      <c r="BQ31" s="51"/>
      <c r="BR31" s="51"/>
      <c r="BS31" s="54" t="str">
        <f t="shared" ca="1" si="64"/>
        <v/>
      </c>
      <c r="BT31" s="69"/>
      <c r="BU31" s="51"/>
      <c r="BV31" s="51"/>
      <c r="BW31" s="51"/>
      <c r="BX31" s="54" t="str">
        <f t="shared" ca="1" si="65"/>
        <v/>
      </c>
      <c r="BY31" s="69"/>
      <c r="BZ31" s="51"/>
      <c r="CA31" s="51"/>
      <c r="CB31" s="51"/>
      <c r="CC31" s="54" t="str">
        <f t="shared" ca="1" si="66"/>
        <v/>
      </c>
      <c r="CD31" s="69"/>
      <c r="CE31" s="51"/>
      <c r="CF31" s="51"/>
      <c r="CG31" s="51"/>
      <c r="CH31" s="54" t="str">
        <f t="shared" ca="1" si="67"/>
        <v/>
      </c>
      <c r="CI31" s="69"/>
      <c r="CJ31" s="51"/>
      <c r="CK31" s="51"/>
      <c r="CL31" s="51"/>
      <c r="CM31" s="54" t="str">
        <f t="shared" ca="1" si="68"/>
        <v/>
      </c>
      <c r="CN31" s="69"/>
      <c r="CO31" s="51"/>
      <c r="CP31" s="51"/>
      <c r="CQ31" s="51"/>
      <c r="CR31" s="54" t="str">
        <f t="shared" ca="1" si="69"/>
        <v/>
      </c>
      <c r="CS31" s="69"/>
      <c r="CT31" s="51"/>
      <c r="CU31" s="51"/>
      <c r="CV31" s="51"/>
      <c r="CW31" s="54" t="str">
        <f t="shared" ca="1" si="70"/>
        <v/>
      </c>
      <c r="CX31" s="69"/>
      <c r="CY31" s="51"/>
      <c r="CZ31" s="51"/>
      <c r="DA31" s="51"/>
      <c r="DB31" s="54" t="str">
        <f t="shared" ca="1" si="71"/>
        <v/>
      </c>
      <c r="DC31" s="69"/>
      <c r="DD31" s="51"/>
      <c r="DE31" s="51"/>
      <c r="DF31" s="51"/>
      <c r="DG31" s="54" t="str">
        <f t="shared" ca="1" si="72"/>
        <v/>
      </c>
      <c r="DH31" s="69"/>
      <c r="DI31" s="51"/>
      <c r="DJ31" s="51"/>
      <c r="DK31" s="51"/>
      <c r="DL31" s="54" t="str">
        <f t="shared" ca="1" si="73"/>
        <v/>
      </c>
      <c r="DM31" s="69"/>
      <c r="DN31" s="51"/>
      <c r="DO31" s="51"/>
      <c r="DP31" s="51"/>
      <c r="DQ31" s="54" t="str">
        <f t="shared" ca="1" si="74"/>
        <v/>
      </c>
      <c r="DR31" s="69"/>
      <c r="DS31" s="51"/>
      <c r="DT31" s="51"/>
      <c r="DU31" s="51"/>
      <c r="DV31" s="54" t="str">
        <f t="shared" ca="1" si="75"/>
        <v/>
      </c>
      <c r="DW31" s="69"/>
      <c r="DX31" s="51"/>
      <c r="DY31" s="51"/>
      <c r="DZ31" s="51"/>
      <c r="EA31" s="54" t="str">
        <f t="shared" ca="1" si="76"/>
        <v/>
      </c>
      <c r="EB31" s="69"/>
      <c r="EC31" s="51"/>
      <c r="ED31" s="51"/>
      <c r="EE31" s="51"/>
      <c r="EF31" s="54" t="str">
        <f t="shared" ca="1" si="77"/>
        <v/>
      </c>
      <c r="EG31" s="69"/>
      <c r="EH31" s="51"/>
      <c r="EI31" s="51"/>
      <c r="EJ31" s="51"/>
      <c r="EK31" s="54" t="str">
        <f t="shared" ca="1" si="78"/>
        <v/>
      </c>
      <c r="EL31" s="69"/>
      <c r="EM31" s="51"/>
      <c r="EN31" s="51"/>
      <c r="EO31" s="51"/>
      <c r="EP31" s="54" t="str">
        <f t="shared" ca="1" si="79"/>
        <v/>
      </c>
      <c r="EQ31" s="69"/>
      <c r="ER31" s="51"/>
      <c r="ES31" s="51"/>
      <c r="ET31" s="51"/>
      <c r="EU31" s="54" t="str">
        <f t="shared" ca="1" si="80"/>
        <v/>
      </c>
      <c r="EV31" s="69"/>
      <c r="EW31" s="51"/>
      <c r="EX31" s="51"/>
      <c r="EY31" s="51"/>
      <c r="EZ31" s="54" t="str">
        <f t="shared" ca="1" si="81"/>
        <v/>
      </c>
      <c r="FA31" s="69"/>
      <c r="FB31" s="51"/>
      <c r="FC31" s="51"/>
      <c r="FD31" s="51"/>
      <c r="FE31" s="54" t="str">
        <f t="shared" ca="1" si="82"/>
        <v/>
      </c>
      <c r="FF31" s="69"/>
      <c r="FG31" s="51"/>
      <c r="FH31" s="51"/>
      <c r="FI31" s="51"/>
      <c r="FJ31" s="54" t="str">
        <f t="shared" ca="1" si="83"/>
        <v/>
      </c>
      <c r="FK31" s="69"/>
      <c r="FL31" s="51"/>
      <c r="FM31" s="51"/>
      <c r="FN31" s="51"/>
      <c r="FO31" s="54" t="str">
        <f t="shared" ca="1" si="84"/>
        <v/>
      </c>
      <c r="FP31" s="69"/>
      <c r="FQ31" s="51"/>
      <c r="FR31" s="51"/>
      <c r="FS31" s="51"/>
      <c r="FT31" s="54" t="str">
        <f t="shared" ca="1" si="85"/>
        <v/>
      </c>
      <c r="FU31" s="69"/>
      <c r="FV31" s="51"/>
      <c r="FW31" s="51"/>
      <c r="FX31" s="51"/>
      <c r="FY31" s="54" t="str">
        <f t="shared" ca="1" si="86"/>
        <v/>
      </c>
      <c r="FZ31" s="69"/>
      <c r="GA31" s="51"/>
      <c r="GB31" s="51"/>
      <c r="GC31" s="51"/>
      <c r="GD31" s="54" t="str">
        <f t="shared" ca="1" si="87"/>
        <v/>
      </c>
      <c r="GE31" s="69"/>
      <c r="GF31" s="51"/>
      <c r="GG31" s="51"/>
      <c r="GH31" s="51"/>
      <c r="GI31" s="54" t="str">
        <f t="shared" ca="1" si="88"/>
        <v/>
      </c>
      <c r="GJ31" s="69"/>
      <c r="GK31" s="51"/>
      <c r="GL31" s="51"/>
      <c r="GM31" s="51"/>
      <c r="GN31" s="54" t="str">
        <f t="shared" ca="1" si="89"/>
        <v/>
      </c>
      <c r="GO31" s="69"/>
      <c r="GP31" s="51"/>
      <c r="GQ31" s="51"/>
      <c r="GR31" s="51"/>
      <c r="GS31" s="54" t="str">
        <f t="shared" ca="1" si="90"/>
        <v/>
      </c>
      <c r="GT31" s="69"/>
      <c r="GU31" s="51"/>
      <c r="GV31" s="51"/>
      <c r="GW31" s="51"/>
      <c r="GX31" s="54" t="str">
        <f t="shared" ca="1" si="91"/>
        <v/>
      </c>
      <c r="GY31" s="69"/>
      <c r="GZ31" s="51"/>
      <c r="HA31" s="51"/>
      <c r="HB31" s="51"/>
      <c r="HC31" s="54" t="str">
        <f t="shared" ca="1" si="92"/>
        <v/>
      </c>
      <c r="HD31" s="69"/>
      <c r="HE31" s="51"/>
      <c r="HF31" s="51"/>
      <c r="HG31" s="51"/>
      <c r="HH31" s="54" t="str">
        <f t="shared" ca="1" si="93"/>
        <v/>
      </c>
      <c r="HI31" s="69"/>
      <c r="HJ31" s="51"/>
      <c r="HK31" s="51"/>
      <c r="HL31" s="51"/>
      <c r="HM31" s="54" t="str">
        <f t="shared" ca="1" si="94"/>
        <v/>
      </c>
      <c r="HN31" s="69"/>
      <c r="HO31" s="51"/>
      <c r="HP31" s="51"/>
      <c r="HQ31" s="51"/>
      <c r="HR31" s="54" t="str">
        <f t="shared" ca="1" si="95"/>
        <v/>
      </c>
      <c r="HS31" s="69"/>
      <c r="HT31" s="51"/>
      <c r="HU31" s="51"/>
      <c r="HV31" s="51"/>
      <c r="HW31" s="54" t="str">
        <f t="shared" ca="1" si="96"/>
        <v/>
      </c>
      <c r="HX31" s="69"/>
      <c r="HY31" s="51"/>
      <c r="HZ31" s="51"/>
      <c r="IA31" s="51"/>
      <c r="IB31" s="54" t="str">
        <f t="shared" ca="1" si="97"/>
        <v/>
      </c>
      <c r="IC31" s="69"/>
      <c r="ID31" s="51"/>
      <c r="IE31" s="51"/>
      <c r="IF31" s="51"/>
      <c r="IG31" s="54" t="str">
        <f t="shared" ca="1" si="98"/>
        <v/>
      </c>
      <c r="IH31" s="69"/>
      <c r="II31" s="51"/>
      <c r="IJ31" s="51"/>
      <c r="IK31" s="51"/>
      <c r="IL31" s="54" t="str">
        <f t="shared" ca="1" si="99"/>
        <v/>
      </c>
      <c r="IM31" s="69"/>
      <c r="IN31" s="51"/>
      <c r="IO31" s="51"/>
      <c r="IP31" s="51"/>
    </row>
    <row r="32" spans="1:250" s="28" customFormat="1" x14ac:dyDescent="0.25">
      <c r="A32" s="54" t="str">
        <f t="shared" ca="1" si="50"/>
        <v/>
      </c>
      <c r="B32" s="69"/>
      <c r="C32" s="51"/>
      <c r="D32" s="51"/>
      <c r="E32" s="51"/>
      <c r="F32" s="54" t="str">
        <f t="shared" ca="1" si="51"/>
        <v/>
      </c>
      <c r="G32" s="69"/>
      <c r="H32" s="51"/>
      <c r="I32" s="51"/>
      <c r="J32" s="51"/>
      <c r="K32" s="54" t="str">
        <f t="shared" ca="1" si="52"/>
        <v/>
      </c>
      <c r="L32" s="69"/>
      <c r="M32" s="51"/>
      <c r="N32" s="51"/>
      <c r="O32" s="51"/>
      <c r="P32" s="54" t="str">
        <f t="shared" ca="1" si="53"/>
        <v/>
      </c>
      <c r="Q32" s="69"/>
      <c r="R32" s="51"/>
      <c r="S32" s="51"/>
      <c r="T32" s="51"/>
      <c r="U32" s="54" t="str">
        <f t="shared" ca="1" si="54"/>
        <v/>
      </c>
      <c r="V32" s="69"/>
      <c r="W32" s="51"/>
      <c r="X32" s="51"/>
      <c r="Y32" s="51"/>
      <c r="Z32" s="54" t="str">
        <f t="shared" ca="1" si="55"/>
        <v/>
      </c>
      <c r="AA32" s="69"/>
      <c r="AB32" s="51"/>
      <c r="AC32" s="51"/>
      <c r="AD32" s="51"/>
      <c r="AE32" s="54" t="str">
        <f t="shared" ca="1" si="56"/>
        <v/>
      </c>
      <c r="AF32" s="69"/>
      <c r="AG32" s="51"/>
      <c r="AH32" s="51"/>
      <c r="AI32" s="51"/>
      <c r="AJ32" s="54" t="str">
        <f t="shared" ca="1" si="57"/>
        <v/>
      </c>
      <c r="AK32" s="69"/>
      <c r="AL32" s="51"/>
      <c r="AM32" s="51"/>
      <c r="AN32" s="51"/>
      <c r="AO32" s="54" t="str">
        <f t="shared" ca="1" si="58"/>
        <v/>
      </c>
      <c r="AP32" s="69"/>
      <c r="AQ32" s="51"/>
      <c r="AR32" s="51"/>
      <c r="AS32" s="51"/>
      <c r="AT32" s="54" t="str">
        <f t="shared" ca="1" si="59"/>
        <v/>
      </c>
      <c r="AU32" s="69"/>
      <c r="AV32" s="51"/>
      <c r="AW32" s="51"/>
      <c r="AX32" s="51"/>
      <c r="AY32" s="54" t="str">
        <f t="shared" ca="1" si="60"/>
        <v/>
      </c>
      <c r="AZ32" s="69"/>
      <c r="BA32" s="51"/>
      <c r="BB32" s="51"/>
      <c r="BC32" s="51"/>
      <c r="BD32" s="54" t="str">
        <f t="shared" ca="1" si="61"/>
        <v/>
      </c>
      <c r="BE32" s="69"/>
      <c r="BF32" s="51"/>
      <c r="BG32" s="51"/>
      <c r="BH32" s="51"/>
      <c r="BI32" s="54" t="str">
        <f t="shared" ca="1" si="62"/>
        <v/>
      </c>
      <c r="BJ32" s="69"/>
      <c r="BK32" s="51"/>
      <c r="BL32" s="51"/>
      <c r="BM32" s="51"/>
      <c r="BN32" s="54" t="str">
        <f t="shared" ca="1" si="63"/>
        <v/>
      </c>
      <c r="BO32" s="69"/>
      <c r="BP32" s="51"/>
      <c r="BQ32" s="51"/>
      <c r="BR32" s="51"/>
      <c r="BS32" s="54" t="str">
        <f t="shared" ca="1" si="64"/>
        <v/>
      </c>
      <c r="BT32" s="69"/>
      <c r="BU32" s="51"/>
      <c r="BV32" s="51"/>
      <c r="BW32" s="51"/>
      <c r="BX32" s="54" t="str">
        <f t="shared" ca="1" si="65"/>
        <v/>
      </c>
      <c r="BY32" s="69"/>
      <c r="BZ32" s="51"/>
      <c r="CA32" s="51"/>
      <c r="CB32" s="51"/>
      <c r="CC32" s="54" t="str">
        <f t="shared" ca="1" si="66"/>
        <v/>
      </c>
      <c r="CD32" s="69"/>
      <c r="CE32" s="51"/>
      <c r="CF32" s="51"/>
      <c r="CG32" s="51"/>
      <c r="CH32" s="54" t="str">
        <f t="shared" ca="1" si="67"/>
        <v/>
      </c>
      <c r="CI32" s="69"/>
      <c r="CJ32" s="51"/>
      <c r="CK32" s="51"/>
      <c r="CL32" s="51"/>
      <c r="CM32" s="54" t="str">
        <f t="shared" ca="1" si="68"/>
        <v/>
      </c>
      <c r="CN32" s="69"/>
      <c r="CO32" s="51"/>
      <c r="CP32" s="51"/>
      <c r="CQ32" s="51"/>
      <c r="CR32" s="54" t="str">
        <f t="shared" ca="1" si="69"/>
        <v/>
      </c>
      <c r="CS32" s="69"/>
      <c r="CT32" s="51"/>
      <c r="CU32" s="51"/>
      <c r="CV32" s="51"/>
      <c r="CW32" s="54" t="str">
        <f t="shared" ca="1" si="70"/>
        <v/>
      </c>
      <c r="CX32" s="69"/>
      <c r="CY32" s="51"/>
      <c r="CZ32" s="51"/>
      <c r="DA32" s="51"/>
      <c r="DB32" s="54" t="str">
        <f t="shared" ca="1" si="71"/>
        <v/>
      </c>
      <c r="DC32" s="69"/>
      <c r="DD32" s="51"/>
      <c r="DE32" s="51"/>
      <c r="DF32" s="51"/>
      <c r="DG32" s="54" t="str">
        <f t="shared" ca="1" si="72"/>
        <v/>
      </c>
      <c r="DH32" s="69"/>
      <c r="DI32" s="51"/>
      <c r="DJ32" s="51"/>
      <c r="DK32" s="51"/>
      <c r="DL32" s="54" t="str">
        <f t="shared" ca="1" si="73"/>
        <v/>
      </c>
      <c r="DM32" s="69"/>
      <c r="DN32" s="51"/>
      <c r="DO32" s="51"/>
      <c r="DP32" s="51"/>
      <c r="DQ32" s="54" t="str">
        <f t="shared" ca="1" si="74"/>
        <v/>
      </c>
      <c r="DR32" s="69"/>
      <c r="DS32" s="51"/>
      <c r="DT32" s="51"/>
      <c r="DU32" s="51"/>
      <c r="DV32" s="54" t="str">
        <f t="shared" ca="1" si="75"/>
        <v/>
      </c>
      <c r="DW32" s="69"/>
      <c r="DX32" s="51"/>
      <c r="DY32" s="51"/>
      <c r="DZ32" s="51"/>
      <c r="EA32" s="54" t="str">
        <f t="shared" ca="1" si="76"/>
        <v/>
      </c>
      <c r="EB32" s="69"/>
      <c r="EC32" s="51"/>
      <c r="ED32" s="51"/>
      <c r="EE32" s="51"/>
      <c r="EF32" s="54" t="str">
        <f t="shared" ca="1" si="77"/>
        <v/>
      </c>
      <c r="EG32" s="69"/>
      <c r="EH32" s="51"/>
      <c r="EI32" s="51"/>
      <c r="EJ32" s="51"/>
      <c r="EK32" s="54" t="str">
        <f t="shared" ca="1" si="78"/>
        <v/>
      </c>
      <c r="EL32" s="69"/>
      <c r="EM32" s="51"/>
      <c r="EN32" s="51"/>
      <c r="EO32" s="51"/>
      <c r="EP32" s="54" t="str">
        <f t="shared" ca="1" si="79"/>
        <v/>
      </c>
      <c r="EQ32" s="69"/>
      <c r="ER32" s="51"/>
      <c r="ES32" s="51"/>
      <c r="ET32" s="51"/>
      <c r="EU32" s="54" t="str">
        <f t="shared" ca="1" si="80"/>
        <v/>
      </c>
      <c r="EV32" s="69"/>
      <c r="EW32" s="51"/>
      <c r="EX32" s="51"/>
      <c r="EY32" s="51"/>
      <c r="EZ32" s="54" t="str">
        <f t="shared" ca="1" si="81"/>
        <v/>
      </c>
      <c r="FA32" s="69"/>
      <c r="FB32" s="51"/>
      <c r="FC32" s="51"/>
      <c r="FD32" s="51"/>
      <c r="FE32" s="54" t="str">
        <f t="shared" ca="1" si="82"/>
        <v/>
      </c>
      <c r="FF32" s="69"/>
      <c r="FG32" s="51"/>
      <c r="FH32" s="51"/>
      <c r="FI32" s="51"/>
      <c r="FJ32" s="54" t="str">
        <f t="shared" ca="1" si="83"/>
        <v/>
      </c>
      <c r="FK32" s="69"/>
      <c r="FL32" s="51"/>
      <c r="FM32" s="51"/>
      <c r="FN32" s="51"/>
      <c r="FO32" s="54" t="str">
        <f t="shared" ca="1" si="84"/>
        <v/>
      </c>
      <c r="FP32" s="69"/>
      <c r="FQ32" s="51"/>
      <c r="FR32" s="51"/>
      <c r="FS32" s="51"/>
      <c r="FT32" s="54" t="str">
        <f t="shared" ca="1" si="85"/>
        <v/>
      </c>
      <c r="FU32" s="69"/>
      <c r="FV32" s="51"/>
      <c r="FW32" s="51"/>
      <c r="FX32" s="51"/>
      <c r="FY32" s="54" t="str">
        <f t="shared" ca="1" si="86"/>
        <v/>
      </c>
      <c r="FZ32" s="69"/>
      <c r="GA32" s="51"/>
      <c r="GB32" s="51"/>
      <c r="GC32" s="51"/>
      <c r="GD32" s="54" t="str">
        <f t="shared" ca="1" si="87"/>
        <v/>
      </c>
      <c r="GE32" s="69"/>
      <c r="GF32" s="51"/>
      <c r="GG32" s="51"/>
      <c r="GH32" s="51"/>
      <c r="GI32" s="54" t="str">
        <f t="shared" ca="1" si="88"/>
        <v/>
      </c>
      <c r="GJ32" s="69"/>
      <c r="GK32" s="51"/>
      <c r="GL32" s="51"/>
      <c r="GM32" s="51"/>
      <c r="GN32" s="54" t="str">
        <f t="shared" ca="1" si="89"/>
        <v/>
      </c>
      <c r="GO32" s="69"/>
      <c r="GP32" s="51"/>
      <c r="GQ32" s="51"/>
      <c r="GR32" s="51"/>
      <c r="GS32" s="54" t="str">
        <f t="shared" ca="1" si="90"/>
        <v/>
      </c>
      <c r="GT32" s="69"/>
      <c r="GU32" s="51"/>
      <c r="GV32" s="51"/>
      <c r="GW32" s="51"/>
      <c r="GX32" s="54" t="str">
        <f t="shared" ca="1" si="91"/>
        <v/>
      </c>
      <c r="GY32" s="69"/>
      <c r="GZ32" s="51"/>
      <c r="HA32" s="51"/>
      <c r="HB32" s="51"/>
      <c r="HC32" s="54" t="str">
        <f t="shared" ca="1" si="92"/>
        <v/>
      </c>
      <c r="HD32" s="69"/>
      <c r="HE32" s="51"/>
      <c r="HF32" s="51"/>
      <c r="HG32" s="51"/>
      <c r="HH32" s="54" t="str">
        <f t="shared" ca="1" si="93"/>
        <v/>
      </c>
      <c r="HI32" s="69"/>
      <c r="HJ32" s="51"/>
      <c r="HK32" s="51"/>
      <c r="HL32" s="51"/>
      <c r="HM32" s="54" t="str">
        <f t="shared" ca="1" si="94"/>
        <v/>
      </c>
      <c r="HN32" s="69"/>
      <c r="HO32" s="51"/>
      <c r="HP32" s="51"/>
      <c r="HQ32" s="51"/>
      <c r="HR32" s="54" t="str">
        <f t="shared" ca="1" si="95"/>
        <v/>
      </c>
      <c r="HS32" s="69"/>
      <c r="HT32" s="51"/>
      <c r="HU32" s="51"/>
      <c r="HV32" s="51"/>
      <c r="HW32" s="54" t="str">
        <f t="shared" ca="1" si="96"/>
        <v/>
      </c>
      <c r="HX32" s="69"/>
      <c r="HY32" s="51"/>
      <c r="HZ32" s="51"/>
      <c r="IA32" s="51"/>
      <c r="IB32" s="54" t="str">
        <f t="shared" ca="1" si="97"/>
        <v/>
      </c>
      <c r="IC32" s="69"/>
      <c r="ID32" s="51"/>
      <c r="IE32" s="51"/>
      <c r="IF32" s="51"/>
      <c r="IG32" s="54" t="str">
        <f t="shared" ca="1" si="98"/>
        <v/>
      </c>
      <c r="IH32" s="69"/>
      <c r="II32" s="51"/>
      <c r="IJ32" s="51"/>
      <c r="IK32" s="51"/>
      <c r="IL32" s="54" t="str">
        <f t="shared" ca="1" si="99"/>
        <v/>
      </c>
      <c r="IM32" s="69"/>
      <c r="IN32" s="51"/>
      <c r="IO32" s="51"/>
      <c r="IP32" s="51"/>
    </row>
    <row r="33" spans="1:250" s="28" customFormat="1" x14ac:dyDescent="0.25">
      <c r="A33" s="54" t="str">
        <f t="shared" ca="1" si="50"/>
        <v/>
      </c>
      <c r="B33" s="69"/>
      <c r="C33" s="51"/>
      <c r="D33" s="51"/>
      <c r="E33" s="51"/>
      <c r="F33" s="54" t="str">
        <f t="shared" ca="1" si="51"/>
        <v/>
      </c>
      <c r="G33" s="69"/>
      <c r="H33" s="51"/>
      <c r="I33" s="51"/>
      <c r="J33" s="51"/>
      <c r="K33" s="54" t="str">
        <f t="shared" ca="1" si="52"/>
        <v/>
      </c>
      <c r="L33" s="69"/>
      <c r="M33" s="51"/>
      <c r="N33" s="51"/>
      <c r="O33" s="51"/>
      <c r="P33" s="54" t="str">
        <f t="shared" ca="1" si="53"/>
        <v/>
      </c>
      <c r="Q33" s="69"/>
      <c r="R33" s="51"/>
      <c r="S33" s="51"/>
      <c r="T33" s="51"/>
      <c r="U33" s="54" t="str">
        <f t="shared" ca="1" si="54"/>
        <v/>
      </c>
      <c r="V33" s="69"/>
      <c r="W33" s="51"/>
      <c r="X33" s="51"/>
      <c r="Y33" s="51"/>
      <c r="Z33" s="54" t="str">
        <f t="shared" ca="1" si="55"/>
        <v/>
      </c>
      <c r="AA33" s="69"/>
      <c r="AB33" s="51"/>
      <c r="AC33" s="51"/>
      <c r="AD33" s="51"/>
      <c r="AE33" s="54" t="str">
        <f t="shared" ca="1" si="56"/>
        <v/>
      </c>
      <c r="AF33" s="69"/>
      <c r="AG33" s="51"/>
      <c r="AH33" s="51"/>
      <c r="AI33" s="51"/>
      <c r="AJ33" s="54" t="str">
        <f t="shared" ca="1" si="57"/>
        <v/>
      </c>
      <c r="AK33" s="69"/>
      <c r="AL33" s="51"/>
      <c r="AM33" s="51"/>
      <c r="AN33" s="51"/>
      <c r="AO33" s="54" t="str">
        <f t="shared" ca="1" si="58"/>
        <v/>
      </c>
      <c r="AP33" s="69"/>
      <c r="AQ33" s="51"/>
      <c r="AR33" s="51"/>
      <c r="AS33" s="51"/>
      <c r="AT33" s="54" t="str">
        <f t="shared" ca="1" si="59"/>
        <v/>
      </c>
      <c r="AU33" s="69"/>
      <c r="AV33" s="51"/>
      <c r="AW33" s="51"/>
      <c r="AX33" s="51"/>
      <c r="AY33" s="54" t="str">
        <f t="shared" ca="1" si="60"/>
        <v/>
      </c>
      <c r="AZ33" s="69"/>
      <c r="BA33" s="51"/>
      <c r="BB33" s="51"/>
      <c r="BC33" s="51"/>
      <c r="BD33" s="54" t="str">
        <f t="shared" ca="1" si="61"/>
        <v/>
      </c>
      <c r="BE33" s="69"/>
      <c r="BF33" s="51"/>
      <c r="BG33" s="51"/>
      <c r="BH33" s="51"/>
      <c r="BI33" s="54" t="str">
        <f t="shared" ca="1" si="62"/>
        <v/>
      </c>
      <c r="BJ33" s="69"/>
      <c r="BK33" s="51"/>
      <c r="BL33" s="51"/>
      <c r="BM33" s="51"/>
      <c r="BN33" s="54" t="str">
        <f t="shared" ca="1" si="63"/>
        <v/>
      </c>
      <c r="BO33" s="69"/>
      <c r="BP33" s="51"/>
      <c r="BQ33" s="51"/>
      <c r="BR33" s="51"/>
      <c r="BS33" s="54" t="str">
        <f t="shared" ca="1" si="64"/>
        <v/>
      </c>
      <c r="BT33" s="69"/>
      <c r="BU33" s="51"/>
      <c r="BV33" s="51"/>
      <c r="BW33" s="51"/>
      <c r="BX33" s="54" t="str">
        <f t="shared" ca="1" si="65"/>
        <v/>
      </c>
      <c r="BY33" s="69"/>
      <c r="BZ33" s="51"/>
      <c r="CA33" s="51"/>
      <c r="CB33" s="51"/>
      <c r="CC33" s="54" t="str">
        <f t="shared" ca="1" si="66"/>
        <v/>
      </c>
      <c r="CD33" s="69"/>
      <c r="CE33" s="51"/>
      <c r="CF33" s="51"/>
      <c r="CG33" s="51"/>
      <c r="CH33" s="54" t="str">
        <f t="shared" ca="1" si="67"/>
        <v/>
      </c>
      <c r="CI33" s="69"/>
      <c r="CJ33" s="51"/>
      <c r="CK33" s="51"/>
      <c r="CL33" s="51"/>
      <c r="CM33" s="54" t="str">
        <f t="shared" ca="1" si="68"/>
        <v/>
      </c>
      <c r="CN33" s="69"/>
      <c r="CO33" s="51"/>
      <c r="CP33" s="51"/>
      <c r="CQ33" s="51"/>
      <c r="CR33" s="54" t="str">
        <f t="shared" ca="1" si="69"/>
        <v/>
      </c>
      <c r="CS33" s="69"/>
      <c r="CT33" s="51"/>
      <c r="CU33" s="51"/>
      <c r="CV33" s="51"/>
      <c r="CW33" s="54" t="str">
        <f t="shared" ca="1" si="70"/>
        <v/>
      </c>
      <c r="CX33" s="69"/>
      <c r="CY33" s="51"/>
      <c r="CZ33" s="51"/>
      <c r="DA33" s="51"/>
      <c r="DB33" s="54" t="str">
        <f t="shared" ca="1" si="71"/>
        <v/>
      </c>
      <c r="DC33" s="69"/>
      <c r="DD33" s="51"/>
      <c r="DE33" s="51"/>
      <c r="DF33" s="51"/>
      <c r="DG33" s="54" t="str">
        <f t="shared" ca="1" si="72"/>
        <v/>
      </c>
      <c r="DH33" s="69"/>
      <c r="DI33" s="51"/>
      <c r="DJ33" s="51"/>
      <c r="DK33" s="51"/>
      <c r="DL33" s="54" t="str">
        <f t="shared" ca="1" si="73"/>
        <v/>
      </c>
      <c r="DM33" s="69"/>
      <c r="DN33" s="51"/>
      <c r="DO33" s="51"/>
      <c r="DP33" s="51"/>
      <c r="DQ33" s="54" t="str">
        <f t="shared" ca="1" si="74"/>
        <v/>
      </c>
      <c r="DR33" s="69"/>
      <c r="DS33" s="51"/>
      <c r="DT33" s="51"/>
      <c r="DU33" s="51"/>
      <c r="DV33" s="54" t="str">
        <f t="shared" ca="1" si="75"/>
        <v/>
      </c>
      <c r="DW33" s="69"/>
      <c r="DX33" s="51"/>
      <c r="DY33" s="51"/>
      <c r="DZ33" s="51"/>
      <c r="EA33" s="54" t="str">
        <f t="shared" ca="1" si="76"/>
        <v/>
      </c>
      <c r="EB33" s="69"/>
      <c r="EC33" s="51"/>
      <c r="ED33" s="51"/>
      <c r="EE33" s="51"/>
      <c r="EF33" s="54" t="str">
        <f t="shared" ca="1" si="77"/>
        <v/>
      </c>
      <c r="EG33" s="69"/>
      <c r="EH33" s="51"/>
      <c r="EI33" s="51"/>
      <c r="EJ33" s="51"/>
      <c r="EK33" s="54" t="str">
        <f t="shared" ca="1" si="78"/>
        <v/>
      </c>
      <c r="EL33" s="69"/>
      <c r="EM33" s="51"/>
      <c r="EN33" s="51"/>
      <c r="EO33" s="51"/>
      <c r="EP33" s="54" t="str">
        <f t="shared" ca="1" si="79"/>
        <v/>
      </c>
      <c r="EQ33" s="69"/>
      <c r="ER33" s="51"/>
      <c r="ES33" s="51"/>
      <c r="ET33" s="51"/>
      <c r="EU33" s="54" t="str">
        <f t="shared" ca="1" si="80"/>
        <v/>
      </c>
      <c r="EV33" s="69"/>
      <c r="EW33" s="51"/>
      <c r="EX33" s="51"/>
      <c r="EY33" s="51"/>
      <c r="EZ33" s="54" t="str">
        <f t="shared" ca="1" si="81"/>
        <v/>
      </c>
      <c r="FA33" s="69"/>
      <c r="FB33" s="51"/>
      <c r="FC33" s="51"/>
      <c r="FD33" s="51"/>
      <c r="FE33" s="54" t="str">
        <f t="shared" ca="1" si="82"/>
        <v/>
      </c>
      <c r="FF33" s="69"/>
      <c r="FG33" s="51"/>
      <c r="FH33" s="51"/>
      <c r="FI33" s="51"/>
      <c r="FJ33" s="54" t="str">
        <f t="shared" ca="1" si="83"/>
        <v/>
      </c>
      <c r="FK33" s="69"/>
      <c r="FL33" s="51"/>
      <c r="FM33" s="51"/>
      <c r="FN33" s="51"/>
      <c r="FO33" s="54" t="str">
        <f t="shared" ca="1" si="84"/>
        <v/>
      </c>
      <c r="FP33" s="69"/>
      <c r="FQ33" s="51"/>
      <c r="FR33" s="51"/>
      <c r="FS33" s="51"/>
      <c r="FT33" s="54" t="str">
        <f t="shared" ca="1" si="85"/>
        <v/>
      </c>
      <c r="FU33" s="69"/>
      <c r="FV33" s="51"/>
      <c r="FW33" s="51"/>
      <c r="FX33" s="51"/>
      <c r="FY33" s="54" t="str">
        <f t="shared" ca="1" si="86"/>
        <v/>
      </c>
      <c r="FZ33" s="69"/>
      <c r="GA33" s="51"/>
      <c r="GB33" s="51"/>
      <c r="GC33" s="51"/>
      <c r="GD33" s="54" t="str">
        <f t="shared" ca="1" si="87"/>
        <v/>
      </c>
      <c r="GE33" s="69"/>
      <c r="GF33" s="51"/>
      <c r="GG33" s="51"/>
      <c r="GH33" s="51"/>
      <c r="GI33" s="54" t="str">
        <f t="shared" ca="1" si="88"/>
        <v/>
      </c>
      <c r="GJ33" s="69"/>
      <c r="GK33" s="51"/>
      <c r="GL33" s="51"/>
      <c r="GM33" s="51"/>
      <c r="GN33" s="54" t="str">
        <f t="shared" ca="1" si="89"/>
        <v/>
      </c>
      <c r="GO33" s="69"/>
      <c r="GP33" s="51"/>
      <c r="GQ33" s="51"/>
      <c r="GR33" s="51"/>
      <c r="GS33" s="54" t="str">
        <f t="shared" ca="1" si="90"/>
        <v/>
      </c>
      <c r="GT33" s="69"/>
      <c r="GU33" s="51"/>
      <c r="GV33" s="51"/>
      <c r="GW33" s="51"/>
      <c r="GX33" s="54" t="str">
        <f t="shared" ca="1" si="91"/>
        <v/>
      </c>
      <c r="GY33" s="69"/>
      <c r="GZ33" s="51"/>
      <c r="HA33" s="51"/>
      <c r="HB33" s="51"/>
      <c r="HC33" s="54" t="str">
        <f t="shared" ca="1" si="92"/>
        <v/>
      </c>
      <c r="HD33" s="69"/>
      <c r="HE33" s="51"/>
      <c r="HF33" s="51"/>
      <c r="HG33" s="51"/>
      <c r="HH33" s="54" t="str">
        <f t="shared" ca="1" si="93"/>
        <v/>
      </c>
      <c r="HI33" s="69"/>
      <c r="HJ33" s="51"/>
      <c r="HK33" s="51"/>
      <c r="HL33" s="51"/>
      <c r="HM33" s="54" t="str">
        <f t="shared" ca="1" si="94"/>
        <v/>
      </c>
      <c r="HN33" s="69"/>
      <c r="HO33" s="51"/>
      <c r="HP33" s="51"/>
      <c r="HQ33" s="51"/>
      <c r="HR33" s="54" t="str">
        <f t="shared" ca="1" si="95"/>
        <v/>
      </c>
      <c r="HS33" s="69"/>
      <c r="HT33" s="51"/>
      <c r="HU33" s="51"/>
      <c r="HV33" s="51"/>
      <c r="HW33" s="54" t="str">
        <f t="shared" ca="1" si="96"/>
        <v/>
      </c>
      <c r="HX33" s="69"/>
      <c r="HY33" s="51"/>
      <c r="HZ33" s="51"/>
      <c r="IA33" s="51"/>
      <c r="IB33" s="54" t="str">
        <f t="shared" ca="1" si="97"/>
        <v/>
      </c>
      <c r="IC33" s="69"/>
      <c r="ID33" s="51"/>
      <c r="IE33" s="51"/>
      <c r="IF33" s="51"/>
      <c r="IG33" s="54" t="str">
        <f t="shared" ca="1" si="98"/>
        <v/>
      </c>
      <c r="IH33" s="69"/>
      <c r="II33" s="51"/>
      <c r="IJ33" s="51"/>
      <c r="IK33" s="51"/>
      <c r="IL33" s="54" t="str">
        <f t="shared" ca="1" si="99"/>
        <v/>
      </c>
      <c r="IM33" s="69"/>
      <c r="IN33" s="51"/>
      <c r="IO33" s="51"/>
      <c r="IP33" s="51"/>
    </row>
    <row r="34" spans="1:250" s="28" customFormat="1" x14ac:dyDescent="0.25">
      <c r="A34" s="54" t="str">
        <f t="shared" ca="1" si="50"/>
        <v/>
      </c>
      <c r="B34" s="69"/>
      <c r="C34" s="51"/>
      <c r="D34" s="51"/>
      <c r="E34" s="51"/>
      <c r="F34" s="54" t="str">
        <f t="shared" ca="1" si="51"/>
        <v/>
      </c>
      <c r="G34" s="69"/>
      <c r="H34" s="51"/>
      <c r="I34" s="51"/>
      <c r="J34" s="51"/>
      <c r="K34" s="54" t="str">
        <f t="shared" ca="1" si="52"/>
        <v/>
      </c>
      <c r="L34" s="69"/>
      <c r="M34" s="51"/>
      <c r="N34" s="51"/>
      <c r="O34" s="51"/>
      <c r="P34" s="54" t="str">
        <f t="shared" ca="1" si="53"/>
        <v/>
      </c>
      <c r="Q34" s="69"/>
      <c r="R34" s="51"/>
      <c r="S34" s="51"/>
      <c r="T34" s="51"/>
      <c r="U34" s="54" t="str">
        <f t="shared" ca="1" si="54"/>
        <v/>
      </c>
      <c r="V34" s="69"/>
      <c r="W34" s="51"/>
      <c r="X34" s="51"/>
      <c r="Y34" s="51"/>
      <c r="Z34" s="54" t="str">
        <f t="shared" ca="1" si="55"/>
        <v/>
      </c>
      <c r="AA34" s="69"/>
      <c r="AB34" s="51"/>
      <c r="AC34" s="51"/>
      <c r="AD34" s="51"/>
      <c r="AE34" s="54" t="str">
        <f t="shared" ca="1" si="56"/>
        <v/>
      </c>
      <c r="AF34" s="69"/>
      <c r="AG34" s="51"/>
      <c r="AH34" s="51"/>
      <c r="AI34" s="51"/>
      <c r="AJ34" s="54" t="str">
        <f t="shared" ca="1" si="57"/>
        <v/>
      </c>
      <c r="AK34" s="69"/>
      <c r="AL34" s="51"/>
      <c r="AM34" s="51"/>
      <c r="AN34" s="51"/>
      <c r="AO34" s="54" t="str">
        <f t="shared" ca="1" si="58"/>
        <v/>
      </c>
      <c r="AP34" s="69"/>
      <c r="AQ34" s="51"/>
      <c r="AR34" s="51"/>
      <c r="AS34" s="51"/>
      <c r="AT34" s="54" t="str">
        <f t="shared" ca="1" si="59"/>
        <v/>
      </c>
      <c r="AU34" s="69"/>
      <c r="AV34" s="51"/>
      <c r="AW34" s="51"/>
      <c r="AX34" s="51"/>
      <c r="AY34" s="54" t="str">
        <f t="shared" ca="1" si="60"/>
        <v/>
      </c>
      <c r="AZ34" s="69"/>
      <c r="BA34" s="51"/>
      <c r="BB34" s="51"/>
      <c r="BC34" s="51"/>
      <c r="BD34" s="54" t="str">
        <f t="shared" ca="1" si="61"/>
        <v/>
      </c>
      <c r="BE34" s="69"/>
      <c r="BF34" s="51"/>
      <c r="BG34" s="51"/>
      <c r="BH34" s="51"/>
      <c r="BI34" s="54" t="str">
        <f t="shared" ca="1" si="62"/>
        <v/>
      </c>
      <c r="BJ34" s="69"/>
      <c r="BK34" s="51"/>
      <c r="BL34" s="51"/>
      <c r="BM34" s="51"/>
      <c r="BN34" s="54" t="str">
        <f t="shared" ca="1" si="63"/>
        <v/>
      </c>
      <c r="BO34" s="69"/>
      <c r="BP34" s="51"/>
      <c r="BQ34" s="51"/>
      <c r="BR34" s="51"/>
      <c r="BS34" s="54" t="str">
        <f t="shared" ca="1" si="64"/>
        <v/>
      </c>
      <c r="BT34" s="69"/>
      <c r="BU34" s="51"/>
      <c r="BV34" s="51"/>
      <c r="BW34" s="51"/>
      <c r="BX34" s="54" t="str">
        <f t="shared" ca="1" si="65"/>
        <v/>
      </c>
      <c r="BY34" s="69"/>
      <c r="BZ34" s="51"/>
      <c r="CA34" s="51"/>
      <c r="CB34" s="51"/>
      <c r="CC34" s="54" t="str">
        <f t="shared" ca="1" si="66"/>
        <v/>
      </c>
      <c r="CD34" s="69"/>
      <c r="CE34" s="51"/>
      <c r="CF34" s="51"/>
      <c r="CG34" s="51"/>
      <c r="CH34" s="54" t="str">
        <f t="shared" ca="1" si="67"/>
        <v/>
      </c>
      <c r="CI34" s="69"/>
      <c r="CJ34" s="51"/>
      <c r="CK34" s="51"/>
      <c r="CL34" s="51"/>
      <c r="CM34" s="54" t="str">
        <f t="shared" ca="1" si="68"/>
        <v/>
      </c>
      <c r="CN34" s="69"/>
      <c r="CO34" s="51"/>
      <c r="CP34" s="51"/>
      <c r="CQ34" s="51"/>
      <c r="CR34" s="54" t="str">
        <f t="shared" ca="1" si="69"/>
        <v/>
      </c>
      <c r="CS34" s="69"/>
      <c r="CT34" s="51"/>
      <c r="CU34" s="51"/>
      <c r="CV34" s="51"/>
      <c r="CW34" s="54" t="str">
        <f t="shared" ca="1" si="70"/>
        <v/>
      </c>
      <c r="CX34" s="69"/>
      <c r="CY34" s="51"/>
      <c r="CZ34" s="51"/>
      <c r="DA34" s="51"/>
      <c r="DB34" s="54" t="str">
        <f t="shared" ca="1" si="71"/>
        <v/>
      </c>
      <c r="DC34" s="69"/>
      <c r="DD34" s="51"/>
      <c r="DE34" s="51"/>
      <c r="DF34" s="51"/>
      <c r="DG34" s="54" t="str">
        <f t="shared" ca="1" si="72"/>
        <v/>
      </c>
      <c r="DH34" s="69"/>
      <c r="DI34" s="51"/>
      <c r="DJ34" s="51"/>
      <c r="DK34" s="51"/>
      <c r="DL34" s="54" t="str">
        <f t="shared" ca="1" si="73"/>
        <v/>
      </c>
      <c r="DM34" s="69"/>
      <c r="DN34" s="51"/>
      <c r="DO34" s="51"/>
      <c r="DP34" s="51"/>
      <c r="DQ34" s="54" t="str">
        <f t="shared" ca="1" si="74"/>
        <v/>
      </c>
      <c r="DR34" s="69"/>
      <c r="DS34" s="51"/>
      <c r="DT34" s="51"/>
      <c r="DU34" s="51"/>
      <c r="DV34" s="54" t="str">
        <f t="shared" ca="1" si="75"/>
        <v/>
      </c>
      <c r="DW34" s="69"/>
      <c r="DX34" s="51"/>
      <c r="DY34" s="51"/>
      <c r="DZ34" s="51"/>
      <c r="EA34" s="54" t="str">
        <f t="shared" ca="1" si="76"/>
        <v/>
      </c>
      <c r="EB34" s="69"/>
      <c r="EC34" s="51"/>
      <c r="ED34" s="51"/>
      <c r="EE34" s="51"/>
      <c r="EF34" s="54" t="str">
        <f t="shared" ca="1" si="77"/>
        <v/>
      </c>
      <c r="EG34" s="69"/>
      <c r="EH34" s="51"/>
      <c r="EI34" s="51"/>
      <c r="EJ34" s="51"/>
      <c r="EK34" s="54" t="str">
        <f t="shared" ca="1" si="78"/>
        <v/>
      </c>
      <c r="EL34" s="69"/>
      <c r="EM34" s="51"/>
      <c r="EN34" s="51"/>
      <c r="EO34" s="51"/>
      <c r="EP34" s="54" t="str">
        <f t="shared" ca="1" si="79"/>
        <v/>
      </c>
      <c r="EQ34" s="69"/>
      <c r="ER34" s="51"/>
      <c r="ES34" s="51"/>
      <c r="ET34" s="51"/>
      <c r="EU34" s="54" t="str">
        <f t="shared" ca="1" si="80"/>
        <v/>
      </c>
      <c r="EV34" s="69"/>
      <c r="EW34" s="51"/>
      <c r="EX34" s="51"/>
      <c r="EY34" s="51"/>
      <c r="EZ34" s="54" t="str">
        <f t="shared" ca="1" si="81"/>
        <v/>
      </c>
      <c r="FA34" s="69"/>
      <c r="FB34" s="51"/>
      <c r="FC34" s="51"/>
      <c r="FD34" s="51"/>
      <c r="FE34" s="54" t="str">
        <f t="shared" ca="1" si="82"/>
        <v/>
      </c>
      <c r="FF34" s="69"/>
      <c r="FG34" s="51"/>
      <c r="FH34" s="51"/>
      <c r="FI34" s="51"/>
      <c r="FJ34" s="54" t="str">
        <f t="shared" ca="1" si="83"/>
        <v/>
      </c>
      <c r="FK34" s="69"/>
      <c r="FL34" s="51"/>
      <c r="FM34" s="51"/>
      <c r="FN34" s="51"/>
      <c r="FO34" s="54" t="str">
        <f t="shared" ca="1" si="84"/>
        <v/>
      </c>
      <c r="FP34" s="69"/>
      <c r="FQ34" s="51"/>
      <c r="FR34" s="51"/>
      <c r="FS34" s="51"/>
      <c r="FT34" s="54" t="str">
        <f t="shared" ca="1" si="85"/>
        <v/>
      </c>
      <c r="FU34" s="69"/>
      <c r="FV34" s="51"/>
      <c r="FW34" s="51"/>
      <c r="FX34" s="51"/>
      <c r="FY34" s="54" t="str">
        <f t="shared" ca="1" si="86"/>
        <v/>
      </c>
      <c r="FZ34" s="69"/>
      <c r="GA34" s="51"/>
      <c r="GB34" s="51"/>
      <c r="GC34" s="51"/>
      <c r="GD34" s="54" t="str">
        <f t="shared" ca="1" si="87"/>
        <v/>
      </c>
      <c r="GE34" s="69"/>
      <c r="GF34" s="51"/>
      <c r="GG34" s="51"/>
      <c r="GH34" s="51"/>
      <c r="GI34" s="54" t="str">
        <f t="shared" ca="1" si="88"/>
        <v/>
      </c>
      <c r="GJ34" s="69"/>
      <c r="GK34" s="51"/>
      <c r="GL34" s="51"/>
      <c r="GM34" s="51"/>
      <c r="GN34" s="54" t="str">
        <f t="shared" ca="1" si="89"/>
        <v/>
      </c>
      <c r="GO34" s="69"/>
      <c r="GP34" s="51"/>
      <c r="GQ34" s="51"/>
      <c r="GR34" s="51"/>
      <c r="GS34" s="54" t="str">
        <f t="shared" ca="1" si="90"/>
        <v/>
      </c>
      <c r="GT34" s="69"/>
      <c r="GU34" s="51"/>
      <c r="GV34" s="51"/>
      <c r="GW34" s="51"/>
      <c r="GX34" s="54" t="str">
        <f t="shared" ca="1" si="91"/>
        <v/>
      </c>
      <c r="GY34" s="69"/>
      <c r="GZ34" s="51"/>
      <c r="HA34" s="51"/>
      <c r="HB34" s="51"/>
      <c r="HC34" s="54" t="str">
        <f t="shared" ca="1" si="92"/>
        <v/>
      </c>
      <c r="HD34" s="69"/>
      <c r="HE34" s="51"/>
      <c r="HF34" s="51"/>
      <c r="HG34" s="51"/>
      <c r="HH34" s="54" t="str">
        <f t="shared" ca="1" si="93"/>
        <v/>
      </c>
      <c r="HI34" s="69"/>
      <c r="HJ34" s="51"/>
      <c r="HK34" s="51"/>
      <c r="HL34" s="51"/>
      <c r="HM34" s="54" t="str">
        <f t="shared" ca="1" si="94"/>
        <v/>
      </c>
      <c r="HN34" s="69"/>
      <c r="HO34" s="51"/>
      <c r="HP34" s="51"/>
      <c r="HQ34" s="51"/>
      <c r="HR34" s="54" t="str">
        <f t="shared" ca="1" si="95"/>
        <v/>
      </c>
      <c r="HS34" s="69"/>
      <c r="HT34" s="51"/>
      <c r="HU34" s="51"/>
      <c r="HV34" s="51"/>
      <c r="HW34" s="54" t="str">
        <f t="shared" ca="1" si="96"/>
        <v/>
      </c>
      <c r="HX34" s="69"/>
      <c r="HY34" s="51"/>
      <c r="HZ34" s="51"/>
      <c r="IA34" s="51"/>
      <c r="IB34" s="54" t="str">
        <f t="shared" ca="1" si="97"/>
        <v/>
      </c>
      <c r="IC34" s="69"/>
      <c r="ID34" s="51"/>
      <c r="IE34" s="51"/>
      <c r="IF34" s="51"/>
      <c r="IG34" s="54" t="str">
        <f t="shared" ca="1" si="98"/>
        <v/>
      </c>
      <c r="IH34" s="69"/>
      <c r="II34" s="51"/>
      <c r="IJ34" s="51"/>
      <c r="IK34" s="51"/>
      <c r="IL34" s="54" t="str">
        <f t="shared" ca="1" si="99"/>
        <v/>
      </c>
      <c r="IM34" s="69"/>
      <c r="IN34" s="51"/>
      <c r="IO34" s="51"/>
      <c r="IP34" s="51"/>
    </row>
    <row r="35" spans="1:250" s="28" customFormat="1" x14ac:dyDescent="0.25">
      <c r="A35" s="54" t="str">
        <f t="shared" ca="1" si="50"/>
        <v/>
      </c>
      <c r="B35" s="69"/>
      <c r="C35" s="51"/>
      <c r="D35" s="51"/>
      <c r="E35" s="51"/>
      <c r="F35" s="54" t="str">
        <f t="shared" ca="1" si="51"/>
        <v/>
      </c>
      <c r="G35" s="69"/>
      <c r="H35" s="51"/>
      <c r="I35" s="51"/>
      <c r="J35" s="51"/>
      <c r="K35" s="54" t="str">
        <f t="shared" ca="1" si="52"/>
        <v/>
      </c>
      <c r="L35" s="69"/>
      <c r="M35" s="51"/>
      <c r="N35" s="51"/>
      <c r="O35" s="51"/>
      <c r="P35" s="54" t="str">
        <f t="shared" ca="1" si="53"/>
        <v/>
      </c>
      <c r="Q35" s="69"/>
      <c r="R35" s="51"/>
      <c r="S35" s="51"/>
      <c r="T35" s="51"/>
      <c r="U35" s="54" t="str">
        <f t="shared" ca="1" si="54"/>
        <v/>
      </c>
      <c r="V35" s="69"/>
      <c r="W35" s="51"/>
      <c r="X35" s="51"/>
      <c r="Y35" s="51"/>
      <c r="Z35" s="54" t="str">
        <f t="shared" ca="1" si="55"/>
        <v/>
      </c>
      <c r="AA35" s="69"/>
      <c r="AB35" s="51"/>
      <c r="AC35" s="51"/>
      <c r="AD35" s="51"/>
      <c r="AE35" s="54" t="str">
        <f t="shared" ca="1" si="56"/>
        <v/>
      </c>
      <c r="AF35" s="69"/>
      <c r="AG35" s="51"/>
      <c r="AH35" s="51"/>
      <c r="AI35" s="51"/>
      <c r="AJ35" s="54" t="str">
        <f t="shared" ca="1" si="57"/>
        <v/>
      </c>
      <c r="AK35" s="69"/>
      <c r="AL35" s="51"/>
      <c r="AM35" s="51"/>
      <c r="AN35" s="51"/>
      <c r="AO35" s="54" t="str">
        <f t="shared" ca="1" si="58"/>
        <v/>
      </c>
      <c r="AP35" s="69"/>
      <c r="AQ35" s="51"/>
      <c r="AR35" s="51"/>
      <c r="AS35" s="51"/>
      <c r="AT35" s="54" t="str">
        <f t="shared" ca="1" si="59"/>
        <v/>
      </c>
      <c r="AU35" s="69"/>
      <c r="AV35" s="51"/>
      <c r="AW35" s="51"/>
      <c r="AX35" s="51"/>
      <c r="AY35" s="54" t="str">
        <f t="shared" ca="1" si="60"/>
        <v/>
      </c>
      <c r="AZ35" s="69"/>
      <c r="BA35" s="51"/>
      <c r="BB35" s="51"/>
      <c r="BC35" s="51"/>
      <c r="BD35" s="54" t="str">
        <f t="shared" ca="1" si="61"/>
        <v/>
      </c>
      <c r="BE35" s="69"/>
      <c r="BF35" s="51"/>
      <c r="BG35" s="51"/>
      <c r="BH35" s="51"/>
      <c r="BI35" s="54" t="str">
        <f t="shared" ca="1" si="62"/>
        <v/>
      </c>
      <c r="BJ35" s="69"/>
      <c r="BK35" s="51"/>
      <c r="BL35" s="51"/>
      <c r="BM35" s="51"/>
      <c r="BN35" s="54" t="str">
        <f t="shared" ca="1" si="63"/>
        <v/>
      </c>
      <c r="BO35" s="69"/>
      <c r="BP35" s="51"/>
      <c r="BQ35" s="51"/>
      <c r="BR35" s="51"/>
      <c r="BS35" s="54" t="str">
        <f t="shared" ca="1" si="64"/>
        <v/>
      </c>
      <c r="BT35" s="69"/>
      <c r="BU35" s="51"/>
      <c r="BV35" s="51"/>
      <c r="BW35" s="51"/>
      <c r="BX35" s="54" t="str">
        <f t="shared" ca="1" si="65"/>
        <v/>
      </c>
      <c r="BY35" s="69"/>
      <c r="BZ35" s="51"/>
      <c r="CA35" s="51"/>
      <c r="CB35" s="51"/>
      <c r="CC35" s="54" t="str">
        <f t="shared" ca="1" si="66"/>
        <v/>
      </c>
      <c r="CD35" s="69"/>
      <c r="CE35" s="51"/>
      <c r="CF35" s="51"/>
      <c r="CG35" s="51"/>
      <c r="CH35" s="54" t="str">
        <f t="shared" ca="1" si="67"/>
        <v/>
      </c>
      <c r="CI35" s="69"/>
      <c r="CJ35" s="51"/>
      <c r="CK35" s="51"/>
      <c r="CL35" s="51"/>
      <c r="CM35" s="54" t="str">
        <f t="shared" ca="1" si="68"/>
        <v/>
      </c>
      <c r="CN35" s="69"/>
      <c r="CO35" s="51"/>
      <c r="CP35" s="51"/>
      <c r="CQ35" s="51"/>
      <c r="CR35" s="54" t="str">
        <f t="shared" ca="1" si="69"/>
        <v/>
      </c>
      <c r="CS35" s="69"/>
      <c r="CT35" s="51"/>
      <c r="CU35" s="51"/>
      <c r="CV35" s="51"/>
      <c r="CW35" s="54" t="str">
        <f t="shared" ca="1" si="70"/>
        <v/>
      </c>
      <c r="CX35" s="69"/>
      <c r="CY35" s="51"/>
      <c r="CZ35" s="51"/>
      <c r="DA35" s="51"/>
      <c r="DB35" s="54" t="str">
        <f t="shared" ca="1" si="71"/>
        <v/>
      </c>
      <c r="DC35" s="69"/>
      <c r="DD35" s="51"/>
      <c r="DE35" s="51"/>
      <c r="DF35" s="51"/>
      <c r="DG35" s="54" t="str">
        <f t="shared" ca="1" si="72"/>
        <v/>
      </c>
      <c r="DH35" s="69"/>
      <c r="DI35" s="51"/>
      <c r="DJ35" s="51"/>
      <c r="DK35" s="51"/>
      <c r="DL35" s="54" t="str">
        <f t="shared" ca="1" si="73"/>
        <v/>
      </c>
      <c r="DM35" s="69"/>
      <c r="DN35" s="51"/>
      <c r="DO35" s="51"/>
      <c r="DP35" s="51"/>
      <c r="DQ35" s="54" t="str">
        <f t="shared" ca="1" si="74"/>
        <v/>
      </c>
      <c r="DR35" s="69"/>
      <c r="DS35" s="51"/>
      <c r="DT35" s="51"/>
      <c r="DU35" s="51"/>
      <c r="DV35" s="54" t="str">
        <f t="shared" ca="1" si="75"/>
        <v/>
      </c>
      <c r="DW35" s="69"/>
      <c r="DX35" s="51"/>
      <c r="DY35" s="51"/>
      <c r="DZ35" s="51"/>
      <c r="EA35" s="54" t="str">
        <f t="shared" ca="1" si="76"/>
        <v/>
      </c>
      <c r="EB35" s="69"/>
      <c r="EC35" s="51"/>
      <c r="ED35" s="51"/>
      <c r="EE35" s="51"/>
      <c r="EF35" s="54" t="str">
        <f t="shared" ca="1" si="77"/>
        <v/>
      </c>
      <c r="EG35" s="69"/>
      <c r="EH35" s="51"/>
      <c r="EI35" s="51"/>
      <c r="EJ35" s="51"/>
      <c r="EK35" s="54" t="str">
        <f t="shared" ca="1" si="78"/>
        <v/>
      </c>
      <c r="EL35" s="69"/>
      <c r="EM35" s="51"/>
      <c r="EN35" s="51"/>
      <c r="EO35" s="51"/>
      <c r="EP35" s="54" t="str">
        <f t="shared" ca="1" si="79"/>
        <v/>
      </c>
      <c r="EQ35" s="69"/>
      <c r="ER35" s="51"/>
      <c r="ES35" s="51"/>
      <c r="ET35" s="51"/>
      <c r="EU35" s="54" t="str">
        <f t="shared" ca="1" si="80"/>
        <v/>
      </c>
      <c r="EV35" s="69"/>
      <c r="EW35" s="51"/>
      <c r="EX35" s="51"/>
      <c r="EY35" s="51"/>
      <c r="EZ35" s="54" t="str">
        <f t="shared" ca="1" si="81"/>
        <v/>
      </c>
      <c r="FA35" s="69"/>
      <c r="FB35" s="51"/>
      <c r="FC35" s="51"/>
      <c r="FD35" s="51"/>
      <c r="FE35" s="54" t="str">
        <f t="shared" ca="1" si="82"/>
        <v/>
      </c>
      <c r="FF35" s="69"/>
      <c r="FG35" s="51"/>
      <c r="FH35" s="51"/>
      <c r="FI35" s="51"/>
      <c r="FJ35" s="54" t="str">
        <f t="shared" ca="1" si="83"/>
        <v/>
      </c>
      <c r="FK35" s="69"/>
      <c r="FL35" s="51"/>
      <c r="FM35" s="51"/>
      <c r="FN35" s="51"/>
      <c r="FO35" s="54" t="str">
        <f t="shared" ca="1" si="84"/>
        <v/>
      </c>
      <c r="FP35" s="69"/>
      <c r="FQ35" s="51"/>
      <c r="FR35" s="51"/>
      <c r="FS35" s="51"/>
      <c r="FT35" s="54" t="str">
        <f t="shared" ca="1" si="85"/>
        <v/>
      </c>
      <c r="FU35" s="69"/>
      <c r="FV35" s="51"/>
      <c r="FW35" s="51"/>
      <c r="FX35" s="51"/>
      <c r="FY35" s="54" t="str">
        <f t="shared" ca="1" si="86"/>
        <v/>
      </c>
      <c r="FZ35" s="69"/>
      <c r="GA35" s="51"/>
      <c r="GB35" s="51"/>
      <c r="GC35" s="51"/>
      <c r="GD35" s="54" t="str">
        <f t="shared" ca="1" si="87"/>
        <v/>
      </c>
      <c r="GE35" s="69"/>
      <c r="GF35" s="51"/>
      <c r="GG35" s="51"/>
      <c r="GH35" s="51"/>
      <c r="GI35" s="54" t="str">
        <f t="shared" ca="1" si="88"/>
        <v/>
      </c>
      <c r="GJ35" s="69"/>
      <c r="GK35" s="51"/>
      <c r="GL35" s="51"/>
      <c r="GM35" s="51"/>
      <c r="GN35" s="54" t="str">
        <f t="shared" ca="1" si="89"/>
        <v/>
      </c>
      <c r="GO35" s="69"/>
      <c r="GP35" s="51"/>
      <c r="GQ35" s="51"/>
      <c r="GR35" s="51"/>
      <c r="GS35" s="54" t="str">
        <f t="shared" ca="1" si="90"/>
        <v/>
      </c>
      <c r="GT35" s="69"/>
      <c r="GU35" s="51"/>
      <c r="GV35" s="51"/>
      <c r="GW35" s="51"/>
      <c r="GX35" s="54" t="str">
        <f t="shared" ca="1" si="91"/>
        <v/>
      </c>
      <c r="GY35" s="69"/>
      <c r="GZ35" s="51"/>
      <c r="HA35" s="51"/>
      <c r="HB35" s="51"/>
      <c r="HC35" s="54" t="str">
        <f t="shared" ca="1" si="92"/>
        <v/>
      </c>
      <c r="HD35" s="69"/>
      <c r="HE35" s="51"/>
      <c r="HF35" s="51"/>
      <c r="HG35" s="51"/>
      <c r="HH35" s="54" t="str">
        <f t="shared" ca="1" si="93"/>
        <v/>
      </c>
      <c r="HI35" s="69"/>
      <c r="HJ35" s="51"/>
      <c r="HK35" s="51"/>
      <c r="HL35" s="51"/>
      <c r="HM35" s="54" t="str">
        <f t="shared" ca="1" si="94"/>
        <v/>
      </c>
      <c r="HN35" s="69"/>
      <c r="HO35" s="51"/>
      <c r="HP35" s="51"/>
      <c r="HQ35" s="51"/>
      <c r="HR35" s="54" t="str">
        <f t="shared" ca="1" si="95"/>
        <v/>
      </c>
      <c r="HS35" s="69"/>
      <c r="HT35" s="51"/>
      <c r="HU35" s="51"/>
      <c r="HV35" s="51"/>
      <c r="HW35" s="54" t="str">
        <f t="shared" ca="1" si="96"/>
        <v/>
      </c>
      <c r="HX35" s="69"/>
      <c r="HY35" s="51"/>
      <c r="HZ35" s="51"/>
      <c r="IA35" s="51"/>
      <c r="IB35" s="54" t="str">
        <f t="shared" ca="1" si="97"/>
        <v/>
      </c>
      <c r="IC35" s="69"/>
      <c r="ID35" s="51"/>
      <c r="IE35" s="51"/>
      <c r="IF35" s="51"/>
      <c r="IG35" s="54" t="str">
        <f t="shared" ca="1" si="98"/>
        <v/>
      </c>
      <c r="IH35" s="69"/>
      <c r="II35" s="51"/>
      <c r="IJ35" s="51"/>
      <c r="IK35" s="51"/>
      <c r="IL35" s="54" t="str">
        <f t="shared" ca="1" si="99"/>
        <v/>
      </c>
      <c r="IM35" s="69"/>
      <c r="IN35" s="51"/>
      <c r="IO35" s="51"/>
      <c r="IP35" s="51"/>
    </row>
    <row r="36" spans="1:250" s="28" customFormat="1" x14ac:dyDescent="0.25">
      <c r="A36" s="54" t="str">
        <f t="shared" ca="1" si="50"/>
        <v/>
      </c>
      <c r="B36" s="69"/>
      <c r="C36" s="51"/>
      <c r="D36" s="51"/>
      <c r="E36" s="51"/>
      <c r="F36" s="54" t="str">
        <f t="shared" ca="1" si="51"/>
        <v/>
      </c>
      <c r="G36" s="69"/>
      <c r="H36" s="51"/>
      <c r="I36" s="51"/>
      <c r="J36" s="51"/>
      <c r="K36" s="54" t="str">
        <f t="shared" ca="1" si="52"/>
        <v/>
      </c>
      <c r="L36" s="69"/>
      <c r="M36" s="51"/>
      <c r="N36" s="51"/>
      <c r="O36" s="51"/>
      <c r="P36" s="54" t="str">
        <f t="shared" ca="1" si="53"/>
        <v/>
      </c>
      <c r="Q36" s="69"/>
      <c r="R36" s="51"/>
      <c r="S36" s="51"/>
      <c r="T36" s="51"/>
      <c r="U36" s="54" t="str">
        <f t="shared" ca="1" si="54"/>
        <v/>
      </c>
      <c r="V36" s="69"/>
      <c r="W36" s="51"/>
      <c r="X36" s="51"/>
      <c r="Y36" s="51"/>
      <c r="Z36" s="54" t="str">
        <f t="shared" ca="1" si="55"/>
        <v/>
      </c>
      <c r="AA36" s="69"/>
      <c r="AB36" s="51"/>
      <c r="AC36" s="51"/>
      <c r="AD36" s="51"/>
      <c r="AE36" s="54" t="str">
        <f t="shared" ca="1" si="56"/>
        <v/>
      </c>
      <c r="AF36" s="69"/>
      <c r="AG36" s="51"/>
      <c r="AH36" s="51"/>
      <c r="AI36" s="51"/>
      <c r="AJ36" s="54" t="str">
        <f t="shared" ca="1" si="57"/>
        <v/>
      </c>
      <c r="AK36" s="69"/>
      <c r="AL36" s="51"/>
      <c r="AM36" s="51"/>
      <c r="AN36" s="51"/>
      <c r="AO36" s="54" t="str">
        <f t="shared" ca="1" si="58"/>
        <v/>
      </c>
      <c r="AP36" s="69"/>
      <c r="AQ36" s="51"/>
      <c r="AR36" s="51"/>
      <c r="AS36" s="51"/>
      <c r="AT36" s="54" t="str">
        <f t="shared" ca="1" si="59"/>
        <v/>
      </c>
      <c r="AU36" s="69"/>
      <c r="AV36" s="51"/>
      <c r="AW36" s="51"/>
      <c r="AX36" s="51"/>
      <c r="AY36" s="54" t="str">
        <f t="shared" ca="1" si="60"/>
        <v/>
      </c>
      <c r="AZ36" s="69"/>
      <c r="BA36" s="51"/>
      <c r="BB36" s="51"/>
      <c r="BC36" s="51"/>
      <c r="BD36" s="54" t="str">
        <f t="shared" ca="1" si="61"/>
        <v/>
      </c>
      <c r="BE36" s="69"/>
      <c r="BF36" s="51"/>
      <c r="BG36" s="51"/>
      <c r="BH36" s="51"/>
      <c r="BI36" s="54" t="str">
        <f t="shared" ca="1" si="62"/>
        <v/>
      </c>
      <c r="BJ36" s="69"/>
      <c r="BK36" s="51"/>
      <c r="BL36" s="51"/>
      <c r="BM36" s="51"/>
      <c r="BN36" s="54" t="str">
        <f t="shared" ca="1" si="63"/>
        <v/>
      </c>
      <c r="BO36" s="69"/>
      <c r="BP36" s="51"/>
      <c r="BQ36" s="51"/>
      <c r="BR36" s="51"/>
      <c r="BS36" s="54" t="str">
        <f t="shared" ca="1" si="64"/>
        <v/>
      </c>
      <c r="BT36" s="69"/>
      <c r="BU36" s="51"/>
      <c r="BV36" s="51"/>
      <c r="BW36" s="51"/>
      <c r="BX36" s="54" t="str">
        <f t="shared" ca="1" si="65"/>
        <v/>
      </c>
      <c r="BY36" s="69"/>
      <c r="BZ36" s="51"/>
      <c r="CA36" s="51"/>
      <c r="CB36" s="51"/>
      <c r="CC36" s="54" t="str">
        <f t="shared" ca="1" si="66"/>
        <v/>
      </c>
      <c r="CD36" s="69"/>
      <c r="CE36" s="51"/>
      <c r="CF36" s="51"/>
      <c r="CG36" s="51"/>
      <c r="CH36" s="54" t="str">
        <f t="shared" ca="1" si="67"/>
        <v/>
      </c>
      <c r="CI36" s="69"/>
      <c r="CJ36" s="51"/>
      <c r="CK36" s="51"/>
      <c r="CL36" s="51"/>
      <c r="CM36" s="54" t="str">
        <f t="shared" ca="1" si="68"/>
        <v/>
      </c>
      <c r="CN36" s="69"/>
      <c r="CO36" s="51"/>
      <c r="CP36" s="51"/>
      <c r="CQ36" s="51"/>
      <c r="CR36" s="54" t="str">
        <f t="shared" ca="1" si="69"/>
        <v/>
      </c>
      <c r="CS36" s="69"/>
      <c r="CT36" s="51"/>
      <c r="CU36" s="51"/>
      <c r="CV36" s="51"/>
      <c r="CW36" s="54" t="str">
        <f t="shared" ca="1" si="70"/>
        <v/>
      </c>
      <c r="CX36" s="69"/>
      <c r="CY36" s="51"/>
      <c r="CZ36" s="51"/>
      <c r="DA36" s="51"/>
      <c r="DB36" s="54" t="str">
        <f t="shared" ca="1" si="71"/>
        <v/>
      </c>
      <c r="DC36" s="69"/>
      <c r="DD36" s="51"/>
      <c r="DE36" s="51"/>
      <c r="DF36" s="51"/>
      <c r="DG36" s="54" t="str">
        <f t="shared" ca="1" si="72"/>
        <v/>
      </c>
      <c r="DH36" s="69"/>
      <c r="DI36" s="51"/>
      <c r="DJ36" s="51"/>
      <c r="DK36" s="51"/>
      <c r="DL36" s="54" t="str">
        <f t="shared" ca="1" si="73"/>
        <v/>
      </c>
      <c r="DM36" s="69"/>
      <c r="DN36" s="51"/>
      <c r="DO36" s="51"/>
      <c r="DP36" s="51"/>
      <c r="DQ36" s="54" t="str">
        <f t="shared" ca="1" si="74"/>
        <v/>
      </c>
      <c r="DR36" s="69"/>
      <c r="DS36" s="51"/>
      <c r="DT36" s="51"/>
      <c r="DU36" s="51"/>
      <c r="DV36" s="54" t="str">
        <f t="shared" ca="1" si="75"/>
        <v/>
      </c>
      <c r="DW36" s="69"/>
      <c r="DX36" s="51"/>
      <c r="DY36" s="51"/>
      <c r="DZ36" s="51"/>
      <c r="EA36" s="54" t="str">
        <f t="shared" ca="1" si="76"/>
        <v/>
      </c>
      <c r="EB36" s="69"/>
      <c r="EC36" s="51"/>
      <c r="ED36" s="51"/>
      <c r="EE36" s="51"/>
      <c r="EF36" s="54" t="str">
        <f t="shared" ca="1" si="77"/>
        <v/>
      </c>
      <c r="EG36" s="69"/>
      <c r="EH36" s="51"/>
      <c r="EI36" s="51"/>
      <c r="EJ36" s="51"/>
      <c r="EK36" s="54" t="str">
        <f t="shared" ca="1" si="78"/>
        <v/>
      </c>
      <c r="EL36" s="69"/>
      <c r="EM36" s="51"/>
      <c r="EN36" s="51"/>
      <c r="EO36" s="51"/>
      <c r="EP36" s="54" t="str">
        <f t="shared" ca="1" si="79"/>
        <v/>
      </c>
      <c r="EQ36" s="69"/>
      <c r="ER36" s="51"/>
      <c r="ES36" s="51"/>
      <c r="ET36" s="51"/>
      <c r="EU36" s="54" t="str">
        <f t="shared" ca="1" si="80"/>
        <v/>
      </c>
      <c r="EV36" s="69"/>
      <c r="EW36" s="51"/>
      <c r="EX36" s="51"/>
      <c r="EY36" s="51"/>
      <c r="EZ36" s="54" t="str">
        <f t="shared" ca="1" si="81"/>
        <v/>
      </c>
      <c r="FA36" s="69"/>
      <c r="FB36" s="51"/>
      <c r="FC36" s="51"/>
      <c r="FD36" s="51"/>
      <c r="FE36" s="54" t="str">
        <f t="shared" ca="1" si="82"/>
        <v/>
      </c>
      <c r="FF36" s="69"/>
      <c r="FG36" s="51"/>
      <c r="FH36" s="51"/>
      <c r="FI36" s="51"/>
      <c r="FJ36" s="54" t="str">
        <f t="shared" ca="1" si="83"/>
        <v/>
      </c>
      <c r="FK36" s="69"/>
      <c r="FL36" s="51"/>
      <c r="FM36" s="51"/>
      <c r="FN36" s="51"/>
      <c r="FO36" s="54" t="str">
        <f t="shared" ca="1" si="84"/>
        <v/>
      </c>
      <c r="FP36" s="69"/>
      <c r="FQ36" s="51"/>
      <c r="FR36" s="51"/>
      <c r="FS36" s="51"/>
      <c r="FT36" s="54" t="str">
        <f t="shared" ca="1" si="85"/>
        <v/>
      </c>
      <c r="FU36" s="69"/>
      <c r="FV36" s="51"/>
      <c r="FW36" s="51"/>
      <c r="FX36" s="51"/>
      <c r="FY36" s="54" t="str">
        <f t="shared" ca="1" si="86"/>
        <v/>
      </c>
      <c r="FZ36" s="69"/>
      <c r="GA36" s="51"/>
      <c r="GB36" s="51"/>
      <c r="GC36" s="51"/>
      <c r="GD36" s="54" t="str">
        <f t="shared" ca="1" si="87"/>
        <v/>
      </c>
      <c r="GE36" s="69"/>
      <c r="GF36" s="51"/>
      <c r="GG36" s="51"/>
      <c r="GH36" s="51"/>
      <c r="GI36" s="54" t="str">
        <f t="shared" ca="1" si="88"/>
        <v/>
      </c>
      <c r="GJ36" s="69"/>
      <c r="GK36" s="51"/>
      <c r="GL36" s="51"/>
      <c r="GM36" s="51"/>
      <c r="GN36" s="54" t="str">
        <f t="shared" ca="1" si="89"/>
        <v/>
      </c>
      <c r="GO36" s="69"/>
      <c r="GP36" s="51"/>
      <c r="GQ36" s="51"/>
      <c r="GR36" s="51"/>
      <c r="GS36" s="54" t="str">
        <f t="shared" ca="1" si="90"/>
        <v/>
      </c>
      <c r="GT36" s="69"/>
      <c r="GU36" s="51"/>
      <c r="GV36" s="51"/>
      <c r="GW36" s="51"/>
      <c r="GX36" s="54" t="str">
        <f t="shared" ca="1" si="91"/>
        <v/>
      </c>
      <c r="GY36" s="69"/>
      <c r="GZ36" s="51"/>
      <c r="HA36" s="51"/>
      <c r="HB36" s="51"/>
      <c r="HC36" s="54" t="str">
        <f t="shared" ca="1" si="92"/>
        <v/>
      </c>
      <c r="HD36" s="69"/>
      <c r="HE36" s="51"/>
      <c r="HF36" s="51"/>
      <c r="HG36" s="51"/>
      <c r="HH36" s="54" t="str">
        <f t="shared" ca="1" si="93"/>
        <v/>
      </c>
      <c r="HI36" s="69"/>
      <c r="HJ36" s="51"/>
      <c r="HK36" s="51"/>
      <c r="HL36" s="51"/>
      <c r="HM36" s="54" t="str">
        <f t="shared" ca="1" si="94"/>
        <v/>
      </c>
      <c r="HN36" s="69"/>
      <c r="HO36" s="51"/>
      <c r="HP36" s="51"/>
      <c r="HQ36" s="51"/>
      <c r="HR36" s="54" t="str">
        <f t="shared" ca="1" si="95"/>
        <v/>
      </c>
      <c r="HS36" s="69"/>
      <c r="HT36" s="51"/>
      <c r="HU36" s="51"/>
      <c r="HV36" s="51"/>
      <c r="HW36" s="54" t="str">
        <f t="shared" ca="1" si="96"/>
        <v/>
      </c>
      <c r="HX36" s="69"/>
      <c r="HY36" s="51"/>
      <c r="HZ36" s="51"/>
      <c r="IA36" s="51"/>
      <c r="IB36" s="54" t="str">
        <f t="shared" ca="1" si="97"/>
        <v/>
      </c>
      <c r="IC36" s="69"/>
      <c r="ID36" s="51"/>
      <c r="IE36" s="51"/>
      <c r="IF36" s="51"/>
      <c r="IG36" s="54" t="str">
        <f t="shared" ca="1" si="98"/>
        <v/>
      </c>
      <c r="IH36" s="69"/>
      <c r="II36" s="51"/>
      <c r="IJ36" s="51"/>
      <c r="IK36" s="51"/>
      <c r="IL36" s="54" t="str">
        <f t="shared" ca="1" si="99"/>
        <v/>
      </c>
      <c r="IM36" s="69"/>
      <c r="IN36" s="51"/>
      <c r="IO36" s="51"/>
      <c r="IP36" s="51"/>
    </row>
    <row r="37" spans="1:250" s="28" customFormat="1" x14ac:dyDescent="0.25"/>
    <row r="38" spans="1:250" s="28" customFormat="1" x14ac:dyDescent="0.25"/>
    <row r="39" spans="1:250" s="28" customFormat="1" x14ac:dyDescent="0.25"/>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 C26:C36 H8 H26:H36 M8 M26:M36 R8 R26:R36 W8 W26:W36 AB8 AB26:AB36 AG8 AG26:AG36 AL8 AL26:AL36 AQ8 AQ26:AQ36 AV8 AV26:AV36 BA8 BA26:BA36 BF8 BF26:BF36 BK8 BK26:BK36 BP8:BP18 BP26:BP36 BU8 BU26:BU36 BZ8:BZ18 BZ26:BZ36 CE8 CE26:CE36 CJ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1:M18 R10:R18 W10:W18 AB10:AB18 AG10:AG18 AL10:AL18 AQ10:AQ18 AV11:AV18 BA11:BA18 BF10:BF18 BK10:BK18 CE10:CE18 CJ10:CJ18 BU10:BU18">
    <cfRule type="expression" dxfId="1328" priority="3424" stopIfTrue="1">
      <formula>NOT(ISNUMBER(INDIRECT(ADDRESS(ROW(),COLUMN()-2))))</formula>
    </cfRule>
  </conditionalFormatting>
  <conditionalFormatting sqref="D8 D26:D36 I8 I26:I36 N8 N26:N36 S8 S26:S36 X8 X26:X36 AC8 AC26:AC36 AH8 AH26:AH36 AM8 AM26:AM36 AR8 AR26:AR36 AW8 AW26:AW36 BB8 BB26:BB36 BG8 BG26:BG36 BL8 BL26:BL36 BQ8:BQ18 BQ26:BQ36 BV8 BV26:BV36 CA8:CA18 CA26:CA36 CF8 CF26:CF36 CK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1:D18 I11:I18 N11:N18 S10:S18 X10:X18 AC10:AC18 AH10:AH18 AM10:AM18 AR10:AR18 AW11:AW18 BB11:BB18 BG10:BG18 BL10:BL18 CF10:CF18 CK10:CK18 BV10:BV18">
    <cfRule type="expression" dxfId="1327" priority="3423" stopIfTrue="1">
      <formula>NOT(ISNUMBER(INDIRECT(ADDRESS(ROW(),COLUMN()-3))))</formula>
    </cfRule>
  </conditionalFormatting>
  <conditionalFormatting sqref="E8 E26:E36 J8 J26:J36 O8 O26:O36 T8 T26:T36 Y8 Y26:Y36 AD8 AD26:AD36 AI8 AI26:AI36 AN8 AN26:AN36 AS8 AS26:AS36 AX8 AX26:AX36 BC8 BC26:BC36 BH8 BH26:BH36 BM8 BM26:BM36 BR8:BR18 BR26:BR36 BW8 BW26:BW36 CB8:CB18 CB26:CB36 CG8 CG26:CG36 CL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1:E18 J11:J18 O11:O18 T10:T18 Y10:Y18 AD10:AD18 AI10:AI18 AN10:AN18 AS10:AS18 AX11:AX18 BC11:BC18 BH10:BH18 BM10:BM18 CG10:CG18 CL10:CL18 BW10:BW18">
    <cfRule type="expression" dxfId="1326" priority="3422"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 AZ5:BA7 AZ4 AZ26:AZ36 AZ23:BA25 AZ22 BE8 BE5:BF7 BE4 BE26:BE36 BE23:BF25 BE22 BJ8 BJ5:BK7 BJ4 BJ26:BJ36 BJ23:BK25 BJ22 BO8:BO18 BO5:BP7 BO4 BO26:BO36 BO23:BP25 BO22 BT8 BT5:BU7 BT4 BT26:BT36 BT23:BU25 BT22 BY8:BY18 BY5:BZ7 BY4 BY26:BY36 BY23:BZ25 BY22 CD8 CD5:CE7 CD4 CD26:CD36 CD23:CE25 CD22 CI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1:B18 G11:G18 L11:L18 Q10:Q18 V10:V18 AA10:AA18 AF10:AF18 AK10:AK18 AP10:AP18 AU11:AU18 AZ11:AZ18 BE10:BE18 BJ10:BJ18 CD10:CD18 CI10:CI18 BT10:BT18">
    <cfRule type="expression" dxfId="1325" priority="3394" stopIfTrue="1">
      <formula>NOT(ISNUMBER(INDIRECT(ADDRESS(ROW(),COLUMN()-1))))</formula>
    </cfRule>
  </conditionalFormatting>
  <conditionalFormatting sqref="C8 C26:C36 H8 H26:H36 M8 M26:M36 R8 R26:R36 W8 W26:W36 AB8 AB26:AB36 AG8 AG26:AG36 AL8 AL26:AL36 AQ8 AQ26:AQ36 AV8 AV26:AV36 BA8 BA26:BA36 BF8 BF26:BF36 BK8 BK26:BK36 BP8:BP18 BP26:BP36 BU8 BU26:BU36 BZ8:BZ18 BZ26:BZ36 CE8 CE26:CE36 CJ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1:M18 R10:R18 W10:W18 AB10:AB18 AG10:AG18 AL10:AL18 AQ10:AQ18 AV11:AV18 BA11:BA18 BF10:BF18 BK10:BK18 CE10:CE18 CJ10:CJ18 BU10:BU18">
    <cfRule type="expression" dxfId="1324" priority="3393"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323" priority="713" stopIfTrue="1">
      <formula>NOT(ISNUMBER(INDIRECT(ADDRESS(ROW(),COLUMN()-3))))</formula>
    </cfRule>
  </conditionalFormatting>
  <conditionalFormatting sqref="C10">
    <cfRule type="expression" dxfId="1322" priority="103" stopIfTrue="1">
      <formula>NOT(ISNUMBER(INDIRECT(ADDRESS(ROW(),COLUMN()-2))))</formula>
    </cfRule>
  </conditionalFormatting>
  <conditionalFormatting sqref="D10">
    <cfRule type="expression" dxfId="1321" priority="102" stopIfTrue="1">
      <formula>NOT(ISNUMBER(INDIRECT(ADDRESS(ROW(),COLUMN()-3))))</formula>
    </cfRule>
  </conditionalFormatting>
  <conditionalFormatting sqref="E10">
    <cfRule type="expression" dxfId="1320" priority="101" stopIfTrue="1">
      <formula>NOT(ISNUMBER(INDIRECT(ADDRESS(ROW(),COLUMN()-4))))</formula>
    </cfRule>
  </conditionalFormatting>
  <conditionalFormatting sqref="B10">
    <cfRule type="expression" dxfId="1319" priority="100" stopIfTrue="1">
      <formula>NOT(ISNUMBER(INDIRECT(ADDRESS(ROW(),COLUMN()-1))))</formula>
    </cfRule>
  </conditionalFormatting>
  <conditionalFormatting sqref="C10">
    <cfRule type="expression" dxfId="1318" priority="99" stopIfTrue="1">
      <formula>NOT(ISNUMBER(INDIRECT(ADDRESS(ROW(),COLUMN()-2))))</formula>
    </cfRule>
  </conditionalFormatting>
  <conditionalFormatting sqref="H10">
    <cfRule type="expression" dxfId="1317" priority="98" stopIfTrue="1">
      <formula>NOT(ISNUMBER(INDIRECT(ADDRESS(ROW(),COLUMN()-2))))</formula>
    </cfRule>
  </conditionalFormatting>
  <conditionalFormatting sqref="I10">
    <cfRule type="expression" dxfId="1316" priority="97" stopIfTrue="1">
      <formula>NOT(ISNUMBER(INDIRECT(ADDRESS(ROW(),COLUMN()-3))))</formula>
    </cfRule>
  </conditionalFormatting>
  <conditionalFormatting sqref="J10">
    <cfRule type="expression" dxfId="1315" priority="96" stopIfTrue="1">
      <formula>NOT(ISNUMBER(INDIRECT(ADDRESS(ROW(),COLUMN()-4))))</formula>
    </cfRule>
  </conditionalFormatting>
  <conditionalFormatting sqref="G10">
    <cfRule type="expression" dxfId="1314" priority="95" stopIfTrue="1">
      <formula>NOT(ISNUMBER(INDIRECT(ADDRESS(ROW(),COLUMN()-1))))</formula>
    </cfRule>
  </conditionalFormatting>
  <conditionalFormatting sqref="H10">
    <cfRule type="expression" dxfId="1313" priority="94" stopIfTrue="1">
      <formula>NOT(ISNUMBER(INDIRECT(ADDRESS(ROW(),COLUMN()-2))))</formula>
    </cfRule>
  </conditionalFormatting>
  <conditionalFormatting sqref="M9:M10">
    <cfRule type="expression" dxfId="1312" priority="93" stopIfTrue="1">
      <formula>NOT(ISNUMBER(INDIRECT(ADDRESS(ROW(),COLUMN()-2))))</formula>
    </cfRule>
  </conditionalFormatting>
  <conditionalFormatting sqref="N9:N10">
    <cfRule type="expression" dxfId="1311" priority="92" stopIfTrue="1">
      <formula>NOT(ISNUMBER(INDIRECT(ADDRESS(ROW(),COLUMN()-3))))</formula>
    </cfRule>
  </conditionalFormatting>
  <conditionalFormatting sqref="O9:O10">
    <cfRule type="expression" dxfId="1310" priority="91" stopIfTrue="1">
      <formula>NOT(ISNUMBER(INDIRECT(ADDRESS(ROW(),COLUMN()-4))))</formula>
    </cfRule>
  </conditionalFormatting>
  <conditionalFormatting sqref="L9:L10">
    <cfRule type="expression" dxfId="1309" priority="90" stopIfTrue="1">
      <formula>NOT(ISNUMBER(INDIRECT(ADDRESS(ROW(),COLUMN()-1))))</formula>
    </cfRule>
  </conditionalFormatting>
  <conditionalFormatting sqref="M9:M10">
    <cfRule type="expression" dxfId="1308" priority="89" stopIfTrue="1">
      <formula>NOT(ISNUMBER(INDIRECT(ADDRESS(ROW(),COLUMN()-2))))</formula>
    </cfRule>
  </conditionalFormatting>
  <conditionalFormatting sqref="R9">
    <cfRule type="expression" dxfId="1307" priority="88" stopIfTrue="1">
      <formula>NOT(ISNUMBER(INDIRECT(ADDRESS(ROW(),COLUMN()-2))))</formula>
    </cfRule>
  </conditionalFormatting>
  <conditionalFormatting sqref="S9">
    <cfRule type="expression" dxfId="1306" priority="87" stopIfTrue="1">
      <formula>NOT(ISNUMBER(INDIRECT(ADDRESS(ROW(),COLUMN()-3))))</formula>
    </cfRule>
  </conditionalFormatting>
  <conditionalFormatting sqref="T9">
    <cfRule type="expression" dxfId="1305" priority="86" stopIfTrue="1">
      <formula>NOT(ISNUMBER(INDIRECT(ADDRESS(ROW(),COLUMN()-4))))</formula>
    </cfRule>
  </conditionalFormatting>
  <conditionalFormatting sqref="Q9">
    <cfRule type="expression" dxfId="1304" priority="85" stopIfTrue="1">
      <formula>NOT(ISNUMBER(INDIRECT(ADDRESS(ROW(),COLUMN()-1))))</formula>
    </cfRule>
  </conditionalFormatting>
  <conditionalFormatting sqref="R9">
    <cfRule type="expression" dxfId="1303" priority="84" stopIfTrue="1">
      <formula>NOT(ISNUMBER(INDIRECT(ADDRESS(ROW(),COLUMN()-2))))</formula>
    </cfRule>
  </conditionalFormatting>
  <conditionalFormatting sqref="W9">
    <cfRule type="expression" dxfId="1302" priority="83" stopIfTrue="1">
      <formula>NOT(ISNUMBER(INDIRECT(ADDRESS(ROW(),COLUMN()-2))))</formula>
    </cfRule>
  </conditionalFormatting>
  <conditionalFormatting sqref="X9">
    <cfRule type="expression" dxfId="1301" priority="82" stopIfTrue="1">
      <formula>NOT(ISNUMBER(INDIRECT(ADDRESS(ROW(),COLUMN()-3))))</formula>
    </cfRule>
  </conditionalFormatting>
  <conditionalFormatting sqref="Y9">
    <cfRule type="expression" dxfId="1300" priority="81" stopIfTrue="1">
      <formula>NOT(ISNUMBER(INDIRECT(ADDRESS(ROW(),COLUMN()-4))))</formula>
    </cfRule>
  </conditionalFormatting>
  <conditionalFormatting sqref="V9">
    <cfRule type="expression" dxfId="1299" priority="80" stopIfTrue="1">
      <formula>NOT(ISNUMBER(INDIRECT(ADDRESS(ROW(),COLUMN()-1))))</formula>
    </cfRule>
  </conditionalFormatting>
  <conditionalFormatting sqref="W9">
    <cfRule type="expression" dxfId="1298" priority="79" stopIfTrue="1">
      <formula>NOT(ISNUMBER(INDIRECT(ADDRESS(ROW(),COLUMN()-2))))</formula>
    </cfRule>
  </conditionalFormatting>
  <conditionalFormatting sqref="AB9">
    <cfRule type="expression" dxfId="1297" priority="78" stopIfTrue="1">
      <formula>NOT(ISNUMBER(INDIRECT(ADDRESS(ROW(),COLUMN()-2))))</formula>
    </cfRule>
  </conditionalFormatting>
  <conditionalFormatting sqref="AC9">
    <cfRule type="expression" dxfId="1296" priority="77" stopIfTrue="1">
      <formula>NOT(ISNUMBER(INDIRECT(ADDRESS(ROW(),COLUMN()-3))))</formula>
    </cfRule>
  </conditionalFormatting>
  <conditionalFormatting sqref="AD9">
    <cfRule type="expression" dxfId="1295" priority="76" stopIfTrue="1">
      <formula>NOT(ISNUMBER(INDIRECT(ADDRESS(ROW(),COLUMN()-4))))</formula>
    </cfRule>
  </conditionalFormatting>
  <conditionalFormatting sqref="AA9">
    <cfRule type="expression" dxfId="1294" priority="75" stopIfTrue="1">
      <formula>NOT(ISNUMBER(INDIRECT(ADDRESS(ROW(),COLUMN()-1))))</formula>
    </cfRule>
  </conditionalFormatting>
  <conditionalFormatting sqref="AB9">
    <cfRule type="expression" dxfId="1293" priority="74" stopIfTrue="1">
      <formula>NOT(ISNUMBER(INDIRECT(ADDRESS(ROW(),COLUMN()-2))))</formula>
    </cfRule>
  </conditionalFormatting>
  <conditionalFormatting sqref="AG9">
    <cfRule type="expression" dxfId="1292" priority="73" stopIfTrue="1">
      <formula>NOT(ISNUMBER(INDIRECT(ADDRESS(ROW(),COLUMN()-2))))</formula>
    </cfRule>
  </conditionalFormatting>
  <conditionalFormatting sqref="AH9">
    <cfRule type="expression" dxfId="1291" priority="72" stopIfTrue="1">
      <formula>NOT(ISNUMBER(INDIRECT(ADDRESS(ROW(),COLUMN()-3))))</formula>
    </cfRule>
  </conditionalFormatting>
  <conditionalFormatting sqref="AI9">
    <cfRule type="expression" dxfId="1290" priority="71" stopIfTrue="1">
      <formula>NOT(ISNUMBER(INDIRECT(ADDRESS(ROW(),COLUMN()-4))))</formula>
    </cfRule>
  </conditionalFormatting>
  <conditionalFormatting sqref="AF9">
    <cfRule type="expression" dxfId="1289" priority="70" stopIfTrue="1">
      <formula>NOT(ISNUMBER(INDIRECT(ADDRESS(ROW(),COLUMN()-1))))</formula>
    </cfRule>
  </conditionalFormatting>
  <conditionalFormatting sqref="AG9">
    <cfRule type="expression" dxfId="1288" priority="69" stopIfTrue="1">
      <formula>NOT(ISNUMBER(INDIRECT(ADDRESS(ROW(),COLUMN()-2))))</formula>
    </cfRule>
  </conditionalFormatting>
  <conditionalFormatting sqref="AL9">
    <cfRule type="expression" dxfId="1287" priority="68" stopIfTrue="1">
      <formula>NOT(ISNUMBER(INDIRECT(ADDRESS(ROW(),COLUMN()-2))))</formula>
    </cfRule>
  </conditionalFormatting>
  <conditionalFormatting sqref="AM9">
    <cfRule type="expression" dxfId="1286" priority="67" stopIfTrue="1">
      <formula>NOT(ISNUMBER(INDIRECT(ADDRESS(ROW(),COLUMN()-3))))</formula>
    </cfRule>
  </conditionalFormatting>
  <conditionalFormatting sqref="AN9">
    <cfRule type="expression" dxfId="1285" priority="66" stopIfTrue="1">
      <formula>NOT(ISNUMBER(INDIRECT(ADDRESS(ROW(),COLUMN()-4))))</formula>
    </cfRule>
  </conditionalFormatting>
  <conditionalFormatting sqref="AK9">
    <cfRule type="expression" dxfId="1284" priority="65" stopIfTrue="1">
      <formula>NOT(ISNUMBER(INDIRECT(ADDRESS(ROW(),COLUMN()-1))))</formula>
    </cfRule>
  </conditionalFormatting>
  <conditionalFormatting sqref="AL9">
    <cfRule type="expression" dxfId="1283" priority="64" stopIfTrue="1">
      <formula>NOT(ISNUMBER(INDIRECT(ADDRESS(ROW(),COLUMN()-2))))</formula>
    </cfRule>
  </conditionalFormatting>
  <conditionalFormatting sqref="AQ9">
    <cfRule type="expression" dxfId="1282" priority="63" stopIfTrue="1">
      <formula>NOT(ISNUMBER(INDIRECT(ADDRESS(ROW(),COLUMN()-2))))</formula>
    </cfRule>
  </conditionalFormatting>
  <conditionalFormatting sqref="AR9">
    <cfRule type="expression" dxfId="1281" priority="62" stopIfTrue="1">
      <formula>NOT(ISNUMBER(INDIRECT(ADDRESS(ROW(),COLUMN()-3))))</formula>
    </cfRule>
  </conditionalFormatting>
  <conditionalFormatting sqref="AS9">
    <cfRule type="expression" dxfId="1280" priority="61" stopIfTrue="1">
      <formula>NOT(ISNUMBER(INDIRECT(ADDRESS(ROW(),COLUMN()-4))))</formula>
    </cfRule>
  </conditionalFormatting>
  <conditionalFormatting sqref="AP9">
    <cfRule type="expression" dxfId="1279" priority="60" stopIfTrue="1">
      <formula>NOT(ISNUMBER(INDIRECT(ADDRESS(ROW(),COLUMN()-1))))</formula>
    </cfRule>
  </conditionalFormatting>
  <conditionalFormatting sqref="AQ9">
    <cfRule type="expression" dxfId="1278" priority="59" stopIfTrue="1">
      <formula>NOT(ISNUMBER(INDIRECT(ADDRESS(ROW(),COLUMN()-2))))</formula>
    </cfRule>
  </conditionalFormatting>
  <conditionalFormatting sqref="AV9:AV10">
    <cfRule type="expression" dxfId="1277" priority="58" stopIfTrue="1">
      <formula>NOT(ISNUMBER(INDIRECT(ADDRESS(ROW(),COLUMN()-2))))</formula>
    </cfRule>
  </conditionalFormatting>
  <conditionalFormatting sqref="AW9:AW10">
    <cfRule type="expression" dxfId="1276" priority="57" stopIfTrue="1">
      <formula>NOT(ISNUMBER(INDIRECT(ADDRESS(ROW(),COLUMN()-3))))</formula>
    </cfRule>
  </conditionalFormatting>
  <conditionalFormatting sqref="AX9:AX10">
    <cfRule type="expression" dxfId="1275" priority="56" stopIfTrue="1">
      <formula>NOT(ISNUMBER(INDIRECT(ADDRESS(ROW(),COLUMN()-4))))</formula>
    </cfRule>
  </conditionalFormatting>
  <conditionalFormatting sqref="AU9:AU10">
    <cfRule type="expression" dxfId="1274" priority="55" stopIfTrue="1">
      <formula>NOT(ISNUMBER(INDIRECT(ADDRESS(ROW(),COLUMN()-1))))</formula>
    </cfRule>
  </conditionalFormatting>
  <conditionalFormatting sqref="AV9:AV10">
    <cfRule type="expression" dxfId="1273" priority="54" stopIfTrue="1">
      <formula>NOT(ISNUMBER(INDIRECT(ADDRESS(ROW(),COLUMN()-2))))</formula>
    </cfRule>
  </conditionalFormatting>
  <conditionalFormatting sqref="BA9:BA10">
    <cfRule type="expression" dxfId="1272" priority="53" stopIfTrue="1">
      <formula>NOT(ISNUMBER(INDIRECT(ADDRESS(ROW(),COLUMN()-2))))</formula>
    </cfRule>
  </conditionalFormatting>
  <conditionalFormatting sqref="BB9:BB10">
    <cfRule type="expression" dxfId="1271" priority="52" stopIfTrue="1">
      <formula>NOT(ISNUMBER(INDIRECT(ADDRESS(ROW(),COLUMN()-3))))</formula>
    </cfRule>
  </conditionalFormatting>
  <conditionalFormatting sqref="BC9:BC10">
    <cfRule type="expression" dxfId="1270" priority="51" stopIfTrue="1">
      <formula>NOT(ISNUMBER(INDIRECT(ADDRESS(ROW(),COLUMN()-4))))</formula>
    </cfRule>
  </conditionalFormatting>
  <conditionalFormatting sqref="AZ9:AZ10">
    <cfRule type="expression" dxfId="1269" priority="50" stopIfTrue="1">
      <formula>NOT(ISNUMBER(INDIRECT(ADDRESS(ROW(),COLUMN()-1))))</formula>
    </cfRule>
  </conditionalFormatting>
  <conditionalFormatting sqref="BA9:BA10">
    <cfRule type="expression" dxfId="1268" priority="49" stopIfTrue="1">
      <formula>NOT(ISNUMBER(INDIRECT(ADDRESS(ROW(),COLUMN()-2))))</formula>
    </cfRule>
  </conditionalFormatting>
  <conditionalFormatting sqref="BK9">
    <cfRule type="expression" dxfId="1267" priority="43" stopIfTrue="1">
      <formula>NOT(ISNUMBER(INDIRECT(ADDRESS(ROW(),COLUMN()-2))))</formula>
    </cfRule>
  </conditionalFormatting>
  <conditionalFormatting sqref="BL9">
    <cfRule type="expression" dxfId="1266" priority="42" stopIfTrue="1">
      <formula>NOT(ISNUMBER(INDIRECT(ADDRESS(ROW(),COLUMN()-3))))</formula>
    </cfRule>
  </conditionalFormatting>
  <conditionalFormatting sqref="BM9">
    <cfRule type="expression" dxfId="1265" priority="41" stopIfTrue="1">
      <formula>NOT(ISNUMBER(INDIRECT(ADDRESS(ROW(),COLUMN()-4))))</formula>
    </cfRule>
  </conditionalFormatting>
  <conditionalFormatting sqref="BJ9">
    <cfRule type="expression" dxfId="1264" priority="40" stopIfTrue="1">
      <formula>NOT(ISNUMBER(INDIRECT(ADDRESS(ROW(),COLUMN()-1))))</formula>
    </cfRule>
  </conditionalFormatting>
  <conditionalFormatting sqref="BK9">
    <cfRule type="expression" dxfId="1263" priority="39" stopIfTrue="1">
      <formula>NOT(ISNUMBER(INDIRECT(ADDRESS(ROW(),COLUMN()-2))))</formula>
    </cfRule>
  </conditionalFormatting>
  <conditionalFormatting sqref="CD9">
    <cfRule type="expression" dxfId="1262" priority="35" stopIfTrue="1">
      <formula>NOT(ISNUMBER(INDIRECT(ADDRESS(ROW(),COLUMN()-1))))</formula>
    </cfRule>
  </conditionalFormatting>
  <conditionalFormatting sqref="CI9">
    <cfRule type="expression" dxfId="1261" priority="30" stopIfTrue="1">
      <formula>NOT(ISNUMBER(INDIRECT(ADDRESS(ROW(),COLUMN()-1))))</formula>
    </cfRule>
  </conditionalFormatting>
  <conditionalFormatting sqref="CE9">
    <cfRule type="expression" dxfId="1260" priority="28" stopIfTrue="1">
      <formula>NOT(ISNUMBER(INDIRECT(ADDRESS(ROW(),COLUMN()-2))))</formula>
    </cfRule>
  </conditionalFormatting>
  <conditionalFormatting sqref="CF9">
    <cfRule type="expression" dxfId="1259" priority="27" stopIfTrue="1">
      <formula>NOT(ISNUMBER(INDIRECT(ADDRESS(ROW(),COLUMN()-3))))</formula>
    </cfRule>
  </conditionalFormatting>
  <conditionalFormatting sqref="CG9">
    <cfRule type="expression" dxfId="1258" priority="26" stopIfTrue="1">
      <formula>NOT(ISNUMBER(INDIRECT(ADDRESS(ROW(),COLUMN()-4))))</formula>
    </cfRule>
  </conditionalFormatting>
  <conditionalFormatting sqref="CE9">
    <cfRule type="expression" dxfId="1257" priority="25" stopIfTrue="1">
      <formula>NOT(ISNUMBER(INDIRECT(ADDRESS(ROW(),COLUMN()-2))))</formula>
    </cfRule>
  </conditionalFormatting>
  <conditionalFormatting sqref="CJ9">
    <cfRule type="expression" dxfId="1256" priority="24" stopIfTrue="1">
      <formula>NOT(ISNUMBER(INDIRECT(ADDRESS(ROW(),COLUMN()-2))))</formula>
    </cfRule>
  </conditionalFormatting>
  <conditionalFormatting sqref="CK9">
    <cfRule type="expression" dxfId="1255" priority="23" stopIfTrue="1">
      <formula>NOT(ISNUMBER(INDIRECT(ADDRESS(ROW(),COLUMN()-3))))</formula>
    </cfRule>
  </conditionalFormatting>
  <conditionalFormatting sqref="CL9">
    <cfRule type="expression" dxfId="1254" priority="22" stopIfTrue="1">
      <formula>NOT(ISNUMBER(INDIRECT(ADDRESS(ROW(),COLUMN()-4))))</formula>
    </cfRule>
  </conditionalFormatting>
  <conditionalFormatting sqref="CJ9">
    <cfRule type="expression" dxfId="1253" priority="21" stopIfTrue="1">
      <formula>NOT(ISNUMBER(INDIRECT(ADDRESS(ROW(),COLUMN()-2))))</formula>
    </cfRule>
  </conditionalFormatting>
  <conditionalFormatting sqref="BU9">
    <cfRule type="expression" dxfId="1252" priority="20" stopIfTrue="1">
      <formula>NOT(ISNUMBER(INDIRECT(ADDRESS(ROW(),COLUMN()-2))))</formula>
    </cfRule>
  </conditionalFormatting>
  <conditionalFormatting sqref="BV9">
    <cfRule type="expression" dxfId="1251" priority="19" stopIfTrue="1">
      <formula>NOT(ISNUMBER(INDIRECT(ADDRESS(ROW(),COLUMN()-3))))</formula>
    </cfRule>
  </conditionalFormatting>
  <conditionalFormatting sqref="BW9">
    <cfRule type="expression" dxfId="1250" priority="18" stopIfTrue="1">
      <formula>NOT(ISNUMBER(INDIRECT(ADDRESS(ROW(),COLUMN()-4))))</formula>
    </cfRule>
  </conditionalFormatting>
  <conditionalFormatting sqref="BT9">
    <cfRule type="expression" dxfId="1249" priority="17" stopIfTrue="1">
      <formula>NOT(ISNUMBER(INDIRECT(ADDRESS(ROW(),COLUMN()-1))))</formula>
    </cfRule>
  </conditionalFormatting>
  <conditionalFormatting sqref="BU9">
    <cfRule type="expression" dxfId="1248" priority="16" stopIfTrue="1">
      <formula>NOT(ISNUMBER(INDIRECT(ADDRESS(ROW(),COLUMN()-2))))</formula>
    </cfRule>
  </conditionalFormatting>
  <conditionalFormatting sqref="BF9">
    <cfRule type="expression" dxfId="1247" priority="15" stopIfTrue="1">
      <formula>NOT(ISNUMBER(INDIRECT(ADDRESS(ROW(),COLUMN()-2))))</formula>
    </cfRule>
  </conditionalFormatting>
  <conditionalFormatting sqref="BG9">
    <cfRule type="expression" dxfId="1246" priority="14" stopIfTrue="1">
      <formula>NOT(ISNUMBER(INDIRECT(ADDRESS(ROW(),COLUMN()-3))))</formula>
    </cfRule>
  </conditionalFormatting>
  <conditionalFormatting sqref="BH9">
    <cfRule type="expression" dxfId="1245" priority="13" stopIfTrue="1">
      <formula>NOT(ISNUMBER(INDIRECT(ADDRESS(ROW(),COLUMN()-4))))</formula>
    </cfRule>
  </conditionalFormatting>
  <conditionalFormatting sqref="BE9">
    <cfRule type="expression" dxfId="1244" priority="12" stopIfTrue="1">
      <formula>NOT(ISNUMBER(INDIRECT(ADDRESS(ROW(),COLUMN()-1))))</formula>
    </cfRule>
  </conditionalFormatting>
  <conditionalFormatting sqref="BF9">
    <cfRule type="expression" dxfId="1243" priority="11" stopIfTrue="1">
      <formula>NOT(ISNUMBER(INDIRECT(ADDRESS(ROW(),COLUMN()-2))))</formula>
    </cfRule>
  </conditionalFormatting>
  <conditionalFormatting sqref="C9">
    <cfRule type="expression" dxfId="1242" priority="10" stopIfTrue="1">
      <formula>NOT(ISNUMBER(INDIRECT(ADDRESS(ROW(),COLUMN()-2))))</formula>
    </cfRule>
  </conditionalFormatting>
  <conditionalFormatting sqref="D9">
    <cfRule type="expression" dxfId="1241" priority="9" stopIfTrue="1">
      <formula>NOT(ISNUMBER(INDIRECT(ADDRESS(ROW(),COLUMN()-3))))</formula>
    </cfRule>
  </conditionalFormatting>
  <conditionalFormatting sqref="E9">
    <cfRule type="expression" dxfId="1240" priority="8" stopIfTrue="1">
      <formula>NOT(ISNUMBER(INDIRECT(ADDRESS(ROW(),COLUMN()-4))))</formula>
    </cfRule>
  </conditionalFormatting>
  <conditionalFormatting sqref="B9">
    <cfRule type="expression" dxfId="1239" priority="7" stopIfTrue="1">
      <formula>NOT(ISNUMBER(INDIRECT(ADDRESS(ROW(),COLUMN()-1))))</formula>
    </cfRule>
  </conditionalFormatting>
  <conditionalFormatting sqref="C9">
    <cfRule type="expression" dxfId="1238" priority="6" stopIfTrue="1">
      <formula>NOT(ISNUMBER(INDIRECT(ADDRESS(ROW(),COLUMN()-2))))</formula>
    </cfRule>
  </conditionalFormatting>
  <conditionalFormatting sqref="H9">
    <cfRule type="expression" dxfId="1237" priority="5" stopIfTrue="1">
      <formula>NOT(ISNUMBER(INDIRECT(ADDRESS(ROW(),COLUMN()-2))))</formula>
    </cfRule>
  </conditionalFormatting>
  <conditionalFormatting sqref="I9">
    <cfRule type="expression" dxfId="1236" priority="4" stopIfTrue="1">
      <formula>NOT(ISNUMBER(INDIRECT(ADDRESS(ROW(),COLUMN()-3))))</formula>
    </cfRule>
  </conditionalFormatting>
  <conditionalFormatting sqref="J9">
    <cfRule type="expression" dxfId="1235" priority="3" stopIfTrue="1">
      <formula>NOT(ISNUMBER(INDIRECT(ADDRESS(ROW(),COLUMN()-4))))</formula>
    </cfRule>
  </conditionalFormatting>
  <conditionalFormatting sqref="G9">
    <cfRule type="expression" dxfId="1234" priority="2" stopIfTrue="1">
      <formula>NOT(ISNUMBER(INDIRECT(ADDRESS(ROW(),COLUMN()-1))))</formula>
    </cfRule>
  </conditionalFormatting>
  <conditionalFormatting sqref="H9">
    <cfRule type="expression" dxfId="1233"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topLeftCell="BM1" workbookViewId="0">
      <selection activeCell="BX39" sqref="BX39"/>
    </sheetView>
  </sheetViews>
  <sheetFormatPr baseColWidth="10" defaultColWidth="0" defaultRowHeight="12.5" zeroHeight="1" x14ac:dyDescent="0.25"/>
  <cols>
    <col min="1" max="2" width="4.26953125" style="28" customWidth="1"/>
    <col min="3" max="3" width="26.81640625" style="28" customWidth="1"/>
    <col min="4" max="4" width="25.7265625" style="28" customWidth="1"/>
    <col min="5" max="10" width="8.1796875" style="28" customWidth="1"/>
    <col min="11" max="12" width="4.26953125" style="28" customWidth="1"/>
    <col min="13" max="13" width="26.81640625" style="28" customWidth="1"/>
    <col min="14" max="14" width="25.7265625" style="28" customWidth="1"/>
    <col min="15" max="20" width="8.1796875" style="28" customWidth="1"/>
    <col min="21" max="22" width="4.26953125" style="28" customWidth="1"/>
    <col min="23" max="23" width="26.81640625" style="28" customWidth="1"/>
    <col min="24" max="24" width="25.7265625" style="28" customWidth="1"/>
    <col min="25" max="30" width="8.1796875" style="28" customWidth="1"/>
    <col min="31" max="32" width="4.26953125" style="28" customWidth="1"/>
    <col min="33" max="33" width="26.81640625" style="28" customWidth="1"/>
    <col min="34" max="34" width="25.7265625" style="28" customWidth="1"/>
    <col min="35" max="40" width="8.1796875" style="28" customWidth="1"/>
    <col min="41" max="42" width="4.26953125" style="28" customWidth="1"/>
    <col min="43" max="43" width="26.81640625" style="28" customWidth="1"/>
    <col min="44" max="44" width="25.7265625" style="28" customWidth="1"/>
    <col min="45" max="50" width="8.1796875" style="28" customWidth="1"/>
    <col min="51" max="52" width="4.26953125" style="28" customWidth="1"/>
    <col min="53" max="53" width="26.81640625" style="28" customWidth="1"/>
    <col min="54" max="54" width="25.7265625" style="28" customWidth="1"/>
    <col min="55" max="60" width="8.1796875" style="28" customWidth="1"/>
    <col min="61" max="62" width="4.26953125" style="28" customWidth="1"/>
    <col min="63" max="63" width="26.81640625" style="28" customWidth="1"/>
    <col min="64" max="64" width="25.7265625" style="28" customWidth="1"/>
    <col min="65" max="70" width="8.1796875" style="28" customWidth="1"/>
    <col min="71" max="72" width="4.26953125" style="28" customWidth="1"/>
    <col min="73" max="73" width="26.81640625" style="28" customWidth="1"/>
    <col min="74" max="74" width="25.7265625" style="28" customWidth="1"/>
    <col min="75" max="80" width="8.1796875" style="28" customWidth="1"/>
    <col min="81" max="82" width="4.26953125" style="28" customWidth="1"/>
    <col min="83" max="83" width="26.81640625" style="28" customWidth="1"/>
    <col min="84" max="84" width="25.7265625" style="28" customWidth="1"/>
    <col min="85" max="90" width="8.1796875" style="28" customWidth="1"/>
    <col min="91" max="92" width="4.26953125" style="28" customWidth="1"/>
    <col min="93" max="93" width="26.81640625" style="28" customWidth="1"/>
    <col min="94" max="94" width="25.7265625" style="28" customWidth="1"/>
    <col min="95" max="100" width="8.1796875" style="28" customWidth="1"/>
    <col min="101" max="102" width="4.26953125" style="28" customWidth="1"/>
    <col min="103" max="103" width="26.81640625" style="28" customWidth="1"/>
    <col min="104" max="104" width="25.7265625" style="28" customWidth="1"/>
    <col min="105" max="110" width="8.1796875" style="28" customWidth="1"/>
    <col min="111" max="112" width="4.26953125" style="28" customWidth="1"/>
    <col min="113" max="113" width="26.81640625" style="28" customWidth="1"/>
    <col min="114" max="114" width="25.7265625" style="28" customWidth="1"/>
    <col min="115" max="120" width="8.1796875" style="28" customWidth="1"/>
    <col min="121" max="122" width="4.26953125" style="28" customWidth="1"/>
    <col min="123" max="123" width="26.81640625" style="28" customWidth="1"/>
    <col min="124" max="124" width="25.7265625" style="28" customWidth="1"/>
    <col min="125" max="130" width="8.1796875" style="28" customWidth="1"/>
    <col min="131" max="132" width="4.26953125" style="28" customWidth="1"/>
    <col min="133" max="133" width="26.81640625" style="28" customWidth="1"/>
    <col min="134" max="134" width="25.7265625" style="28" customWidth="1"/>
    <col min="135" max="140" width="8.1796875" style="28" customWidth="1"/>
    <col min="141" max="142" width="4.26953125" style="28" customWidth="1"/>
    <col min="143" max="143" width="26.81640625" style="28" customWidth="1"/>
    <col min="144" max="144" width="25.7265625" style="28" customWidth="1"/>
    <col min="145" max="150" width="8.1796875" style="28" customWidth="1"/>
    <col min="151" max="152" width="4.26953125" style="28" customWidth="1"/>
    <col min="153" max="153" width="26.81640625" style="28" customWidth="1"/>
    <col min="154" max="154" width="25.7265625" style="28" customWidth="1"/>
    <col min="155" max="160" width="8.1796875" style="28" customWidth="1"/>
    <col min="161" max="162" width="4.26953125" style="28" customWidth="1"/>
    <col min="163" max="163" width="26.81640625" style="28" customWidth="1"/>
    <col min="164" max="164" width="25.7265625" style="28" customWidth="1"/>
    <col min="165" max="170" width="8.1796875" style="28" customWidth="1"/>
    <col min="171" max="172" width="4.26953125" style="28" customWidth="1"/>
    <col min="173" max="173" width="26.81640625" style="28" customWidth="1"/>
    <col min="174" max="174" width="25.7265625" style="28" customWidth="1"/>
    <col min="175" max="180" width="8.1796875" style="28" customWidth="1"/>
    <col min="181" max="182" width="4.26953125" style="28" customWidth="1"/>
    <col min="183" max="183" width="26.81640625" style="28" customWidth="1"/>
    <col min="184" max="184" width="25.7265625" style="28" customWidth="1"/>
    <col min="185" max="190" width="8.1796875" style="28" customWidth="1"/>
    <col min="191" max="192" width="4.26953125" style="28" customWidth="1"/>
    <col min="193" max="193" width="26.81640625" style="28" customWidth="1"/>
    <col min="194" max="194" width="25.7265625" style="28" customWidth="1"/>
    <col min="195" max="200" width="8.1796875" style="28" customWidth="1"/>
    <col min="201" max="201" width="4.7265625" style="41" customWidth="1"/>
    <col min="202" max="207" width="11.453125" style="41" hidden="1" customWidth="1"/>
    <col min="208" max="16384" width="11.453125" style="41" hidden="1"/>
  </cols>
  <sheetData>
    <row r="1" spans="1:200" s="28" customFormat="1" x14ac:dyDescent="0.25">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5">
      <c r="A2" s="23" t="s">
        <v>1273</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5">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 x14ac:dyDescent="0.25">
      <c r="B4" s="53">
        <f ca="1">IF(C3&lt;&gt;0,1,"")</f>
        <v>1</v>
      </c>
      <c r="C4" s="352">
        <v>1</v>
      </c>
      <c r="D4" s="352"/>
      <c r="E4" s="353" t="s">
        <v>1272</v>
      </c>
      <c r="F4" s="354"/>
      <c r="G4" s="354"/>
      <c r="H4" s="354"/>
      <c r="I4" s="354"/>
      <c r="J4" s="355"/>
      <c r="L4" s="53">
        <f ca="1">IF(M3&lt;&gt;0,1,"")</f>
        <v>1</v>
      </c>
      <c r="M4" s="352">
        <f>C4+1</f>
        <v>2</v>
      </c>
      <c r="N4" s="352"/>
      <c r="O4" s="353" t="s">
        <v>1272</v>
      </c>
      <c r="P4" s="354"/>
      <c r="Q4" s="354"/>
      <c r="R4" s="354"/>
      <c r="S4" s="354"/>
      <c r="T4" s="355"/>
      <c r="V4" s="53">
        <f ca="1">IF(W3&lt;&gt;0,1,"")</f>
        <v>1</v>
      </c>
      <c r="W4" s="352">
        <f>M4+1</f>
        <v>3</v>
      </c>
      <c r="X4" s="352"/>
      <c r="Y4" s="353" t="s">
        <v>1272</v>
      </c>
      <c r="Z4" s="354"/>
      <c r="AA4" s="354"/>
      <c r="AB4" s="354"/>
      <c r="AC4" s="354"/>
      <c r="AD4" s="355"/>
      <c r="AF4" s="53" t="str">
        <f ca="1">IF(AG3&lt;&gt;0,1,"")</f>
        <v/>
      </c>
      <c r="AG4" s="352">
        <f>W4+1</f>
        <v>4</v>
      </c>
      <c r="AH4" s="352"/>
      <c r="AI4" s="353" t="s">
        <v>1272</v>
      </c>
      <c r="AJ4" s="354"/>
      <c r="AK4" s="354"/>
      <c r="AL4" s="354"/>
      <c r="AM4" s="354"/>
      <c r="AN4" s="355"/>
      <c r="AP4" s="53" t="str">
        <f ca="1">IF(AQ3&lt;&gt;0,1,"")</f>
        <v/>
      </c>
      <c r="AQ4" s="352">
        <f>AG4+1</f>
        <v>5</v>
      </c>
      <c r="AR4" s="352"/>
      <c r="AS4" s="353" t="s">
        <v>1272</v>
      </c>
      <c r="AT4" s="354"/>
      <c r="AU4" s="354"/>
      <c r="AV4" s="354"/>
      <c r="AW4" s="354"/>
      <c r="AX4" s="355"/>
      <c r="AZ4" s="53" t="str">
        <f ca="1">IF(BA3&lt;&gt;0,1,"")</f>
        <v/>
      </c>
      <c r="BA4" s="352">
        <f>AQ4+1</f>
        <v>6</v>
      </c>
      <c r="BB4" s="352"/>
      <c r="BC4" s="353" t="s">
        <v>1272</v>
      </c>
      <c r="BD4" s="354"/>
      <c r="BE4" s="354"/>
      <c r="BF4" s="354"/>
      <c r="BG4" s="354"/>
      <c r="BH4" s="355"/>
      <c r="BJ4" s="53" t="str">
        <f ca="1">IF(BK3&lt;&gt;0,1,"")</f>
        <v/>
      </c>
      <c r="BK4" s="352">
        <f>BA4+1</f>
        <v>7</v>
      </c>
      <c r="BL4" s="352"/>
      <c r="BM4" s="353" t="s">
        <v>1272</v>
      </c>
      <c r="BN4" s="354"/>
      <c r="BO4" s="354"/>
      <c r="BP4" s="354"/>
      <c r="BQ4" s="354"/>
      <c r="BR4" s="355"/>
      <c r="BT4" s="53" t="str">
        <f ca="1">IF(BU3&lt;&gt;0,1,"")</f>
        <v/>
      </c>
      <c r="BU4" s="352">
        <f>BK4+1</f>
        <v>8</v>
      </c>
      <c r="BV4" s="352"/>
      <c r="BW4" s="353" t="s">
        <v>1272</v>
      </c>
      <c r="BX4" s="354"/>
      <c r="BY4" s="354"/>
      <c r="BZ4" s="354"/>
      <c r="CA4" s="354"/>
      <c r="CB4" s="355"/>
      <c r="CD4" s="53" t="str">
        <f ca="1">IF(CE3&lt;&gt;0,1,"")</f>
        <v/>
      </c>
      <c r="CE4" s="352">
        <f>BU4+1</f>
        <v>9</v>
      </c>
      <c r="CF4" s="352"/>
      <c r="CG4" s="353" t="s">
        <v>1272</v>
      </c>
      <c r="CH4" s="354"/>
      <c r="CI4" s="354"/>
      <c r="CJ4" s="354"/>
      <c r="CK4" s="354"/>
      <c r="CL4" s="355"/>
      <c r="CN4" s="53" t="str">
        <f ca="1">IF(CO3&lt;&gt;0,1,"")</f>
        <v/>
      </c>
      <c r="CO4" s="352">
        <f>CE4+1</f>
        <v>10</v>
      </c>
      <c r="CP4" s="352"/>
      <c r="CQ4" s="353" t="s">
        <v>1272</v>
      </c>
      <c r="CR4" s="354"/>
      <c r="CS4" s="354"/>
      <c r="CT4" s="354"/>
      <c r="CU4" s="354"/>
      <c r="CV4" s="355"/>
      <c r="CX4" s="53" t="str">
        <f ca="1">IF(CY3&lt;&gt;0,1,"")</f>
        <v/>
      </c>
      <c r="CY4" s="352">
        <f>CO4+1</f>
        <v>11</v>
      </c>
      <c r="CZ4" s="352"/>
      <c r="DA4" s="353" t="s">
        <v>1272</v>
      </c>
      <c r="DB4" s="354"/>
      <c r="DC4" s="354"/>
      <c r="DD4" s="354"/>
      <c r="DE4" s="354"/>
      <c r="DF4" s="355"/>
      <c r="DH4" s="53" t="str">
        <f ca="1">IF(DI3&lt;&gt;0,1,"")</f>
        <v/>
      </c>
      <c r="DI4" s="352">
        <f>CY4+1</f>
        <v>12</v>
      </c>
      <c r="DJ4" s="352"/>
      <c r="DK4" s="353" t="s">
        <v>1272</v>
      </c>
      <c r="DL4" s="354"/>
      <c r="DM4" s="354"/>
      <c r="DN4" s="354"/>
      <c r="DO4" s="354"/>
      <c r="DP4" s="355"/>
      <c r="DR4" s="53" t="str">
        <f ca="1">IF(DS3&lt;&gt;0,1,"")</f>
        <v/>
      </c>
      <c r="DS4" s="352">
        <f>DI4+1</f>
        <v>13</v>
      </c>
      <c r="DT4" s="352"/>
      <c r="DU4" s="353" t="s">
        <v>1272</v>
      </c>
      <c r="DV4" s="354"/>
      <c r="DW4" s="354"/>
      <c r="DX4" s="354"/>
      <c r="DY4" s="354"/>
      <c r="DZ4" s="355"/>
      <c r="EB4" s="53" t="str">
        <f ca="1">IF(EC3&lt;&gt;0,1,"")</f>
        <v/>
      </c>
      <c r="EC4" s="352">
        <f>DS4+1</f>
        <v>14</v>
      </c>
      <c r="ED4" s="352"/>
      <c r="EE4" s="353" t="s">
        <v>1272</v>
      </c>
      <c r="EF4" s="354"/>
      <c r="EG4" s="354"/>
      <c r="EH4" s="354"/>
      <c r="EI4" s="354"/>
      <c r="EJ4" s="355"/>
      <c r="EL4" s="53" t="str">
        <f ca="1">IF(EM3&lt;&gt;0,1,"")</f>
        <v/>
      </c>
      <c r="EM4" s="352">
        <f>EC4+1</f>
        <v>15</v>
      </c>
      <c r="EN4" s="352"/>
      <c r="EO4" s="353" t="s">
        <v>1272</v>
      </c>
      <c r="EP4" s="354"/>
      <c r="EQ4" s="354"/>
      <c r="ER4" s="354"/>
      <c r="ES4" s="354"/>
      <c r="ET4" s="355"/>
      <c r="EV4" s="53" t="str">
        <f ca="1">IF(EW3&lt;&gt;0,1,"")</f>
        <v/>
      </c>
      <c r="EW4" s="352">
        <f>EM4+1</f>
        <v>16</v>
      </c>
      <c r="EX4" s="352"/>
      <c r="EY4" s="353" t="s">
        <v>1272</v>
      </c>
      <c r="EZ4" s="354"/>
      <c r="FA4" s="354"/>
      <c r="FB4" s="354"/>
      <c r="FC4" s="354"/>
      <c r="FD4" s="355"/>
      <c r="FF4" s="53" t="str">
        <f ca="1">IF(FG3&lt;&gt;0,1,"")</f>
        <v/>
      </c>
      <c r="FG4" s="352">
        <f>EW4+1</f>
        <v>17</v>
      </c>
      <c r="FH4" s="352"/>
      <c r="FI4" s="353" t="s">
        <v>1272</v>
      </c>
      <c r="FJ4" s="354"/>
      <c r="FK4" s="354"/>
      <c r="FL4" s="354"/>
      <c r="FM4" s="354"/>
      <c r="FN4" s="355"/>
      <c r="FP4" s="53" t="str">
        <f ca="1">IF(FQ3&lt;&gt;0,1,"")</f>
        <v/>
      </c>
      <c r="FQ4" s="352">
        <f>FG4+1</f>
        <v>18</v>
      </c>
      <c r="FR4" s="352"/>
      <c r="FS4" s="353" t="s">
        <v>1272</v>
      </c>
      <c r="FT4" s="354"/>
      <c r="FU4" s="354"/>
      <c r="FV4" s="354"/>
      <c r="FW4" s="354"/>
      <c r="FX4" s="355"/>
      <c r="FZ4" s="53" t="str">
        <f ca="1">IF(GA3&lt;&gt;0,1,"")</f>
        <v/>
      </c>
      <c r="GA4" s="352">
        <f>FQ4+1</f>
        <v>19</v>
      </c>
      <c r="GB4" s="352"/>
      <c r="GC4" s="353" t="s">
        <v>1272</v>
      </c>
      <c r="GD4" s="354"/>
      <c r="GE4" s="354"/>
      <c r="GF4" s="354"/>
      <c r="GG4" s="354"/>
      <c r="GH4" s="355"/>
      <c r="GJ4" s="53" t="str">
        <f ca="1">IF(GK3&lt;&gt;0,1,"")</f>
        <v/>
      </c>
      <c r="GK4" s="352">
        <f>GA4+1</f>
        <v>20</v>
      </c>
      <c r="GL4" s="352"/>
      <c r="GM4" s="353" t="s">
        <v>1272</v>
      </c>
      <c r="GN4" s="354"/>
      <c r="GO4" s="354"/>
      <c r="GP4" s="354"/>
      <c r="GQ4" s="354"/>
      <c r="GR4" s="355"/>
    </row>
    <row r="5" spans="1:200" s="28" customFormat="1" x14ac:dyDescent="0.25">
      <c r="B5" s="53">
        <f ca="1">IF(C3&lt;&gt;0,1,"")</f>
        <v>1</v>
      </c>
      <c r="C5" s="57" t="s">
        <v>1130</v>
      </c>
      <c r="D5" s="50" t="str">
        <f ca="1">IF(C3&lt;&gt;0,INDIRECT("'Nodos IX'!X"&amp;C4+4),"")</f>
        <v>CASTELLANA</v>
      </c>
      <c r="E5" s="356" t="s">
        <v>1275</v>
      </c>
      <c r="F5" s="356"/>
      <c r="G5" s="356" t="s">
        <v>1276</v>
      </c>
      <c r="H5" s="356"/>
      <c r="I5" s="356" t="s">
        <v>1277</v>
      </c>
      <c r="J5" s="356"/>
      <c r="L5" s="53">
        <f ca="1">IF(M3&lt;&gt;0,1,"")</f>
        <v>1</v>
      </c>
      <c r="M5" s="109" t="s">
        <v>1130</v>
      </c>
      <c r="N5" s="107" t="str">
        <f ca="1">IF(M3&lt;&gt;0,INDIRECT("'Nodos IX'!X"&amp;M4+4),"")</f>
        <v>SAN BERNARDO</v>
      </c>
      <c r="O5" s="356" t="s">
        <v>1275</v>
      </c>
      <c r="P5" s="356"/>
      <c r="Q5" s="356" t="s">
        <v>1276</v>
      </c>
      <c r="R5" s="356"/>
      <c r="S5" s="356" t="s">
        <v>1277</v>
      </c>
      <c r="T5" s="356"/>
      <c r="V5" s="53">
        <f ca="1">IF(W3&lt;&gt;0,1,"")</f>
        <v>1</v>
      </c>
      <c r="W5" s="109" t="s">
        <v>1130</v>
      </c>
      <c r="X5" s="107" t="str">
        <f ca="1">IF(W3&lt;&gt;0,INDIRECT("'Nodos IX'!X"&amp;W4+4),"")</f>
        <v>TABOR</v>
      </c>
      <c r="Y5" s="356" t="s">
        <v>1275</v>
      </c>
      <c r="Z5" s="356"/>
      <c r="AA5" s="356" t="s">
        <v>1276</v>
      </c>
      <c r="AB5" s="356"/>
      <c r="AC5" s="356" t="s">
        <v>1277</v>
      </c>
      <c r="AD5" s="356"/>
      <c r="AF5" s="53" t="str">
        <f ca="1">IF(AG3&lt;&gt;0,1,"")</f>
        <v/>
      </c>
      <c r="AG5" s="109" t="s">
        <v>1130</v>
      </c>
      <c r="AH5" s="107" t="str">
        <f ca="1">IF(AG3&lt;&gt;0,INDIRECT("'Nodos IX'!X"&amp;AG4+4),"")</f>
        <v/>
      </c>
      <c r="AI5" s="356" t="s">
        <v>1275</v>
      </c>
      <c r="AJ5" s="356"/>
      <c r="AK5" s="356" t="s">
        <v>1276</v>
      </c>
      <c r="AL5" s="356"/>
      <c r="AM5" s="356" t="s">
        <v>1277</v>
      </c>
      <c r="AN5" s="356"/>
      <c r="AP5" s="53" t="str">
        <f ca="1">IF(AQ3&lt;&gt;0,1,"")</f>
        <v/>
      </c>
      <c r="AQ5" s="109" t="s">
        <v>1130</v>
      </c>
      <c r="AR5" s="107" t="str">
        <f ca="1">IF(AQ3&lt;&gt;0,INDIRECT("'Nodos IX'!X"&amp;AQ4+4),"")</f>
        <v/>
      </c>
      <c r="AS5" s="356" t="s">
        <v>1275</v>
      </c>
      <c r="AT5" s="356"/>
      <c r="AU5" s="356" t="s">
        <v>1276</v>
      </c>
      <c r="AV5" s="356"/>
      <c r="AW5" s="356" t="s">
        <v>1277</v>
      </c>
      <c r="AX5" s="356"/>
      <c r="AZ5" s="53" t="str">
        <f ca="1">IF(BA3&lt;&gt;0,1,"")</f>
        <v/>
      </c>
      <c r="BA5" s="109" t="s">
        <v>1130</v>
      </c>
      <c r="BB5" s="107" t="str">
        <f ca="1">IF(BA3&lt;&gt;0,INDIRECT("'Nodos IX'!X"&amp;BA4+4),"")</f>
        <v/>
      </c>
      <c r="BC5" s="356" t="s">
        <v>1275</v>
      </c>
      <c r="BD5" s="356"/>
      <c r="BE5" s="356" t="s">
        <v>1276</v>
      </c>
      <c r="BF5" s="356"/>
      <c r="BG5" s="356" t="s">
        <v>1277</v>
      </c>
      <c r="BH5" s="356"/>
      <c r="BJ5" s="53" t="str">
        <f ca="1">IF(BK3&lt;&gt;0,1,"")</f>
        <v/>
      </c>
      <c r="BK5" s="109" t="s">
        <v>1130</v>
      </c>
      <c r="BL5" s="107" t="str">
        <f ca="1">IF(BK3&lt;&gt;0,INDIRECT("'Nodos IX'!X"&amp;BK4+4),"")</f>
        <v/>
      </c>
      <c r="BM5" s="356" t="s">
        <v>1275</v>
      </c>
      <c r="BN5" s="356"/>
      <c r="BO5" s="356" t="s">
        <v>1276</v>
      </c>
      <c r="BP5" s="356"/>
      <c r="BQ5" s="356" t="s">
        <v>1277</v>
      </c>
      <c r="BR5" s="356"/>
      <c r="BT5" s="53" t="str">
        <f ca="1">IF(BU3&lt;&gt;0,1,"")</f>
        <v/>
      </c>
      <c r="BU5" s="109" t="s">
        <v>1130</v>
      </c>
      <c r="BV5" s="107" t="str">
        <f ca="1">IF(BU3&lt;&gt;0,INDIRECT("'Nodos IX'!X"&amp;BU4+4),"")</f>
        <v/>
      </c>
      <c r="BW5" s="356" t="s">
        <v>1275</v>
      </c>
      <c r="BX5" s="356"/>
      <c r="BY5" s="356" t="s">
        <v>1276</v>
      </c>
      <c r="BZ5" s="356"/>
      <c r="CA5" s="356" t="s">
        <v>1277</v>
      </c>
      <c r="CB5" s="356"/>
      <c r="CD5" s="53" t="str">
        <f ca="1">IF(CE3&lt;&gt;0,1,"")</f>
        <v/>
      </c>
      <c r="CE5" s="109" t="s">
        <v>1130</v>
      </c>
      <c r="CF5" s="107" t="str">
        <f ca="1">IF(CE3&lt;&gt;0,INDIRECT("'Nodos IX'!X"&amp;CE4+4),"")</f>
        <v/>
      </c>
      <c r="CG5" s="356" t="s">
        <v>1275</v>
      </c>
      <c r="CH5" s="356"/>
      <c r="CI5" s="356" t="s">
        <v>1276</v>
      </c>
      <c r="CJ5" s="356"/>
      <c r="CK5" s="356" t="s">
        <v>1277</v>
      </c>
      <c r="CL5" s="356"/>
      <c r="CN5" s="53" t="str">
        <f ca="1">IF(CO3&lt;&gt;0,1,"")</f>
        <v/>
      </c>
      <c r="CO5" s="109" t="s">
        <v>1130</v>
      </c>
      <c r="CP5" s="107" t="str">
        <f ca="1">IF(CO3&lt;&gt;0,INDIRECT("'Nodos IX'!X"&amp;CO4+4),"")</f>
        <v/>
      </c>
      <c r="CQ5" s="356" t="s">
        <v>1275</v>
      </c>
      <c r="CR5" s="356"/>
      <c r="CS5" s="356" t="s">
        <v>1276</v>
      </c>
      <c r="CT5" s="356"/>
      <c r="CU5" s="356" t="s">
        <v>1277</v>
      </c>
      <c r="CV5" s="356"/>
      <c r="CX5" s="53" t="str">
        <f ca="1">IF(CY3&lt;&gt;0,1,"")</f>
        <v/>
      </c>
      <c r="CY5" s="109" t="s">
        <v>1130</v>
      </c>
      <c r="CZ5" s="107" t="str">
        <f ca="1">IF(CY3&lt;&gt;0,INDIRECT("'Nodos IX'!X"&amp;CY4+4),"")</f>
        <v/>
      </c>
      <c r="DA5" s="356" t="s">
        <v>1275</v>
      </c>
      <c r="DB5" s="356"/>
      <c r="DC5" s="356" t="s">
        <v>1276</v>
      </c>
      <c r="DD5" s="356"/>
      <c r="DE5" s="356" t="s">
        <v>1277</v>
      </c>
      <c r="DF5" s="356"/>
      <c r="DH5" s="53" t="str">
        <f ca="1">IF(DI3&lt;&gt;0,1,"")</f>
        <v/>
      </c>
      <c r="DI5" s="109" t="s">
        <v>1130</v>
      </c>
      <c r="DJ5" s="107" t="str">
        <f ca="1">IF(DI3&lt;&gt;0,INDIRECT("'Nodos IX'!X"&amp;DI4+4),"")</f>
        <v/>
      </c>
      <c r="DK5" s="356" t="s">
        <v>1275</v>
      </c>
      <c r="DL5" s="356"/>
      <c r="DM5" s="356" t="s">
        <v>1276</v>
      </c>
      <c r="DN5" s="356"/>
      <c r="DO5" s="356" t="s">
        <v>1277</v>
      </c>
      <c r="DP5" s="356"/>
      <c r="DR5" s="53" t="str">
        <f ca="1">IF(DS3&lt;&gt;0,1,"")</f>
        <v/>
      </c>
      <c r="DS5" s="109" t="s">
        <v>1130</v>
      </c>
      <c r="DT5" s="107" t="str">
        <f ca="1">IF(DS3&lt;&gt;0,INDIRECT("'Nodos IX'!X"&amp;DS4+4),"")</f>
        <v/>
      </c>
      <c r="DU5" s="356" t="s">
        <v>1275</v>
      </c>
      <c r="DV5" s="356"/>
      <c r="DW5" s="356" t="s">
        <v>1276</v>
      </c>
      <c r="DX5" s="356"/>
      <c r="DY5" s="356" t="s">
        <v>1277</v>
      </c>
      <c r="DZ5" s="356"/>
      <c r="EB5" s="53" t="str">
        <f ca="1">IF(EC3&lt;&gt;0,1,"")</f>
        <v/>
      </c>
      <c r="EC5" s="109" t="s">
        <v>1130</v>
      </c>
      <c r="ED5" s="107" t="str">
        <f ca="1">IF(EC3&lt;&gt;0,INDIRECT("'Nodos IX'!X"&amp;EC4+4),"")</f>
        <v/>
      </c>
      <c r="EE5" s="356" t="s">
        <v>1275</v>
      </c>
      <c r="EF5" s="356"/>
      <c r="EG5" s="356" t="s">
        <v>1276</v>
      </c>
      <c r="EH5" s="356"/>
      <c r="EI5" s="356" t="s">
        <v>1277</v>
      </c>
      <c r="EJ5" s="356"/>
      <c r="EL5" s="53" t="str">
        <f ca="1">IF(EM3&lt;&gt;0,1,"")</f>
        <v/>
      </c>
      <c r="EM5" s="109" t="s">
        <v>1130</v>
      </c>
      <c r="EN5" s="107" t="str">
        <f ca="1">IF(EM3&lt;&gt;0,INDIRECT("'Nodos IX'!X"&amp;EM4+4),"")</f>
        <v/>
      </c>
      <c r="EO5" s="356" t="s">
        <v>1275</v>
      </c>
      <c r="EP5" s="356"/>
      <c r="EQ5" s="356" t="s">
        <v>1276</v>
      </c>
      <c r="ER5" s="356"/>
      <c r="ES5" s="356" t="s">
        <v>1277</v>
      </c>
      <c r="ET5" s="356"/>
      <c r="EV5" s="53" t="str">
        <f ca="1">IF(EW3&lt;&gt;0,1,"")</f>
        <v/>
      </c>
      <c r="EW5" s="109" t="s">
        <v>1130</v>
      </c>
      <c r="EX5" s="107" t="str">
        <f ca="1">IF(EW3&lt;&gt;0,INDIRECT("'Nodos IX'!X"&amp;EW4+4),"")</f>
        <v/>
      </c>
      <c r="EY5" s="356" t="s">
        <v>1275</v>
      </c>
      <c r="EZ5" s="356"/>
      <c r="FA5" s="356" t="s">
        <v>1276</v>
      </c>
      <c r="FB5" s="356"/>
      <c r="FC5" s="356" t="s">
        <v>1277</v>
      </c>
      <c r="FD5" s="356"/>
      <c r="FF5" s="53" t="str">
        <f ca="1">IF(FG3&lt;&gt;0,1,"")</f>
        <v/>
      </c>
      <c r="FG5" s="109" t="s">
        <v>1130</v>
      </c>
      <c r="FH5" s="107" t="str">
        <f ca="1">IF(FG3&lt;&gt;0,INDIRECT("'Nodos IX'!X"&amp;FG4+4),"")</f>
        <v/>
      </c>
      <c r="FI5" s="356" t="s">
        <v>1275</v>
      </c>
      <c r="FJ5" s="356"/>
      <c r="FK5" s="356" t="s">
        <v>1276</v>
      </c>
      <c r="FL5" s="356"/>
      <c r="FM5" s="356" t="s">
        <v>1277</v>
      </c>
      <c r="FN5" s="356"/>
      <c r="FP5" s="53" t="str">
        <f ca="1">IF(FQ3&lt;&gt;0,1,"")</f>
        <v/>
      </c>
      <c r="FQ5" s="109" t="s">
        <v>1130</v>
      </c>
      <c r="FR5" s="107" t="str">
        <f ca="1">IF(FQ3&lt;&gt;0,INDIRECT("'Nodos IX'!X"&amp;FQ4+4),"")</f>
        <v/>
      </c>
      <c r="FS5" s="356" t="s">
        <v>1275</v>
      </c>
      <c r="FT5" s="356"/>
      <c r="FU5" s="356" t="s">
        <v>1276</v>
      </c>
      <c r="FV5" s="356"/>
      <c r="FW5" s="356" t="s">
        <v>1277</v>
      </c>
      <c r="FX5" s="356"/>
      <c r="FZ5" s="53" t="str">
        <f ca="1">IF(GA3&lt;&gt;0,1,"")</f>
        <v/>
      </c>
      <c r="GA5" s="109" t="s">
        <v>1130</v>
      </c>
      <c r="GB5" s="107" t="str">
        <f ca="1">IF(GA3&lt;&gt;0,INDIRECT("'Nodos IX'!X"&amp;GA4+4),"")</f>
        <v/>
      </c>
      <c r="GC5" s="356" t="s">
        <v>1275</v>
      </c>
      <c r="GD5" s="356"/>
      <c r="GE5" s="356" t="s">
        <v>1276</v>
      </c>
      <c r="GF5" s="356"/>
      <c r="GG5" s="356" t="s">
        <v>1277</v>
      </c>
      <c r="GH5" s="356"/>
      <c r="GJ5" s="53" t="str">
        <f ca="1">IF(GK3&lt;&gt;0,1,"")</f>
        <v/>
      </c>
      <c r="GK5" s="109" t="s">
        <v>1130</v>
      </c>
      <c r="GL5" s="107" t="str">
        <f ca="1">IF(GK3&lt;&gt;0,INDIRECT("'Nodos IX'!X"&amp;GK4+4),"")</f>
        <v/>
      </c>
      <c r="GM5" s="356" t="s">
        <v>1275</v>
      </c>
      <c r="GN5" s="356"/>
      <c r="GO5" s="356" t="s">
        <v>1276</v>
      </c>
      <c r="GP5" s="356"/>
      <c r="GQ5" s="356" t="s">
        <v>1277</v>
      </c>
      <c r="GR5" s="356"/>
    </row>
    <row r="6" spans="1:200" s="28" customFormat="1" x14ac:dyDescent="0.25">
      <c r="B6" s="53">
        <f ca="1">IF(C3&lt;&gt;0,1,"")</f>
        <v>1</v>
      </c>
      <c r="C6" s="58" t="s">
        <v>1070</v>
      </c>
      <c r="D6" s="58" t="s">
        <v>1071</v>
      </c>
      <c r="E6" s="104" t="s">
        <v>1270</v>
      </c>
      <c r="F6" s="104" t="s">
        <v>1271</v>
      </c>
      <c r="G6" s="104" t="s">
        <v>1270</v>
      </c>
      <c r="H6" s="104" t="s">
        <v>1271</v>
      </c>
      <c r="I6" s="104" t="s">
        <v>1270</v>
      </c>
      <c r="J6" s="104" t="s">
        <v>1271</v>
      </c>
      <c r="L6" s="53">
        <f ca="1">IF(M3&lt;&gt;0,1,"")</f>
        <v>1</v>
      </c>
      <c r="M6" s="108" t="s">
        <v>1070</v>
      </c>
      <c r="N6" s="108" t="s">
        <v>1071</v>
      </c>
      <c r="O6" s="104" t="s">
        <v>1270</v>
      </c>
      <c r="P6" s="104" t="s">
        <v>1271</v>
      </c>
      <c r="Q6" s="104" t="s">
        <v>1270</v>
      </c>
      <c r="R6" s="104" t="s">
        <v>1271</v>
      </c>
      <c r="S6" s="104" t="s">
        <v>1270</v>
      </c>
      <c r="T6" s="104" t="s">
        <v>1271</v>
      </c>
      <c r="V6" s="53">
        <f ca="1">IF(W3&lt;&gt;0,1,"")</f>
        <v>1</v>
      </c>
      <c r="W6" s="108" t="s">
        <v>1070</v>
      </c>
      <c r="X6" s="108" t="s">
        <v>1071</v>
      </c>
      <c r="Y6" s="104" t="s">
        <v>1270</v>
      </c>
      <c r="Z6" s="104" t="s">
        <v>1271</v>
      </c>
      <c r="AA6" s="104" t="s">
        <v>1270</v>
      </c>
      <c r="AB6" s="104" t="s">
        <v>1271</v>
      </c>
      <c r="AC6" s="104" t="s">
        <v>1270</v>
      </c>
      <c r="AD6" s="104" t="s">
        <v>1271</v>
      </c>
      <c r="AF6" s="53" t="str">
        <f ca="1">IF(AG3&lt;&gt;0,1,"")</f>
        <v/>
      </c>
      <c r="AG6" s="108" t="s">
        <v>1070</v>
      </c>
      <c r="AH6" s="108" t="s">
        <v>1071</v>
      </c>
      <c r="AI6" s="104" t="s">
        <v>1270</v>
      </c>
      <c r="AJ6" s="104" t="s">
        <v>1271</v>
      </c>
      <c r="AK6" s="104" t="s">
        <v>1270</v>
      </c>
      <c r="AL6" s="104" t="s">
        <v>1271</v>
      </c>
      <c r="AM6" s="104" t="s">
        <v>1270</v>
      </c>
      <c r="AN6" s="104" t="s">
        <v>1271</v>
      </c>
      <c r="AP6" s="53" t="str">
        <f ca="1">IF(AQ3&lt;&gt;0,1,"")</f>
        <v/>
      </c>
      <c r="AQ6" s="108" t="s">
        <v>1070</v>
      </c>
      <c r="AR6" s="108" t="s">
        <v>1071</v>
      </c>
      <c r="AS6" s="104" t="s">
        <v>1270</v>
      </c>
      <c r="AT6" s="104" t="s">
        <v>1271</v>
      </c>
      <c r="AU6" s="104" t="s">
        <v>1270</v>
      </c>
      <c r="AV6" s="104" t="s">
        <v>1271</v>
      </c>
      <c r="AW6" s="104" t="s">
        <v>1270</v>
      </c>
      <c r="AX6" s="104" t="s">
        <v>1271</v>
      </c>
      <c r="AZ6" s="53" t="str">
        <f ca="1">IF(BA3&lt;&gt;0,1,"")</f>
        <v/>
      </c>
      <c r="BA6" s="108" t="s">
        <v>1070</v>
      </c>
      <c r="BB6" s="108" t="s">
        <v>1071</v>
      </c>
      <c r="BC6" s="104" t="s">
        <v>1270</v>
      </c>
      <c r="BD6" s="104" t="s">
        <v>1271</v>
      </c>
      <c r="BE6" s="104" t="s">
        <v>1270</v>
      </c>
      <c r="BF6" s="104" t="s">
        <v>1271</v>
      </c>
      <c r="BG6" s="104" t="s">
        <v>1270</v>
      </c>
      <c r="BH6" s="104" t="s">
        <v>1271</v>
      </c>
      <c r="BJ6" s="53" t="str">
        <f ca="1">IF(BK3&lt;&gt;0,1,"")</f>
        <v/>
      </c>
      <c r="BK6" s="108" t="s">
        <v>1070</v>
      </c>
      <c r="BL6" s="108" t="s">
        <v>1071</v>
      </c>
      <c r="BM6" s="104" t="s">
        <v>1270</v>
      </c>
      <c r="BN6" s="104" t="s">
        <v>1271</v>
      </c>
      <c r="BO6" s="104" t="s">
        <v>1270</v>
      </c>
      <c r="BP6" s="104" t="s">
        <v>1271</v>
      </c>
      <c r="BQ6" s="104" t="s">
        <v>1270</v>
      </c>
      <c r="BR6" s="104" t="s">
        <v>1271</v>
      </c>
      <c r="BT6" s="53" t="str">
        <f ca="1">IF(BU3&lt;&gt;0,1,"")</f>
        <v/>
      </c>
      <c r="BU6" s="108" t="s">
        <v>1070</v>
      </c>
      <c r="BV6" s="108" t="s">
        <v>1071</v>
      </c>
      <c r="BW6" s="104" t="s">
        <v>1270</v>
      </c>
      <c r="BX6" s="104" t="s">
        <v>1271</v>
      </c>
      <c r="BY6" s="104" t="s">
        <v>1270</v>
      </c>
      <c r="BZ6" s="104" t="s">
        <v>1271</v>
      </c>
      <c r="CA6" s="104" t="s">
        <v>1270</v>
      </c>
      <c r="CB6" s="104" t="s">
        <v>1271</v>
      </c>
      <c r="CD6" s="53" t="str">
        <f ca="1">IF(CE3&lt;&gt;0,1,"")</f>
        <v/>
      </c>
      <c r="CE6" s="108" t="s">
        <v>1070</v>
      </c>
      <c r="CF6" s="108" t="s">
        <v>1071</v>
      </c>
      <c r="CG6" s="104" t="s">
        <v>1270</v>
      </c>
      <c r="CH6" s="104" t="s">
        <v>1271</v>
      </c>
      <c r="CI6" s="104" t="s">
        <v>1270</v>
      </c>
      <c r="CJ6" s="104" t="s">
        <v>1271</v>
      </c>
      <c r="CK6" s="104" t="s">
        <v>1270</v>
      </c>
      <c r="CL6" s="104" t="s">
        <v>1271</v>
      </c>
      <c r="CN6" s="53" t="str">
        <f ca="1">IF(CO3&lt;&gt;0,1,"")</f>
        <v/>
      </c>
      <c r="CO6" s="108" t="s">
        <v>1070</v>
      </c>
      <c r="CP6" s="108" t="s">
        <v>1071</v>
      </c>
      <c r="CQ6" s="104" t="s">
        <v>1270</v>
      </c>
      <c r="CR6" s="104" t="s">
        <v>1271</v>
      </c>
      <c r="CS6" s="104" t="s">
        <v>1270</v>
      </c>
      <c r="CT6" s="104" t="s">
        <v>1271</v>
      </c>
      <c r="CU6" s="104" t="s">
        <v>1270</v>
      </c>
      <c r="CV6" s="104" t="s">
        <v>1271</v>
      </c>
      <c r="CX6" s="53" t="str">
        <f ca="1">IF(CY3&lt;&gt;0,1,"")</f>
        <v/>
      </c>
      <c r="CY6" s="108" t="s">
        <v>1070</v>
      </c>
      <c r="CZ6" s="108" t="s">
        <v>1071</v>
      </c>
      <c r="DA6" s="104" t="s">
        <v>1270</v>
      </c>
      <c r="DB6" s="104" t="s">
        <v>1271</v>
      </c>
      <c r="DC6" s="104" t="s">
        <v>1270</v>
      </c>
      <c r="DD6" s="104" t="s">
        <v>1271</v>
      </c>
      <c r="DE6" s="104" t="s">
        <v>1270</v>
      </c>
      <c r="DF6" s="104" t="s">
        <v>1271</v>
      </c>
      <c r="DH6" s="53" t="str">
        <f ca="1">IF(DI3&lt;&gt;0,1,"")</f>
        <v/>
      </c>
      <c r="DI6" s="108" t="s">
        <v>1070</v>
      </c>
      <c r="DJ6" s="108" t="s">
        <v>1071</v>
      </c>
      <c r="DK6" s="104" t="s">
        <v>1270</v>
      </c>
      <c r="DL6" s="104" t="s">
        <v>1271</v>
      </c>
      <c r="DM6" s="104" t="s">
        <v>1270</v>
      </c>
      <c r="DN6" s="104" t="s">
        <v>1271</v>
      </c>
      <c r="DO6" s="104" t="s">
        <v>1270</v>
      </c>
      <c r="DP6" s="104" t="s">
        <v>1271</v>
      </c>
      <c r="DR6" s="53" t="str">
        <f ca="1">IF(DS3&lt;&gt;0,1,"")</f>
        <v/>
      </c>
      <c r="DS6" s="108" t="s">
        <v>1070</v>
      </c>
      <c r="DT6" s="108" t="s">
        <v>1071</v>
      </c>
      <c r="DU6" s="104" t="s">
        <v>1270</v>
      </c>
      <c r="DV6" s="104" t="s">
        <v>1271</v>
      </c>
      <c r="DW6" s="104" t="s">
        <v>1270</v>
      </c>
      <c r="DX6" s="104" t="s">
        <v>1271</v>
      </c>
      <c r="DY6" s="104" t="s">
        <v>1270</v>
      </c>
      <c r="DZ6" s="104" t="s">
        <v>1271</v>
      </c>
      <c r="EB6" s="53" t="str">
        <f ca="1">IF(EC3&lt;&gt;0,1,"")</f>
        <v/>
      </c>
      <c r="EC6" s="108" t="s">
        <v>1070</v>
      </c>
      <c r="ED6" s="108" t="s">
        <v>1071</v>
      </c>
      <c r="EE6" s="104" t="s">
        <v>1270</v>
      </c>
      <c r="EF6" s="104" t="s">
        <v>1271</v>
      </c>
      <c r="EG6" s="104" t="s">
        <v>1270</v>
      </c>
      <c r="EH6" s="104" t="s">
        <v>1271</v>
      </c>
      <c r="EI6" s="104" t="s">
        <v>1270</v>
      </c>
      <c r="EJ6" s="104" t="s">
        <v>1271</v>
      </c>
      <c r="EL6" s="53" t="str">
        <f ca="1">IF(EM3&lt;&gt;0,1,"")</f>
        <v/>
      </c>
      <c r="EM6" s="108" t="s">
        <v>1070</v>
      </c>
      <c r="EN6" s="108" t="s">
        <v>1071</v>
      </c>
      <c r="EO6" s="104" t="s">
        <v>1270</v>
      </c>
      <c r="EP6" s="104" t="s">
        <v>1271</v>
      </c>
      <c r="EQ6" s="104" t="s">
        <v>1270</v>
      </c>
      <c r="ER6" s="104" t="s">
        <v>1271</v>
      </c>
      <c r="ES6" s="104" t="s">
        <v>1270</v>
      </c>
      <c r="ET6" s="104" t="s">
        <v>1271</v>
      </c>
      <c r="EV6" s="53" t="str">
        <f ca="1">IF(EW3&lt;&gt;0,1,"")</f>
        <v/>
      </c>
      <c r="EW6" s="108" t="s">
        <v>1070</v>
      </c>
      <c r="EX6" s="108" t="s">
        <v>1071</v>
      </c>
      <c r="EY6" s="104" t="s">
        <v>1270</v>
      </c>
      <c r="EZ6" s="104" t="s">
        <v>1271</v>
      </c>
      <c r="FA6" s="104" t="s">
        <v>1270</v>
      </c>
      <c r="FB6" s="104" t="s">
        <v>1271</v>
      </c>
      <c r="FC6" s="104" t="s">
        <v>1270</v>
      </c>
      <c r="FD6" s="104" t="s">
        <v>1271</v>
      </c>
      <c r="FF6" s="53" t="str">
        <f ca="1">IF(FG3&lt;&gt;0,1,"")</f>
        <v/>
      </c>
      <c r="FG6" s="108" t="s">
        <v>1070</v>
      </c>
      <c r="FH6" s="108" t="s">
        <v>1071</v>
      </c>
      <c r="FI6" s="104" t="s">
        <v>1270</v>
      </c>
      <c r="FJ6" s="104" t="s">
        <v>1271</v>
      </c>
      <c r="FK6" s="104" t="s">
        <v>1270</v>
      </c>
      <c r="FL6" s="104" t="s">
        <v>1271</v>
      </c>
      <c r="FM6" s="104" t="s">
        <v>1270</v>
      </c>
      <c r="FN6" s="104" t="s">
        <v>1271</v>
      </c>
      <c r="FP6" s="53" t="str">
        <f ca="1">IF(FQ3&lt;&gt;0,1,"")</f>
        <v/>
      </c>
      <c r="FQ6" s="108" t="s">
        <v>1070</v>
      </c>
      <c r="FR6" s="108" t="s">
        <v>1071</v>
      </c>
      <c r="FS6" s="104" t="s">
        <v>1270</v>
      </c>
      <c r="FT6" s="104" t="s">
        <v>1271</v>
      </c>
      <c r="FU6" s="104" t="s">
        <v>1270</v>
      </c>
      <c r="FV6" s="104" t="s">
        <v>1271</v>
      </c>
      <c r="FW6" s="104" t="s">
        <v>1270</v>
      </c>
      <c r="FX6" s="104" t="s">
        <v>1271</v>
      </c>
      <c r="FZ6" s="53" t="str">
        <f ca="1">IF(GA3&lt;&gt;0,1,"")</f>
        <v/>
      </c>
      <c r="GA6" s="108" t="s">
        <v>1070</v>
      </c>
      <c r="GB6" s="108" t="s">
        <v>1071</v>
      </c>
      <c r="GC6" s="104" t="s">
        <v>1270</v>
      </c>
      <c r="GD6" s="104" t="s">
        <v>1271</v>
      </c>
      <c r="GE6" s="104" t="s">
        <v>1270</v>
      </c>
      <c r="GF6" s="104" t="s">
        <v>1271</v>
      </c>
      <c r="GG6" s="104" t="s">
        <v>1270</v>
      </c>
      <c r="GH6" s="104" t="s">
        <v>1271</v>
      </c>
      <c r="GJ6" s="53" t="str">
        <f ca="1">IF(GK3&lt;&gt;0,1,"")</f>
        <v/>
      </c>
      <c r="GK6" s="108" t="s">
        <v>1070</v>
      </c>
      <c r="GL6" s="108" t="s">
        <v>1071</v>
      </c>
      <c r="GM6" s="104" t="s">
        <v>1270</v>
      </c>
      <c r="GN6" s="104" t="s">
        <v>1271</v>
      </c>
      <c r="GO6" s="104" t="s">
        <v>1270</v>
      </c>
      <c r="GP6" s="104" t="s">
        <v>1271</v>
      </c>
      <c r="GQ6" s="104" t="s">
        <v>1270</v>
      </c>
      <c r="GR6" s="104" t="s">
        <v>1271</v>
      </c>
    </row>
    <row r="7" spans="1:200" s="28" customFormat="1" x14ac:dyDescent="0.25">
      <c r="A7" s="53" t="str">
        <f ca="1">IF(OR(NOT(ISNUMBER(INDIRECT(ADDRESS(ROW(),COLUMN()+1)))),$A$1="NO"),"NO","SI")</f>
        <v>SI</v>
      </c>
      <c r="B7" s="59">
        <f ca="1">IF(C3&lt;&gt;0,1,"")</f>
        <v>1</v>
      </c>
      <c r="C7" s="110" t="s">
        <v>932</v>
      </c>
      <c r="D7" s="110" t="s">
        <v>383</v>
      </c>
      <c r="E7" s="128">
        <v>13.12551323478837</v>
      </c>
      <c r="F7" s="128">
        <v>108.57743713429996</v>
      </c>
      <c r="G7" s="128">
        <v>10.359942174124511</v>
      </c>
      <c r="H7" s="128">
        <v>27.68184064357154</v>
      </c>
      <c r="I7" s="128">
        <v>0</v>
      </c>
      <c r="J7" s="128">
        <v>0</v>
      </c>
      <c r="K7" s="53" t="str">
        <f ca="1">IF(OR(NOT(ISNUMBER(INDIRECT(ADDRESS(ROW(),COLUMN()+1)))),$A$1="NO"),"NO","SI")</f>
        <v>SI</v>
      </c>
      <c r="L7" s="106">
        <f ca="1">IF(M3&lt;&gt;0,1,"")</f>
        <v>1</v>
      </c>
      <c r="M7" s="110" t="s">
        <v>433</v>
      </c>
      <c r="N7" s="110" t="s">
        <v>518</v>
      </c>
      <c r="O7" s="128">
        <v>1.0532465860842</v>
      </c>
      <c r="P7" s="128">
        <v>384.08523860433093</v>
      </c>
      <c r="Q7" s="128">
        <v>1.0532465860842</v>
      </c>
      <c r="R7" s="128">
        <v>101.91382835351202</v>
      </c>
      <c r="S7" s="128">
        <v>0</v>
      </c>
      <c r="T7" s="128">
        <v>0</v>
      </c>
      <c r="U7" s="53" t="str">
        <f ca="1">IF(OR(NOT(ISNUMBER(INDIRECT(ADDRESS(ROW(),COLUMN()+1)))),$A$1="NO"),"NO","SI")</f>
        <v>SI</v>
      </c>
      <c r="V7" s="106">
        <f ca="1">IF(W3&lt;&gt;0,1,"")</f>
        <v>1</v>
      </c>
      <c r="W7" s="110" t="s">
        <v>175</v>
      </c>
      <c r="X7" s="110" t="s">
        <v>177</v>
      </c>
      <c r="Y7" s="128">
        <v>4.0386533301792999</v>
      </c>
      <c r="Z7" s="128">
        <v>87.847657621988546</v>
      </c>
      <c r="AA7" s="128">
        <v>4.0386533301792999</v>
      </c>
      <c r="AB7" s="128">
        <v>88.999104996396127</v>
      </c>
      <c r="AC7" s="128">
        <v>0</v>
      </c>
      <c r="AD7" s="128">
        <v>0</v>
      </c>
      <c r="AE7" s="53" t="str">
        <f ca="1">IF(OR(NOT(ISNUMBER(INDIRECT(ADDRESS(ROW(),COLUMN()+1)))),$A$1="NO"),"NO","SI")</f>
        <v>NO</v>
      </c>
      <c r="AF7" s="106" t="str">
        <f ca="1">IF(AG3&lt;&gt;0,1,"")</f>
        <v/>
      </c>
      <c r="AG7" s="110" t="s">
        <v>371</v>
      </c>
      <c r="AH7" s="110" t="s">
        <v>377</v>
      </c>
      <c r="AI7" s="105">
        <v>0.21336479367507</v>
      </c>
      <c r="AJ7" s="105">
        <v>89.384827274931482</v>
      </c>
      <c r="AK7" s="105">
        <v>0.21336479367507</v>
      </c>
      <c r="AL7" s="105">
        <v>69.147030565324826</v>
      </c>
      <c r="AM7" s="105">
        <v>0</v>
      </c>
      <c r="AN7" s="105">
        <v>0</v>
      </c>
      <c r="AO7" s="53" t="str">
        <f ca="1">IF(OR(NOT(ISNUMBER(INDIRECT(ADDRESS(ROW(),COLUMN()+1)))),$A$1="NO"),"NO","SI")</f>
        <v>NO</v>
      </c>
      <c r="AP7" s="106" t="str">
        <f ca="1">IF(AQ3&lt;&gt;0,1,"")</f>
        <v/>
      </c>
      <c r="AQ7" s="110" t="s">
        <v>826</v>
      </c>
      <c r="AR7" s="110" t="s">
        <v>844</v>
      </c>
      <c r="AS7" s="105">
        <v>0.64467554304559005</v>
      </c>
      <c r="AT7" s="105">
        <v>75.733158034271824</v>
      </c>
      <c r="AU7" s="105">
        <v>0.64467554304559005</v>
      </c>
      <c r="AV7" s="105">
        <v>56.065397201492218</v>
      </c>
      <c r="AW7" s="105">
        <v>0.63494461699619709</v>
      </c>
      <c r="AX7" s="105">
        <v>12.356382647010538</v>
      </c>
      <c r="AY7" s="53" t="str">
        <f ca="1">IF(OR(NOT(ISNUMBER(INDIRECT(ADDRESS(ROW(),COLUMN()+1)))),$A$1="NO"),"NO","SI")</f>
        <v>NO</v>
      </c>
      <c r="AZ7" s="106" t="str">
        <f ca="1">IF(BA3&lt;&gt;0,1,"")</f>
        <v/>
      </c>
      <c r="BA7" s="110" t="s">
        <v>601</v>
      </c>
      <c r="BB7" s="110" t="s">
        <v>601</v>
      </c>
      <c r="BC7" s="105">
        <v>9.0811968737374666</v>
      </c>
      <c r="BD7" s="105">
        <v>41.40525037555615</v>
      </c>
      <c r="BE7" s="105">
        <v>9.4869599527242503</v>
      </c>
      <c r="BF7" s="105">
        <v>293.51075392723834</v>
      </c>
      <c r="BG7" s="105">
        <v>0</v>
      </c>
      <c r="BH7" s="105">
        <v>0</v>
      </c>
      <c r="BI7" s="53" t="str">
        <f ca="1">IF(OR(NOT(ISNUMBER(INDIRECT(ADDRESS(ROW(),COLUMN()+1)))),$A$1="NO"),"NO","SI")</f>
        <v>NO</v>
      </c>
      <c r="BJ7" s="106" t="str">
        <f ca="1">IF(BK3&lt;&gt;0,1,"")</f>
        <v/>
      </c>
      <c r="BK7" s="110"/>
      <c r="BL7" s="110"/>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25">
      <c r="A8" s="53" t="str">
        <f t="shared" ref="A8:A71" ca="1" si="0">IF(OR(NOT(ISNUMBER(INDIRECT(ADDRESS(ROW(),COLUMN()+1)))),$A$1="NO"),"NO","SI")</f>
        <v>SI</v>
      </c>
      <c r="B8" s="59">
        <f ca="1">IF(AND(C7&lt;&gt;"",ISNUMBER(B7)),B7+1,"")</f>
        <v>2</v>
      </c>
      <c r="C8" s="110" t="s">
        <v>583</v>
      </c>
      <c r="D8" s="110" t="s">
        <v>585</v>
      </c>
      <c r="E8" s="128">
        <v>5.0853530052326228</v>
      </c>
      <c r="F8" s="128">
        <v>440.04599079730741</v>
      </c>
      <c r="G8" s="128">
        <v>5.1077479745255507</v>
      </c>
      <c r="H8" s="128">
        <v>183.35512102044288</v>
      </c>
      <c r="I8" s="128">
        <v>0</v>
      </c>
      <c r="J8" s="128">
        <v>0</v>
      </c>
      <c r="K8" s="53" t="str">
        <f t="shared" ref="K8:K71" ca="1" si="1">IF(OR(NOT(ISNUMBER(INDIRECT(ADDRESS(ROW(),COLUMN()+1)))),$A$1="NO"),"NO","SI")</f>
        <v>SI</v>
      </c>
      <c r="L8" s="106">
        <f ca="1">IF(AND(M7&lt;&gt;"",ISNUMBER(L7)),L7+1,"")</f>
        <v>2</v>
      </c>
      <c r="M8" s="110" t="s">
        <v>433</v>
      </c>
      <c r="N8" s="110" t="s">
        <v>521</v>
      </c>
      <c r="O8" s="128">
        <v>2.1375122950956</v>
      </c>
      <c r="P8" s="128">
        <v>74.947395815578588</v>
      </c>
      <c r="Q8" s="128">
        <v>2.1251281901115049</v>
      </c>
      <c r="R8" s="128">
        <v>51.858375383982299</v>
      </c>
      <c r="S8" s="128">
        <v>0</v>
      </c>
      <c r="T8" s="128">
        <v>0</v>
      </c>
      <c r="U8" s="53" t="str">
        <f t="shared" ref="U8:U71" ca="1" si="2">IF(OR(NOT(ISNUMBER(INDIRECT(ADDRESS(ROW(),COLUMN()+1)))),$A$1="NO"),"NO","SI")</f>
        <v>SI</v>
      </c>
      <c r="V8" s="106">
        <f ca="1">IF(AND(W7&lt;&gt;"",ISNUMBER(V7)),V7+1,"")</f>
        <v>2</v>
      </c>
      <c r="W8" s="110" t="s">
        <v>175</v>
      </c>
      <c r="X8" s="110" t="s">
        <v>176</v>
      </c>
      <c r="Y8" s="128">
        <v>83.414103878120258</v>
      </c>
      <c r="Z8" s="128">
        <v>92.470799830333618</v>
      </c>
      <c r="AA8" s="128">
        <v>83.652371285130016</v>
      </c>
      <c r="AB8" s="128">
        <v>88.757551733378278</v>
      </c>
      <c r="AC8" s="128">
        <v>75.877536679798126</v>
      </c>
      <c r="AD8" s="128">
        <v>47.180870566601023</v>
      </c>
      <c r="AE8" s="53" t="str">
        <f t="shared" ref="AE8:AE71" ca="1" si="3">IF(OR(NOT(ISNUMBER(INDIRECT(ADDRESS(ROW(),COLUMN()+1)))),$A$1="NO"),"NO","SI")</f>
        <v>NO</v>
      </c>
      <c r="AF8" s="106" t="str">
        <f ca="1">IF(AND(AG7&lt;&gt;"",ISNUMBER(AF7)),AF7+1,"")</f>
        <v/>
      </c>
      <c r="AG8" s="110" t="s">
        <v>371</v>
      </c>
      <c r="AH8" s="110" t="s">
        <v>260</v>
      </c>
      <c r="AI8" s="105">
        <v>0.28551046954738002</v>
      </c>
      <c r="AJ8" s="105">
        <v>159.96816427044556</v>
      </c>
      <c r="AK8" s="105">
        <v>0.28551046954738002</v>
      </c>
      <c r="AL8" s="105">
        <v>131.75046174346343</v>
      </c>
      <c r="AM8" s="105">
        <v>0</v>
      </c>
      <c r="AN8" s="105">
        <v>0</v>
      </c>
      <c r="AO8" s="53" t="str">
        <f t="shared" ref="AO8:AO71" ca="1" si="4">IF(OR(NOT(ISNUMBER(INDIRECT(ADDRESS(ROW(),COLUMN()+1)))),$A$1="NO"),"NO","SI")</f>
        <v>NO</v>
      </c>
      <c r="AP8" s="106" t="str">
        <f ca="1">IF(AND(AQ7&lt;&gt;"",ISNUMBER(AP7)),AP7+1,"")</f>
        <v/>
      </c>
      <c r="AQ8" s="110" t="s">
        <v>826</v>
      </c>
      <c r="AR8" s="110" t="s">
        <v>849</v>
      </c>
      <c r="AS8" s="105">
        <v>0.68669514203992998</v>
      </c>
      <c r="AT8" s="105">
        <v>28.144544680849123</v>
      </c>
      <c r="AU8" s="105">
        <v>0.68426863608601773</v>
      </c>
      <c r="AV8" s="105">
        <v>35.688644198192954</v>
      </c>
      <c r="AW8" s="105">
        <v>0</v>
      </c>
      <c r="AX8" s="105">
        <v>0</v>
      </c>
      <c r="AY8" s="53" t="str">
        <f t="shared" ref="AY8:AY71" ca="1" si="5">IF(OR(NOT(ISNUMBER(INDIRECT(ADDRESS(ROW(),COLUMN()+1)))),$A$1="NO"),"NO","SI")</f>
        <v>NO</v>
      </c>
      <c r="AZ8" s="106" t="str">
        <f ca="1">IF(AND(BA7&lt;&gt;"",ISNUMBER(AZ7)),AZ7+1,"")</f>
        <v/>
      </c>
      <c r="BA8" s="110" t="s">
        <v>601</v>
      </c>
      <c r="BB8" s="110" t="s">
        <v>604</v>
      </c>
      <c r="BC8" s="105">
        <v>1.3398577906462876</v>
      </c>
      <c r="BD8" s="105">
        <v>4.6655516120344593</v>
      </c>
      <c r="BE8" s="105">
        <v>1.2969086843339424</v>
      </c>
      <c r="BF8" s="105">
        <v>2.8640299137469687</v>
      </c>
      <c r="BG8" s="105">
        <v>0</v>
      </c>
      <c r="BH8" s="105">
        <v>0</v>
      </c>
      <c r="BI8" s="53" t="str">
        <f t="shared" ref="BI8:BI71" ca="1" si="6">IF(OR(NOT(ISNUMBER(INDIRECT(ADDRESS(ROW(),COLUMN()+1)))),$A$1="NO"),"NO","SI")</f>
        <v>NO</v>
      </c>
      <c r="BJ8" s="106" t="str">
        <f ca="1">IF(AND(BK7&lt;&gt;"",ISNUMBER(BJ7)),BJ7+1,"")</f>
        <v/>
      </c>
      <c r="BK8" s="110"/>
      <c r="BL8" s="110"/>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25">
      <c r="A9" s="53" t="str">
        <f t="shared" ca="1" si="0"/>
        <v>SI</v>
      </c>
      <c r="B9" s="59">
        <f t="shared" ref="B9:B46" ca="1" si="20">IF(AND(C8&lt;&gt;"",ISNUMBER(B8)),B8+1,"")</f>
        <v>3</v>
      </c>
      <c r="C9" s="110" t="s">
        <v>583</v>
      </c>
      <c r="D9" s="110" t="s">
        <v>590</v>
      </c>
      <c r="E9" s="128">
        <v>1.397016807412518</v>
      </c>
      <c r="F9" s="128">
        <v>65.829226087354229</v>
      </c>
      <c r="G9" s="128">
        <v>1.4601862153103</v>
      </c>
      <c r="H9" s="128">
        <v>39.559840537043549</v>
      </c>
      <c r="I9" s="128">
        <v>0</v>
      </c>
      <c r="J9" s="128">
        <v>0</v>
      </c>
      <c r="K9" s="53" t="str">
        <f t="shared" ca="1" si="1"/>
        <v>SI</v>
      </c>
      <c r="L9" s="106">
        <f t="shared" ref="L9:L72" ca="1" si="21">IF(AND(M8&lt;&gt;"",ISNUMBER(L8)),L8+1,"")</f>
        <v>3</v>
      </c>
      <c r="M9" s="110" t="s">
        <v>433</v>
      </c>
      <c r="N9" s="110" t="s">
        <v>522</v>
      </c>
      <c r="O9" s="128">
        <v>11.09467060831965</v>
      </c>
      <c r="P9" s="128">
        <v>154.85124174639964</v>
      </c>
      <c r="Q9" s="128">
        <v>8.1417457952257415</v>
      </c>
      <c r="R9" s="128">
        <v>53.621646005336245</v>
      </c>
      <c r="S9" s="128">
        <v>0</v>
      </c>
      <c r="T9" s="128">
        <v>0</v>
      </c>
      <c r="U9" s="53" t="str">
        <f t="shared" ca="1" si="2"/>
        <v>SI</v>
      </c>
      <c r="V9" s="106">
        <f t="shared" ref="V9:V72" ca="1" si="22">IF(AND(W8&lt;&gt;"",ISNUMBER(V8)),V8+1,"")</f>
        <v>3</v>
      </c>
      <c r="W9" s="110" t="s">
        <v>175</v>
      </c>
      <c r="X9" s="110" t="s">
        <v>178</v>
      </c>
      <c r="Y9" s="128">
        <v>2.4808347234391999</v>
      </c>
      <c r="Z9" s="128">
        <v>59.636722745791147</v>
      </c>
      <c r="AA9" s="128">
        <v>2.4808347234391999</v>
      </c>
      <c r="AB9" s="128">
        <v>45.782044350150663</v>
      </c>
      <c r="AC9" s="128">
        <v>0</v>
      </c>
      <c r="AD9" s="128">
        <v>0</v>
      </c>
      <c r="AE9" s="53" t="str">
        <f t="shared" ca="1" si="3"/>
        <v>NO</v>
      </c>
      <c r="AF9" s="106" t="str">
        <f t="shared" ref="AF9:AF72" ca="1" si="23">IF(AND(AG8&lt;&gt;"",ISNUMBER(AF8)),AF8+1,"")</f>
        <v/>
      </c>
      <c r="AG9" s="110" t="s">
        <v>371</v>
      </c>
      <c r="AH9" s="110" t="s">
        <v>131</v>
      </c>
      <c r="AI9" s="105">
        <v>0.59398905095736998</v>
      </c>
      <c r="AJ9" s="105">
        <v>280.18823953736126</v>
      </c>
      <c r="AK9" s="105">
        <v>0.59398905095736998</v>
      </c>
      <c r="AL9" s="105">
        <v>265.64812385431219</v>
      </c>
      <c r="AM9" s="105">
        <v>0</v>
      </c>
      <c r="AN9" s="105">
        <v>0</v>
      </c>
      <c r="AO9" s="53" t="str">
        <f t="shared" ca="1" si="4"/>
        <v>NO</v>
      </c>
      <c r="AP9" s="106" t="str">
        <f t="shared" ref="AP9:AP72" ca="1" si="24">IF(AND(AQ8&lt;&gt;"",ISNUMBER(AP8)),AP8+1,"")</f>
        <v/>
      </c>
      <c r="AQ9" s="110" t="s">
        <v>826</v>
      </c>
      <c r="AR9" s="110" t="s">
        <v>857</v>
      </c>
      <c r="AS9" s="105">
        <v>0.65142667300647927</v>
      </c>
      <c r="AT9" s="105">
        <v>32.151458933696887</v>
      </c>
      <c r="AU9" s="105">
        <v>0.71948618045184998</v>
      </c>
      <c r="AV9" s="105">
        <v>27.483307282428999</v>
      </c>
      <c r="AW9" s="105">
        <v>0</v>
      </c>
      <c r="AX9" s="105">
        <v>0</v>
      </c>
      <c r="AY9" s="53" t="str">
        <f t="shared" ca="1" si="5"/>
        <v>NO</v>
      </c>
      <c r="AZ9" s="106" t="str">
        <f t="shared" ref="AZ9:AZ72" ca="1" si="25">IF(AND(BA8&lt;&gt;"",ISNUMBER(AZ8)),AZ8+1,"")</f>
        <v/>
      </c>
      <c r="BA9" s="110" t="s">
        <v>601</v>
      </c>
      <c r="BB9" s="110" t="s">
        <v>606</v>
      </c>
      <c r="BC9" s="105">
        <v>5.4342687065091058</v>
      </c>
      <c r="BD9" s="105">
        <v>41.016046536360761</v>
      </c>
      <c r="BE9" s="105">
        <v>5.3763936806233383</v>
      </c>
      <c r="BF9" s="105">
        <v>11.116426726342029</v>
      </c>
      <c r="BG9" s="105">
        <v>0</v>
      </c>
      <c r="BH9" s="105">
        <v>0</v>
      </c>
      <c r="BI9" s="53" t="str">
        <f t="shared" ca="1" si="6"/>
        <v>NO</v>
      </c>
      <c r="BJ9" s="106" t="str">
        <f t="shared" ref="BJ9:BJ72" ca="1" si="26">IF(AND(BK8&lt;&gt;"",ISNUMBER(BJ8)),BJ8+1,"")</f>
        <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25">
      <c r="A10" s="53" t="str">
        <f t="shared" ca="1" si="0"/>
        <v>SI</v>
      </c>
      <c r="B10" s="59">
        <f t="shared" ca="1" si="20"/>
        <v>4</v>
      </c>
      <c r="C10" s="110" t="s">
        <v>583</v>
      </c>
      <c r="D10" s="110" t="s">
        <v>599</v>
      </c>
      <c r="E10" s="128">
        <v>3.0072135869884886</v>
      </c>
      <c r="F10" s="128">
        <v>116.05186989974813</v>
      </c>
      <c r="G10" s="128">
        <v>3.0242172484680001</v>
      </c>
      <c r="H10" s="128">
        <v>60.865267309743338</v>
      </c>
      <c r="I10" s="128">
        <v>0</v>
      </c>
      <c r="J10" s="128">
        <v>0</v>
      </c>
      <c r="K10" s="53" t="str">
        <f t="shared" ca="1" si="1"/>
        <v>SI</v>
      </c>
      <c r="L10" s="106">
        <f t="shared" ca="1" si="21"/>
        <v>4</v>
      </c>
      <c r="M10" s="110" t="s">
        <v>433</v>
      </c>
      <c r="N10" s="110" t="s">
        <v>523</v>
      </c>
      <c r="O10" s="128">
        <v>2.5024225786687002</v>
      </c>
      <c r="P10" s="128">
        <v>161.24600437837364</v>
      </c>
      <c r="Q10" s="128">
        <v>2.5024225786687002</v>
      </c>
      <c r="R10" s="128">
        <v>46.124322998993001</v>
      </c>
      <c r="S10" s="128">
        <v>2.0948217329986956</v>
      </c>
      <c r="T10" s="128">
        <v>1.6778200534154508</v>
      </c>
      <c r="U10" s="53" t="str">
        <f t="shared" ca="1" si="2"/>
        <v>SI</v>
      </c>
      <c r="V10" s="106">
        <f t="shared" ca="1" si="22"/>
        <v>4</v>
      </c>
      <c r="W10" s="110" t="s">
        <v>175</v>
      </c>
      <c r="X10" s="110" t="s">
        <v>179</v>
      </c>
      <c r="Y10" s="128">
        <v>0.77993825627430002</v>
      </c>
      <c r="Z10" s="128">
        <v>70.727772053711149</v>
      </c>
      <c r="AA10" s="128">
        <v>0.77993825627430002</v>
      </c>
      <c r="AB10" s="128">
        <v>84.34993041470517</v>
      </c>
      <c r="AC10" s="128">
        <v>0</v>
      </c>
      <c r="AD10" s="128">
        <v>0</v>
      </c>
      <c r="AE10" s="53" t="str">
        <f t="shared" ca="1" si="3"/>
        <v>NO</v>
      </c>
      <c r="AF10" s="106" t="str">
        <f t="shared" ca="1" si="23"/>
        <v/>
      </c>
      <c r="AG10" s="110" t="s">
        <v>371</v>
      </c>
      <c r="AH10" s="110" t="s">
        <v>379</v>
      </c>
      <c r="AI10" s="105">
        <v>0.30759648648632998</v>
      </c>
      <c r="AJ10" s="105">
        <v>134.41591347385327</v>
      </c>
      <c r="AK10" s="105">
        <v>0.30759648648632998</v>
      </c>
      <c r="AL10" s="105">
        <v>84.911077401935003</v>
      </c>
      <c r="AM10" s="105">
        <v>0</v>
      </c>
      <c r="AN10" s="105">
        <v>0</v>
      </c>
      <c r="AO10" s="53" t="str">
        <f t="shared" ca="1" si="4"/>
        <v>NO</v>
      </c>
      <c r="AP10" s="106" t="str">
        <f t="shared" ca="1" si="24"/>
        <v/>
      </c>
      <c r="AQ10" s="110" t="s">
        <v>826</v>
      </c>
      <c r="AR10" s="110" t="s">
        <v>873</v>
      </c>
      <c r="AS10" s="105">
        <v>0.28744441860745679</v>
      </c>
      <c r="AT10" s="105">
        <v>32.060712836265118</v>
      </c>
      <c r="AU10" s="105">
        <v>0.29451272398305001</v>
      </c>
      <c r="AV10" s="105">
        <v>17.948810839317353</v>
      </c>
      <c r="AW10" s="105">
        <v>0</v>
      </c>
      <c r="AX10" s="105">
        <v>0</v>
      </c>
      <c r="AY10" s="53" t="str">
        <f t="shared" ca="1" si="5"/>
        <v>NO</v>
      </c>
      <c r="AZ10" s="106" t="str">
        <f t="shared" ca="1" si="25"/>
        <v/>
      </c>
      <c r="BA10" s="110" t="s">
        <v>945</v>
      </c>
      <c r="BB10" s="110" t="s">
        <v>971</v>
      </c>
      <c r="BC10" s="105">
        <v>1.072834124891308</v>
      </c>
      <c r="BD10" s="105">
        <v>45.196167293775304</v>
      </c>
      <c r="BE10" s="105">
        <v>1.0680015625304564</v>
      </c>
      <c r="BF10" s="105">
        <v>66.882053952467942</v>
      </c>
      <c r="BG10" s="105">
        <v>0</v>
      </c>
      <c r="BH10" s="105">
        <v>0</v>
      </c>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25">
      <c r="A11" s="53" t="str">
        <f t="shared" ca="1" si="0"/>
        <v>SI</v>
      </c>
      <c r="B11" s="59">
        <f t="shared" ca="1" si="20"/>
        <v>5</v>
      </c>
      <c r="C11" s="110" t="s">
        <v>583</v>
      </c>
      <c r="D11" s="110" t="s">
        <v>76</v>
      </c>
      <c r="E11" s="128">
        <v>2.9628252228377843</v>
      </c>
      <c r="F11" s="128">
        <v>75.699889523627817</v>
      </c>
      <c r="G11" s="128">
        <v>3.1848646876795201</v>
      </c>
      <c r="H11" s="128">
        <v>41.429792029432427</v>
      </c>
      <c r="I11" s="128">
        <v>0</v>
      </c>
      <c r="J11" s="128">
        <v>0</v>
      </c>
      <c r="K11" s="53" t="str">
        <f t="shared" ca="1" si="1"/>
        <v>SI</v>
      </c>
      <c r="L11" s="106">
        <f t="shared" ca="1" si="21"/>
        <v>5</v>
      </c>
      <c r="M11" s="110" t="s">
        <v>433</v>
      </c>
      <c r="N11" s="110" t="s">
        <v>524</v>
      </c>
      <c r="O11" s="128">
        <v>1.0096434274293</v>
      </c>
      <c r="P11" s="128">
        <v>58.931023825606388</v>
      </c>
      <c r="Q11" s="128">
        <v>0.97136309977134627</v>
      </c>
      <c r="R11" s="128">
        <v>39.363166425396173</v>
      </c>
      <c r="S11" s="128">
        <v>0</v>
      </c>
      <c r="T11" s="128">
        <v>0</v>
      </c>
      <c r="U11" s="53" t="str">
        <f t="shared" ca="1" si="2"/>
        <v>SI</v>
      </c>
      <c r="V11" s="106">
        <f t="shared" ca="1" si="22"/>
        <v>5</v>
      </c>
      <c r="W11" s="110" t="s">
        <v>175</v>
      </c>
      <c r="X11" s="110" t="s">
        <v>180</v>
      </c>
      <c r="Y11" s="128">
        <v>1.2680671115901783</v>
      </c>
      <c r="Z11" s="128">
        <v>63.592538545279211</v>
      </c>
      <c r="AA11" s="128">
        <v>1.2703938379043</v>
      </c>
      <c r="AB11" s="128">
        <v>57.33832364399975</v>
      </c>
      <c r="AC11" s="128">
        <v>1.2703938379043</v>
      </c>
      <c r="AD11" s="128">
        <v>18.133428641486574</v>
      </c>
      <c r="AE11" s="53" t="str">
        <f t="shared" ca="1" si="3"/>
        <v>NO</v>
      </c>
      <c r="AF11" s="106" t="str">
        <f t="shared" ca="1" si="23"/>
        <v/>
      </c>
      <c r="AG11" s="110" t="s">
        <v>371</v>
      </c>
      <c r="AH11" s="110" t="s">
        <v>380</v>
      </c>
      <c r="AI11" s="105">
        <v>0.48657435696218998</v>
      </c>
      <c r="AJ11" s="105">
        <v>123.48614343191115</v>
      </c>
      <c r="AK11" s="105">
        <v>0.48657435696218998</v>
      </c>
      <c r="AL11" s="105">
        <v>102.52027436451712</v>
      </c>
      <c r="AM11" s="105">
        <v>0</v>
      </c>
      <c r="AN11" s="105">
        <v>0</v>
      </c>
      <c r="AO11" s="53" t="str">
        <f t="shared" ca="1" si="4"/>
        <v>NO</v>
      </c>
      <c r="AP11" s="106" t="str">
        <f t="shared" ca="1" si="24"/>
        <v/>
      </c>
      <c r="AQ11" s="110" t="s">
        <v>826</v>
      </c>
      <c r="AR11" s="110" t="s">
        <v>887</v>
      </c>
      <c r="AS11" s="105">
        <v>0.32839758146004994</v>
      </c>
      <c r="AT11" s="105">
        <v>172.35976179275437</v>
      </c>
      <c r="AU11" s="105">
        <v>0.32839758146004994</v>
      </c>
      <c r="AV11" s="105">
        <v>139.71991660826941</v>
      </c>
      <c r="AW11" s="105">
        <v>0</v>
      </c>
      <c r="AX11" s="105">
        <v>0</v>
      </c>
      <c r="AY11" s="53" t="str">
        <f t="shared" ca="1" si="5"/>
        <v>NO</v>
      </c>
      <c r="AZ11" s="106" t="str">
        <f t="shared" ca="1" si="25"/>
        <v/>
      </c>
      <c r="BA11" s="110" t="s">
        <v>945</v>
      </c>
      <c r="BB11" s="110" t="s">
        <v>972</v>
      </c>
      <c r="BC11" s="105">
        <v>0.44668339269164004</v>
      </c>
      <c r="BD11" s="105">
        <v>60.224469788052865</v>
      </c>
      <c r="BE11" s="105">
        <v>0.44668339269164004</v>
      </c>
      <c r="BF11" s="105">
        <v>10.981196470991311</v>
      </c>
      <c r="BG11" s="105">
        <v>0</v>
      </c>
      <c r="BH11" s="105">
        <v>0</v>
      </c>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25">
      <c r="A12" s="53" t="str">
        <f t="shared" ca="1" si="0"/>
        <v>SI</v>
      </c>
      <c r="B12" s="59">
        <f t="shared" ca="1" si="20"/>
        <v>6</v>
      </c>
      <c r="C12" s="110" t="s">
        <v>583</v>
      </c>
      <c r="D12" s="110" t="s">
        <v>584</v>
      </c>
      <c r="E12" s="128">
        <v>12.699935803348508</v>
      </c>
      <c r="F12" s="128">
        <v>130.62970053271673</v>
      </c>
      <c r="G12" s="128">
        <v>13.033218604106992</v>
      </c>
      <c r="H12" s="128">
        <v>271.82958114882427</v>
      </c>
      <c r="I12" s="128">
        <v>0</v>
      </c>
      <c r="J12" s="128">
        <v>0</v>
      </c>
      <c r="K12" s="53" t="str">
        <f t="shared" ca="1" si="1"/>
        <v>SI</v>
      </c>
      <c r="L12" s="106">
        <f t="shared" ca="1" si="21"/>
        <v>6</v>
      </c>
      <c r="M12" s="110" t="s">
        <v>433</v>
      </c>
      <c r="N12" s="110" t="s">
        <v>529</v>
      </c>
      <c r="O12" s="128">
        <v>4.6418826429454434</v>
      </c>
      <c r="P12" s="128">
        <v>260.63965779380953</v>
      </c>
      <c r="Q12" s="128">
        <v>4.6443297402855999</v>
      </c>
      <c r="R12" s="128">
        <v>137.16712648925252</v>
      </c>
      <c r="S12" s="128">
        <v>0</v>
      </c>
      <c r="T12" s="128">
        <v>0</v>
      </c>
      <c r="U12" s="53" t="str">
        <f t="shared" ca="1" si="2"/>
        <v>SI</v>
      </c>
      <c r="V12" s="106">
        <f t="shared" ca="1" si="22"/>
        <v>6</v>
      </c>
      <c r="W12" s="110" t="s">
        <v>175</v>
      </c>
      <c r="X12" s="110" t="s">
        <v>181</v>
      </c>
      <c r="Y12" s="128">
        <v>0.91773535928302996</v>
      </c>
      <c r="Z12" s="128">
        <v>114.84625777888051</v>
      </c>
      <c r="AA12" s="128">
        <v>0.91773535928302996</v>
      </c>
      <c r="AB12" s="128">
        <v>110.87672298378544</v>
      </c>
      <c r="AC12" s="128">
        <v>0</v>
      </c>
      <c r="AD12" s="128">
        <v>0</v>
      </c>
      <c r="AE12" s="53" t="str">
        <f t="shared" ca="1" si="3"/>
        <v>NO</v>
      </c>
      <c r="AF12" s="106" t="str">
        <f t="shared" ca="1" si="23"/>
        <v/>
      </c>
      <c r="AG12" s="110" t="s">
        <v>371</v>
      </c>
      <c r="AH12" s="110" t="s">
        <v>381</v>
      </c>
      <c r="AI12" s="105">
        <v>1.4260831699079</v>
      </c>
      <c r="AJ12" s="105">
        <v>176.25776249807234</v>
      </c>
      <c r="AK12" s="105">
        <v>1.4260831699079</v>
      </c>
      <c r="AL12" s="105">
        <v>60.581715538978422</v>
      </c>
      <c r="AM12" s="105">
        <v>0</v>
      </c>
      <c r="AN12" s="105">
        <v>0</v>
      </c>
      <c r="AO12" s="53" t="str">
        <f t="shared" ca="1" si="4"/>
        <v>NO</v>
      </c>
      <c r="AP12" s="106" t="str">
        <f t="shared" ca="1" si="24"/>
        <v/>
      </c>
      <c r="AQ12" s="110" t="s">
        <v>1075</v>
      </c>
      <c r="AR12" s="110" t="s">
        <v>1353</v>
      </c>
      <c r="AS12" s="105">
        <v>377.07333070977819</v>
      </c>
      <c r="AT12" s="105">
        <v>245.20971438393619</v>
      </c>
      <c r="AU12" s="105">
        <v>381.337278022688</v>
      </c>
      <c r="AV12" s="105">
        <v>275.03949050582582</v>
      </c>
      <c r="AW12" s="105">
        <v>301.98261805374273</v>
      </c>
      <c r="AX12" s="105">
        <v>77.817148544516243</v>
      </c>
      <c r="AY12" s="53" t="str">
        <f t="shared" ca="1" si="5"/>
        <v>NO</v>
      </c>
      <c r="AZ12" s="106" t="str">
        <f t="shared" ca="1" si="25"/>
        <v/>
      </c>
      <c r="BA12" s="110" t="s">
        <v>945</v>
      </c>
      <c r="BB12" s="110" t="s">
        <v>286</v>
      </c>
      <c r="BC12" s="105">
        <v>0.97889414448785994</v>
      </c>
      <c r="BD12" s="105">
        <v>31.654327669544099</v>
      </c>
      <c r="BE12" s="105">
        <v>0.97889414448785994</v>
      </c>
      <c r="BF12" s="105">
        <v>23.314929673238474</v>
      </c>
      <c r="BG12" s="105">
        <v>0</v>
      </c>
      <c r="BH12" s="105">
        <v>0</v>
      </c>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25">
      <c r="A13" s="53" t="str">
        <f t="shared" ca="1" si="0"/>
        <v>SI</v>
      </c>
      <c r="B13" s="59">
        <f t="shared" ca="1" si="20"/>
        <v>7</v>
      </c>
      <c r="C13" s="110" t="s">
        <v>826</v>
      </c>
      <c r="D13" s="110" t="s">
        <v>833</v>
      </c>
      <c r="E13" s="128">
        <v>2.8059666378621002</v>
      </c>
      <c r="F13" s="128">
        <v>80.851836105605443</v>
      </c>
      <c r="G13" s="128">
        <v>2.7912243697434365</v>
      </c>
      <c r="H13" s="128">
        <v>52.571347432141245</v>
      </c>
      <c r="I13" s="128">
        <v>0</v>
      </c>
      <c r="J13" s="128">
        <v>0</v>
      </c>
      <c r="K13" s="53" t="str">
        <f t="shared" ca="1" si="1"/>
        <v>SI</v>
      </c>
      <c r="L13" s="106">
        <f t="shared" ca="1" si="21"/>
        <v>7</v>
      </c>
      <c r="M13" s="110" t="s">
        <v>433</v>
      </c>
      <c r="N13" s="110" t="s">
        <v>530</v>
      </c>
      <c r="O13" s="128">
        <v>1.0902260042769001</v>
      </c>
      <c r="P13" s="128">
        <v>70.938956127988718</v>
      </c>
      <c r="Q13" s="128">
        <v>1.0902260042769001</v>
      </c>
      <c r="R13" s="128">
        <v>14.816804324866041</v>
      </c>
      <c r="S13" s="128">
        <v>0</v>
      </c>
      <c r="T13" s="128">
        <v>0</v>
      </c>
      <c r="U13" s="53" t="str">
        <f t="shared" ca="1" si="2"/>
        <v>SI</v>
      </c>
      <c r="V13" s="106">
        <f t="shared" ca="1" si="22"/>
        <v>7</v>
      </c>
      <c r="W13" s="110" t="s">
        <v>175</v>
      </c>
      <c r="X13" s="110" t="s">
        <v>182</v>
      </c>
      <c r="Y13" s="128">
        <v>0.84118798816918616</v>
      </c>
      <c r="Z13" s="128">
        <v>104.53279933233313</v>
      </c>
      <c r="AA13" s="128">
        <v>0.84118798816918616</v>
      </c>
      <c r="AB13" s="128">
        <v>64.279876097963736</v>
      </c>
      <c r="AC13" s="128">
        <v>0</v>
      </c>
      <c r="AD13" s="128">
        <v>0</v>
      </c>
      <c r="AE13" s="53" t="str">
        <f t="shared" ca="1" si="3"/>
        <v>NO</v>
      </c>
      <c r="AF13" s="106" t="str">
        <f t="shared" ca="1" si="23"/>
        <v/>
      </c>
      <c r="AG13" s="110" t="s">
        <v>371</v>
      </c>
      <c r="AH13" s="110" t="s">
        <v>382</v>
      </c>
      <c r="AI13" s="105">
        <v>1.0360762048484999</v>
      </c>
      <c r="AJ13" s="105">
        <v>96.660458586920242</v>
      </c>
      <c r="AK13" s="105">
        <v>1.0360762048484999</v>
      </c>
      <c r="AL13" s="105">
        <v>23.177258774865926</v>
      </c>
      <c r="AM13" s="105">
        <v>0</v>
      </c>
      <c r="AN13" s="105">
        <v>0</v>
      </c>
      <c r="AO13" s="53" t="str">
        <f t="shared" ca="1" si="4"/>
        <v>NO</v>
      </c>
      <c r="AP13" s="106" t="str">
        <f t="shared" ca="1" si="24"/>
        <v/>
      </c>
      <c r="AQ13" s="110" t="s">
        <v>826</v>
      </c>
      <c r="AR13" s="110" t="s">
        <v>1354</v>
      </c>
      <c r="AS13" s="105">
        <v>21.54618584056028</v>
      </c>
      <c r="AT13" s="105">
        <v>76.387148625828772</v>
      </c>
      <c r="AU13" s="105">
        <v>22.097730733116411</v>
      </c>
      <c r="AV13" s="105">
        <v>91.357216800060499</v>
      </c>
      <c r="AW13" s="105">
        <v>11.123826031146395</v>
      </c>
      <c r="AX13" s="105">
        <v>8.0642583574266187</v>
      </c>
      <c r="AY13" s="53" t="str">
        <f t="shared" ca="1" si="5"/>
        <v>NO</v>
      </c>
      <c r="AZ13" s="106" t="str">
        <f t="shared" ca="1" si="25"/>
        <v/>
      </c>
      <c r="BA13" s="110" t="s">
        <v>945</v>
      </c>
      <c r="BB13" s="110" t="s">
        <v>979</v>
      </c>
      <c r="BC13" s="105">
        <v>0.42898182867353002</v>
      </c>
      <c r="BD13" s="105">
        <v>19.940785169207132</v>
      </c>
      <c r="BE13" s="105">
        <v>0.42429348626795699</v>
      </c>
      <c r="BF13" s="105">
        <v>21.740570600188793</v>
      </c>
      <c r="BG13" s="105">
        <v>0</v>
      </c>
      <c r="BH13" s="105">
        <v>0</v>
      </c>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25">
      <c r="A14" s="53" t="str">
        <f t="shared" ca="1" si="0"/>
        <v>SI</v>
      </c>
      <c r="B14" s="59">
        <f t="shared" ca="1" si="20"/>
        <v>8</v>
      </c>
      <c r="C14" s="110" t="s">
        <v>826</v>
      </c>
      <c r="D14" s="110" t="s">
        <v>834</v>
      </c>
      <c r="E14" s="128">
        <v>0.28379423453208319</v>
      </c>
      <c r="F14" s="128">
        <v>27.183227376300536</v>
      </c>
      <c r="G14" s="128">
        <v>1.7101293289713597E-2</v>
      </c>
      <c r="H14" s="128">
        <v>29.291048280391479</v>
      </c>
      <c r="I14" s="128">
        <v>0</v>
      </c>
      <c r="J14" s="128">
        <v>0</v>
      </c>
      <c r="K14" s="53" t="str">
        <f t="shared" ca="1" si="1"/>
        <v>SI</v>
      </c>
      <c r="L14" s="106">
        <f t="shared" ca="1" si="21"/>
        <v>8</v>
      </c>
      <c r="M14" s="110" t="s">
        <v>433</v>
      </c>
      <c r="N14" s="110" t="s">
        <v>531</v>
      </c>
      <c r="O14" s="128">
        <v>2.093773905855</v>
      </c>
      <c r="P14" s="128">
        <v>185.73725529057495</v>
      </c>
      <c r="Q14" s="128">
        <v>2.093773905855</v>
      </c>
      <c r="R14" s="128">
        <v>76.573290405255776</v>
      </c>
      <c r="S14" s="128">
        <v>1.207287203062021</v>
      </c>
      <c r="T14" s="128">
        <v>8.3847159920216026</v>
      </c>
      <c r="U14" s="53" t="str">
        <f t="shared" ca="1" si="2"/>
        <v>SI</v>
      </c>
      <c r="V14" s="106">
        <f t="shared" ca="1" si="22"/>
        <v>8</v>
      </c>
      <c r="W14" s="110" t="s">
        <v>175</v>
      </c>
      <c r="X14" s="110" t="s">
        <v>183</v>
      </c>
      <c r="Y14" s="128">
        <v>6.6995685285184825</v>
      </c>
      <c r="Z14" s="128">
        <v>79.060921894649297</v>
      </c>
      <c r="AA14" s="128">
        <v>6.7552262729893178</v>
      </c>
      <c r="AB14" s="128">
        <v>72.146456066571261</v>
      </c>
      <c r="AC14" s="128">
        <v>5.0694509234053093</v>
      </c>
      <c r="AD14" s="128">
        <v>12.296477481600911</v>
      </c>
      <c r="AE14" s="53" t="str">
        <f t="shared" ca="1" si="3"/>
        <v>NO</v>
      </c>
      <c r="AF14" s="106" t="str">
        <f t="shared" ca="1" si="23"/>
        <v/>
      </c>
      <c r="AG14" s="110" t="s">
        <v>371</v>
      </c>
      <c r="AH14" s="110" t="s">
        <v>298</v>
      </c>
      <c r="AI14" s="105">
        <v>0.96048794780985003</v>
      </c>
      <c r="AJ14" s="105">
        <v>144.8024655244933</v>
      </c>
      <c r="AK14" s="105">
        <v>0.91381457276674682</v>
      </c>
      <c r="AL14" s="105">
        <v>26.841247119614465</v>
      </c>
      <c r="AM14" s="105">
        <v>0</v>
      </c>
      <c r="AN14" s="105">
        <v>0</v>
      </c>
      <c r="AO14" s="53" t="str">
        <f t="shared" ca="1" si="4"/>
        <v>NO</v>
      </c>
      <c r="AP14" s="106" t="str">
        <f t="shared" ca="1" si="24"/>
        <v/>
      </c>
      <c r="AQ14" s="110" t="s">
        <v>826</v>
      </c>
      <c r="AR14" s="110" t="s">
        <v>927</v>
      </c>
      <c r="AS14" s="105">
        <v>0.41723710380592005</v>
      </c>
      <c r="AT14" s="105">
        <v>29.89592414482804</v>
      </c>
      <c r="AU14" s="105">
        <v>0.41723710380592005</v>
      </c>
      <c r="AV14" s="105">
        <v>29.135674818623247</v>
      </c>
      <c r="AW14" s="105">
        <v>0</v>
      </c>
      <c r="AX14" s="105">
        <v>0</v>
      </c>
      <c r="AY14" s="53" t="str">
        <f t="shared" ca="1" si="5"/>
        <v>NO</v>
      </c>
      <c r="AZ14" s="106" t="str">
        <f t="shared" ca="1" si="25"/>
        <v/>
      </c>
      <c r="BA14" s="110" t="s">
        <v>945</v>
      </c>
      <c r="BB14" s="110" t="s">
        <v>981</v>
      </c>
      <c r="BC14" s="105">
        <v>5.0086194089699001</v>
      </c>
      <c r="BD14" s="105">
        <v>57.868554183524594</v>
      </c>
      <c r="BE14" s="105">
        <v>5.0086194089699001</v>
      </c>
      <c r="BF14" s="105">
        <v>26.80935252336505</v>
      </c>
      <c r="BG14" s="105">
        <v>0</v>
      </c>
      <c r="BH14" s="105">
        <v>0</v>
      </c>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25">
      <c r="A15" s="53" t="str">
        <f t="shared" ca="1" si="0"/>
        <v>SI</v>
      </c>
      <c r="B15" s="59">
        <f t="shared" ca="1" si="20"/>
        <v>9</v>
      </c>
      <c r="C15" s="110" t="s">
        <v>826</v>
      </c>
      <c r="D15" s="110" t="s">
        <v>835</v>
      </c>
      <c r="E15" s="128">
        <v>3.9198388780675812</v>
      </c>
      <c r="F15" s="128">
        <v>105.06645063866613</v>
      </c>
      <c r="G15" s="128">
        <v>3.9272255966924003</v>
      </c>
      <c r="H15" s="128">
        <v>90.813911003986462</v>
      </c>
      <c r="I15" s="128">
        <v>0</v>
      </c>
      <c r="J15" s="128">
        <v>0</v>
      </c>
      <c r="K15" s="53" t="str">
        <f t="shared" ca="1" si="1"/>
        <v>SI</v>
      </c>
      <c r="L15" s="106">
        <f t="shared" ca="1" si="21"/>
        <v>9</v>
      </c>
      <c r="M15" s="110" t="s">
        <v>433</v>
      </c>
      <c r="N15" s="110" t="s">
        <v>1409</v>
      </c>
      <c r="O15" s="128">
        <v>19.072389883275378</v>
      </c>
      <c r="P15" s="128">
        <v>111.144882323476</v>
      </c>
      <c r="Q15" s="128">
        <v>19.057402635529876</v>
      </c>
      <c r="R15" s="128">
        <v>97.453301702091139</v>
      </c>
      <c r="S15" s="128">
        <v>15.600595374020919</v>
      </c>
      <c r="T15" s="128">
        <v>40.884864413158432</v>
      </c>
      <c r="U15" s="53" t="str">
        <f t="shared" ca="1" si="2"/>
        <v>SI</v>
      </c>
      <c r="V15" s="106">
        <f t="shared" ca="1" si="22"/>
        <v>9</v>
      </c>
      <c r="W15" s="110" t="s">
        <v>175</v>
      </c>
      <c r="X15" s="110" t="s">
        <v>184</v>
      </c>
      <c r="Y15" s="128">
        <v>1.8357468786846665</v>
      </c>
      <c r="Z15" s="128">
        <v>53.453662156652733</v>
      </c>
      <c r="AA15" s="128">
        <v>1.8454984927202001</v>
      </c>
      <c r="AB15" s="128">
        <v>40.558224222639019</v>
      </c>
      <c r="AC15" s="128">
        <v>0</v>
      </c>
      <c r="AD15" s="128">
        <v>0</v>
      </c>
      <c r="AE15" s="53" t="str">
        <f t="shared" ca="1" si="3"/>
        <v>NO</v>
      </c>
      <c r="AF15" s="106" t="str">
        <f t="shared" ca="1" si="23"/>
        <v/>
      </c>
      <c r="AG15" s="110" t="s">
        <v>371</v>
      </c>
      <c r="AH15" s="110" t="s">
        <v>390</v>
      </c>
      <c r="AI15" s="105">
        <v>0.75470077072593</v>
      </c>
      <c r="AJ15" s="105">
        <v>345.04342320353447</v>
      </c>
      <c r="AK15" s="105">
        <v>0.75227410586773791</v>
      </c>
      <c r="AL15" s="105">
        <v>178.63622296124092</v>
      </c>
      <c r="AM15" s="105">
        <v>0</v>
      </c>
      <c r="AN15" s="105">
        <v>0</v>
      </c>
      <c r="AO15" s="53" t="str">
        <f t="shared" ca="1" si="4"/>
        <v>NO</v>
      </c>
      <c r="AP15" s="106" t="str">
        <f t="shared" ca="1" si="24"/>
        <v/>
      </c>
      <c r="AQ15" s="110"/>
      <c r="AR15" s="110"/>
      <c r="AS15" s="105"/>
      <c r="AT15" s="105"/>
      <c r="AU15" s="105"/>
      <c r="AV15" s="105"/>
      <c r="AW15" s="105"/>
      <c r="AX15" s="105"/>
      <c r="AY15" s="53" t="str">
        <f t="shared" ca="1" si="5"/>
        <v>NO</v>
      </c>
      <c r="AZ15" s="106" t="str">
        <f t="shared" ca="1" si="25"/>
        <v/>
      </c>
      <c r="BA15" s="110" t="s">
        <v>945</v>
      </c>
      <c r="BB15" s="110" t="s">
        <v>987</v>
      </c>
      <c r="BC15" s="105">
        <v>0.46918772496695998</v>
      </c>
      <c r="BD15" s="105">
        <v>41.410725287228772</v>
      </c>
      <c r="BE15" s="105">
        <v>0.46918772496695998</v>
      </c>
      <c r="BF15" s="105">
        <v>15.01193450510346</v>
      </c>
      <c r="BG15" s="105">
        <v>0</v>
      </c>
      <c r="BH15" s="105">
        <v>0</v>
      </c>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25">
      <c r="A16" s="53" t="str">
        <f t="shared" ca="1" si="0"/>
        <v>SI</v>
      </c>
      <c r="B16" s="59">
        <f t="shared" ca="1" si="20"/>
        <v>10</v>
      </c>
      <c r="C16" s="110" t="s">
        <v>826</v>
      </c>
      <c r="D16" s="110" t="s">
        <v>836</v>
      </c>
      <c r="E16" s="128">
        <v>0.75009926515237002</v>
      </c>
      <c r="F16" s="128">
        <v>35.00873638759235</v>
      </c>
      <c r="G16" s="128">
        <v>0.75009926515237002</v>
      </c>
      <c r="H16" s="128">
        <v>43.926060377885221</v>
      </c>
      <c r="I16" s="128">
        <v>0</v>
      </c>
      <c r="J16" s="128">
        <v>0</v>
      </c>
      <c r="K16" s="53" t="str">
        <f t="shared" ca="1" si="1"/>
        <v>SI</v>
      </c>
      <c r="L16" s="106">
        <f t="shared" ca="1" si="21"/>
        <v>10</v>
      </c>
      <c r="M16" s="110" t="s">
        <v>433</v>
      </c>
      <c r="N16" s="110" t="s">
        <v>532</v>
      </c>
      <c r="O16" s="128">
        <v>0.22795203543833001</v>
      </c>
      <c r="P16" s="128">
        <v>109.29383841027527</v>
      </c>
      <c r="Q16" s="128">
        <v>0.22795203543833001</v>
      </c>
      <c r="R16" s="128">
        <v>23.706717812237713</v>
      </c>
      <c r="S16" s="128">
        <v>0</v>
      </c>
      <c r="T16" s="128">
        <v>0</v>
      </c>
      <c r="U16" s="53" t="str">
        <f t="shared" ca="1" si="2"/>
        <v>SI</v>
      </c>
      <c r="V16" s="106">
        <f t="shared" ca="1" si="22"/>
        <v>10</v>
      </c>
      <c r="W16" s="110" t="s">
        <v>175</v>
      </c>
      <c r="X16" s="110" t="s">
        <v>185</v>
      </c>
      <c r="Y16" s="128">
        <v>2.7562906994540999</v>
      </c>
      <c r="Z16" s="128">
        <v>46.322702977047562</v>
      </c>
      <c r="AA16" s="128">
        <v>2.7562906994540999</v>
      </c>
      <c r="AB16" s="128">
        <v>35.689830729575696</v>
      </c>
      <c r="AC16" s="128">
        <v>0</v>
      </c>
      <c r="AD16" s="128">
        <v>0</v>
      </c>
      <c r="AE16" s="53" t="str">
        <f t="shared" ca="1" si="3"/>
        <v>NO</v>
      </c>
      <c r="AF16" s="106" t="str">
        <f t="shared" ca="1" si="23"/>
        <v/>
      </c>
      <c r="AG16" s="110" t="s">
        <v>371</v>
      </c>
      <c r="AH16" s="110" t="s">
        <v>391</v>
      </c>
      <c r="AI16" s="105">
        <v>1.1946576532379001</v>
      </c>
      <c r="AJ16" s="105">
        <v>107.31155727919851</v>
      </c>
      <c r="AK16" s="105">
        <v>1.1946576532379001</v>
      </c>
      <c r="AL16" s="105">
        <v>43.947861106103602</v>
      </c>
      <c r="AM16" s="105">
        <v>0</v>
      </c>
      <c r="AN16" s="105">
        <v>0</v>
      </c>
      <c r="AO16" s="53" t="str">
        <f t="shared" ca="1" si="4"/>
        <v>NO</v>
      </c>
      <c r="AP16" s="106" t="str">
        <f t="shared" ca="1" si="24"/>
        <v/>
      </c>
      <c r="AQ16" s="110"/>
      <c r="AR16" s="110"/>
      <c r="AS16" s="105"/>
      <c r="AT16" s="105"/>
      <c r="AU16" s="105"/>
      <c r="AV16" s="105"/>
      <c r="AW16" s="105"/>
      <c r="AX16" s="105"/>
      <c r="AY16" s="53" t="str">
        <f t="shared" ca="1" si="5"/>
        <v>NO</v>
      </c>
      <c r="AZ16" s="106" t="str">
        <f t="shared" ca="1" si="25"/>
        <v/>
      </c>
      <c r="BA16" s="110" t="s">
        <v>945</v>
      </c>
      <c r="BB16" s="110" t="s">
        <v>992</v>
      </c>
      <c r="BC16" s="105">
        <v>0.39067367932668545</v>
      </c>
      <c r="BD16" s="105">
        <v>15.554182742806162</v>
      </c>
      <c r="BE16" s="105">
        <v>0.33288172609096067</v>
      </c>
      <c r="BF16" s="105">
        <v>14.018219091528602</v>
      </c>
      <c r="BG16" s="105">
        <v>0</v>
      </c>
      <c r="BH16" s="105">
        <v>0</v>
      </c>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25">
      <c r="A17" s="53" t="str">
        <f t="shared" ca="1" si="0"/>
        <v>SI</v>
      </c>
      <c r="B17" s="59">
        <f t="shared" ca="1" si="20"/>
        <v>11</v>
      </c>
      <c r="C17" s="110" t="s">
        <v>826</v>
      </c>
      <c r="D17" s="110" t="s">
        <v>900</v>
      </c>
      <c r="E17" s="128">
        <v>1.2567799945122</v>
      </c>
      <c r="F17" s="128">
        <v>105.51565290504207</v>
      </c>
      <c r="G17" s="128">
        <v>1.2567799945122</v>
      </c>
      <c r="H17" s="128">
        <v>86.128932225477982</v>
      </c>
      <c r="I17" s="128">
        <v>0</v>
      </c>
      <c r="J17" s="128">
        <v>0</v>
      </c>
      <c r="K17" s="53" t="str">
        <f t="shared" ca="1" si="1"/>
        <v>SI</v>
      </c>
      <c r="L17" s="106">
        <f t="shared" ca="1" si="21"/>
        <v>11</v>
      </c>
      <c r="M17" s="110" t="s">
        <v>433</v>
      </c>
      <c r="N17" s="110" t="s">
        <v>535</v>
      </c>
      <c r="O17" s="128">
        <v>0.45033362761755003</v>
      </c>
      <c r="P17" s="128">
        <v>162.37258908161536</v>
      </c>
      <c r="Q17" s="128">
        <v>0.45033362761755003</v>
      </c>
      <c r="R17" s="128">
        <v>88.051805745711533</v>
      </c>
      <c r="S17" s="128">
        <v>0</v>
      </c>
      <c r="T17" s="128">
        <v>0</v>
      </c>
      <c r="U17" s="53" t="str">
        <f t="shared" ca="1" si="2"/>
        <v>SI</v>
      </c>
      <c r="V17" s="106">
        <f t="shared" ca="1" si="22"/>
        <v>11</v>
      </c>
      <c r="W17" s="110" t="s">
        <v>175</v>
      </c>
      <c r="X17" s="110" t="s">
        <v>186</v>
      </c>
      <c r="Y17" s="128">
        <v>0.28563664160357999</v>
      </c>
      <c r="Z17" s="128">
        <v>178.88383282794604</v>
      </c>
      <c r="AA17" s="128">
        <v>0.28087602138896561</v>
      </c>
      <c r="AB17" s="128">
        <v>82.299767791874288</v>
      </c>
      <c r="AC17" s="128">
        <v>0</v>
      </c>
      <c r="AD17" s="128">
        <v>0</v>
      </c>
      <c r="AE17" s="53" t="str">
        <f t="shared" ca="1" si="3"/>
        <v>NO</v>
      </c>
      <c r="AF17" s="106" t="str">
        <f t="shared" ca="1" si="23"/>
        <v/>
      </c>
      <c r="AG17" s="110" t="s">
        <v>371</v>
      </c>
      <c r="AH17" s="110" t="s">
        <v>392</v>
      </c>
      <c r="AI17" s="105">
        <v>0.49826506332081999</v>
      </c>
      <c r="AJ17" s="105">
        <v>61.994016041923743</v>
      </c>
      <c r="AK17" s="105">
        <v>0.49826506332081999</v>
      </c>
      <c r="AL17" s="105">
        <v>16.681618671288433</v>
      </c>
      <c r="AM17" s="105">
        <v>0</v>
      </c>
      <c r="AN17" s="105">
        <v>0</v>
      </c>
      <c r="AO17" s="53" t="str">
        <f t="shared" ca="1" si="4"/>
        <v>NO</v>
      </c>
      <c r="AP17" s="106" t="str">
        <f t="shared" ca="1" si="24"/>
        <v/>
      </c>
      <c r="AQ17" s="110"/>
      <c r="AR17" s="110"/>
      <c r="AS17" s="105"/>
      <c r="AT17" s="105"/>
      <c r="AU17" s="105"/>
      <c r="AV17" s="105"/>
      <c r="AW17" s="105"/>
      <c r="AX17" s="105"/>
      <c r="AY17" s="53" t="str">
        <f t="shared" ca="1" si="5"/>
        <v>NO</v>
      </c>
      <c r="AZ17" s="106" t="str">
        <f t="shared" ca="1" si="25"/>
        <v/>
      </c>
      <c r="BA17" s="110" t="s">
        <v>945</v>
      </c>
      <c r="BB17" s="110" t="s">
        <v>996</v>
      </c>
      <c r="BC17" s="105">
        <v>12.168101185781159</v>
      </c>
      <c r="BD17" s="105">
        <v>52.425152202199179</v>
      </c>
      <c r="BE17" s="105">
        <v>11.329552416989843</v>
      </c>
      <c r="BF17" s="105">
        <v>20.344902770174471</v>
      </c>
      <c r="BG17" s="105">
        <v>0</v>
      </c>
      <c r="BH17" s="105">
        <v>0</v>
      </c>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25">
      <c r="A18" s="53" t="str">
        <f t="shared" ca="1" si="0"/>
        <v>SI</v>
      </c>
      <c r="B18" s="59">
        <f t="shared" ca="1" si="20"/>
        <v>12</v>
      </c>
      <c r="C18" s="110" t="s">
        <v>826</v>
      </c>
      <c r="D18" s="110" t="s">
        <v>837</v>
      </c>
      <c r="E18" s="128">
        <v>1.0854850475291999</v>
      </c>
      <c r="F18" s="128">
        <v>71.118497894483482</v>
      </c>
      <c r="G18" s="128">
        <v>1.0854850475291999</v>
      </c>
      <c r="H18" s="128">
        <v>56.194750595044304</v>
      </c>
      <c r="I18" s="128">
        <v>0</v>
      </c>
      <c r="J18" s="128">
        <v>0</v>
      </c>
      <c r="K18" s="53" t="str">
        <f t="shared" ca="1" si="1"/>
        <v>SI</v>
      </c>
      <c r="L18" s="106">
        <f t="shared" ca="1" si="21"/>
        <v>12</v>
      </c>
      <c r="M18" s="110" t="s">
        <v>433</v>
      </c>
      <c r="N18" s="110" t="s">
        <v>1410</v>
      </c>
      <c r="O18" s="128">
        <v>0.81478158091708996</v>
      </c>
      <c r="P18" s="128">
        <v>67.078700087902661</v>
      </c>
      <c r="Q18" s="128">
        <v>0.81234937641989446</v>
      </c>
      <c r="R18" s="128">
        <v>19.764242648602558</v>
      </c>
      <c r="S18" s="128">
        <v>0</v>
      </c>
      <c r="T18" s="128">
        <v>0</v>
      </c>
      <c r="U18" s="53" t="str">
        <f t="shared" ca="1" si="2"/>
        <v>SI</v>
      </c>
      <c r="V18" s="106">
        <f t="shared" ca="1" si="22"/>
        <v>12</v>
      </c>
      <c r="W18" s="110" t="s">
        <v>175</v>
      </c>
      <c r="X18" s="110" t="s">
        <v>187</v>
      </c>
      <c r="Y18" s="128">
        <v>1.0585867725935001</v>
      </c>
      <c r="Z18" s="128">
        <v>37.305020299557917</v>
      </c>
      <c r="AA18" s="128">
        <v>1.0585867725935001</v>
      </c>
      <c r="AB18" s="128">
        <v>26.966215639710182</v>
      </c>
      <c r="AC18" s="128">
        <v>0</v>
      </c>
      <c r="AD18" s="128">
        <v>0</v>
      </c>
      <c r="AE18" s="53" t="str">
        <f t="shared" ca="1" si="3"/>
        <v>NO</v>
      </c>
      <c r="AF18" s="106" t="str">
        <f t="shared" ca="1" si="23"/>
        <v/>
      </c>
      <c r="AG18" s="110" t="s">
        <v>371</v>
      </c>
      <c r="AH18" s="110" t="s">
        <v>394</v>
      </c>
      <c r="AI18" s="105">
        <v>1.4532150865516003</v>
      </c>
      <c r="AJ18" s="105">
        <v>412.45395183055763</v>
      </c>
      <c r="AK18" s="105">
        <v>1.4085370059661315</v>
      </c>
      <c r="AL18" s="105">
        <v>252.82078422323877</v>
      </c>
      <c r="AM18" s="105">
        <v>0</v>
      </c>
      <c r="AN18" s="105">
        <v>0</v>
      </c>
      <c r="AO18" s="53" t="str">
        <f t="shared" ca="1" si="4"/>
        <v>NO</v>
      </c>
      <c r="AP18" s="106" t="str">
        <f t="shared" ca="1" si="24"/>
        <v/>
      </c>
      <c r="AQ18" s="110"/>
      <c r="AR18" s="110"/>
      <c r="AS18" s="105"/>
      <c r="AT18" s="105"/>
      <c r="AU18" s="105"/>
      <c r="AV18" s="105"/>
      <c r="AW18" s="105"/>
      <c r="AX18" s="105"/>
      <c r="AY18" s="53" t="str">
        <f t="shared" ca="1" si="5"/>
        <v>NO</v>
      </c>
      <c r="AZ18" s="106" t="str">
        <f t="shared" ca="1" si="25"/>
        <v/>
      </c>
      <c r="BA18" s="110" t="s">
        <v>945</v>
      </c>
      <c r="BB18" s="110" t="s">
        <v>1003</v>
      </c>
      <c r="BC18" s="105">
        <v>1.6551941162238999</v>
      </c>
      <c r="BD18" s="105">
        <v>13.333447037059891</v>
      </c>
      <c r="BE18" s="105">
        <v>1.6503043417657515</v>
      </c>
      <c r="BF18" s="105">
        <v>9.0768226154551428</v>
      </c>
      <c r="BG18" s="105">
        <v>0</v>
      </c>
      <c r="BH18" s="105">
        <v>0</v>
      </c>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25">
      <c r="A19" s="53" t="str">
        <f t="shared" ca="1" si="0"/>
        <v>SI</v>
      </c>
      <c r="B19" s="59">
        <f t="shared" ca="1" si="20"/>
        <v>13</v>
      </c>
      <c r="C19" s="110" t="s">
        <v>826</v>
      </c>
      <c r="D19" s="110" t="s">
        <v>840</v>
      </c>
      <c r="E19" s="128">
        <v>1.2238797472167</v>
      </c>
      <c r="F19" s="128">
        <v>75.45581845474625</v>
      </c>
      <c r="G19" s="128">
        <v>1.2164623016207186</v>
      </c>
      <c r="H19" s="128">
        <v>37.673962413623848</v>
      </c>
      <c r="I19" s="128">
        <v>0</v>
      </c>
      <c r="J19" s="128">
        <v>0</v>
      </c>
      <c r="K19" s="53" t="str">
        <f t="shared" ca="1" si="1"/>
        <v>SI</v>
      </c>
      <c r="L19" s="106">
        <f t="shared" ca="1" si="21"/>
        <v>13</v>
      </c>
      <c r="M19" s="110" t="s">
        <v>433</v>
      </c>
      <c r="N19" s="110" t="s">
        <v>539</v>
      </c>
      <c r="O19" s="128">
        <v>1.3456012137886</v>
      </c>
      <c r="P19" s="128">
        <v>522.0890159458977</v>
      </c>
      <c r="Q19" s="128">
        <v>1.3456012137886</v>
      </c>
      <c r="R19" s="128">
        <v>45.372802632761925</v>
      </c>
      <c r="S19" s="128">
        <v>0</v>
      </c>
      <c r="T19" s="128">
        <v>0</v>
      </c>
      <c r="U19" s="53" t="str">
        <f t="shared" ca="1" si="2"/>
        <v>SI</v>
      </c>
      <c r="V19" s="106">
        <f t="shared" ca="1" si="22"/>
        <v>13</v>
      </c>
      <c r="W19" s="110" t="s">
        <v>175</v>
      </c>
      <c r="X19" s="110" t="s">
        <v>188</v>
      </c>
      <c r="Y19" s="128">
        <v>1.2167584746614999</v>
      </c>
      <c r="Z19" s="128">
        <v>114.40889031234086</v>
      </c>
      <c r="AA19" s="128">
        <v>1.2167584746614999</v>
      </c>
      <c r="AB19" s="128">
        <v>106.25201485735921</v>
      </c>
      <c r="AC19" s="128">
        <v>0</v>
      </c>
      <c r="AD19" s="128">
        <v>0</v>
      </c>
      <c r="AE19" s="53" t="str">
        <f t="shared" ca="1" si="3"/>
        <v>NO</v>
      </c>
      <c r="AF19" s="106" t="str">
        <f t="shared" ca="1" si="23"/>
        <v/>
      </c>
      <c r="AG19" s="110" t="s">
        <v>371</v>
      </c>
      <c r="AH19" s="110" t="s">
        <v>395</v>
      </c>
      <c r="AI19" s="105">
        <v>3.1260533643247999</v>
      </c>
      <c r="AJ19" s="105">
        <v>137.27060568298893</v>
      </c>
      <c r="AK19" s="105">
        <v>3.0566956183305258</v>
      </c>
      <c r="AL19" s="105">
        <v>121.01005767212899</v>
      </c>
      <c r="AM19" s="105">
        <v>0</v>
      </c>
      <c r="AN19" s="105">
        <v>0</v>
      </c>
      <c r="AO19" s="53" t="str">
        <f t="shared" ca="1" si="4"/>
        <v>NO</v>
      </c>
      <c r="AP19" s="106" t="str">
        <f t="shared" ca="1" si="24"/>
        <v/>
      </c>
      <c r="AQ19" s="110"/>
      <c r="AR19" s="110"/>
      <c r="AS19" s="105"/>
      <c r="AT19" s="105"/>
      <c r="AU19" s="105"/>
      <c r="AV19" s="105"/>
      <c r="AW19" s="105"/>
      <c r="AX19" s="105"/>
      <c r="AY19" s="53" t="str">
        <f t="shared" ca="1" si="5"/>
        <v>NO</v>
      </c>
      <c r="AZ19" s="106" t="str">
        <f t="shared" ca="1" si="25"/>
        <v/>
      </c>
      <c r="BA19" s="110" t="s">
        <v>945</v>
      </c>
      <c r="BB19" s="110" t="s">
        <v>1005</v>
      </c>
      <c r="BC19" s="105">
        <v>1.3048367017117</v>
      </c>
      <c r="BD19" s="105">
        <v>13.486321194018563</v>
      </c>
      <c r="BE19" s="105">
        <v>1.3048367017117</v>
      </c>
      <c r="BF19" s="105">
        <v>7.9483730206068079</v>
      </c>
      <c r="BG19" s="105">
        <v>0</v>
      </c>
      <c r="BH19" s="105">
        <v>0</v>
      </c>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25">
      <c r="A20" s="53" t="str">
        <f t="shared" ca="1" si="0"/>
        <v>SI</v>
      </c>
      <c r="B20" s="59">
        <f t="shared" ca="1" si="20"/>
        <v>14</v>
      </c>
      <c r="C20" s="110" t="s">
        <v>826</v>
      </c>
      <c r="D20" s="110" t="s">
        <v>841</v>
      </c>
      <c r="E20" s="128">
        <v>0.70257190561577998</v>
      </c>
      <c r="F20" s="128">
        <v>38.253058914207742</v>
      </c>
      <c r="G20" s="128">
        <v>0.69772654821151026</v>
      </c>
      <c r="H20" s="128">
        <v>31.723136873607199</v>
      </c>
      <c r="I20" s="128">
        <v>0</v>
      </c>
      <c r="J20" s="128">
        <v>0</v>
      </c>
      <c r="K20" s="53" t="str">
        <f t="shared" ca="1" si="1"/>
        <v>SI</v>
      </c>
      <c r="L20" s="106">
        <f t="shared" ca="1" si="21"/>
        <v>14</v>
      </c>
      <c r="M20" s="110" t="s">
        <v>433</v>
      </c>
      <c r="N20" s="110" t="s">
        <v>408</v>
      </c>
      <c r="O20" s="128">
        <v>5.8864899760856</v>
      </c>
      <c r="P20" s="128">
        <v>113.38810120121732</v>
      </c>
      <c r="Q20" s="128">
        <v>5.4387141019887304</v>
      </c>
      <c r="R20" s="128">
        <v>34.740343997967621</v>
      </c>
      <c r="S20" s="128">
        <v>5.7137997856041691</v>
      </c>
      <c r="T20" s="128">
        <v>16.204831379175584</v>
      </c>
      <c r="U20" s="53" t="str">
        <f t="shared" ca="1" si="2"/>
        <v>SI</v>
      </c>
      <c r="V20" s="106">
        <f t="shared" ca="1" si="22"/>
        <v>14</v>
      </c>
      <c r="W20" s="110" t="s">
        <v>175</v>
      </c>
      <c r="X20" s="110" t="s">
        <v>189</v>
      </c>
      <c r="Y20" s="128">
        <v>3.030490517431498</v>
      </c>
      <c r="Z20" s="128">
        <v>51.805798966885305</v>
      </c>
      <c r="AA20" s="128">
        <v>3.0329502400761998</v>
      </c>
      <c r="AB20" s="128">
        <v>50.796485656804769</v>
      </c>
      <c r="AC20" s="128">
        <v>0</v>
      </c>
      <c r="AD20" s="128">
        <v>0</v>
      </c>
      <c r="AE20" s="53" t="str">
        <f t="shared" ca="1" si="3"/>
        <v>NO</v>
      </c>
      <c r="AF20" s="106" t="str">
        <f t="shared" ca="1" si="23"/>
        <v/>
      </c>
      <c r="AG20" s="110" t="s">
        <v>371</v>
      </c>
      <c r="AH20" s="110" t="s">
        <v>376</v>
      </c>
      <c r="AI20" s="105">
        <v>28.01233432116414</v>
      </c>
      <c r="AJ20" s="105">
        <v>142.79750441822074</v>
      </c>
      <c r="AK20" s="105">
        <v>27.875325204149195</v>
      </c>
      <c r="AL20" s="105">
        <v>87.359358244007836</v>
      </c>
      <c r="AM20" s="105">
        <v>19.7098367934307</v>
      </c>
      <c r="AN20" s="105">
        <v>15.638636420439552</v>
      </c>
      <c r="AO20" s="53" t="str">
        <f t="shared" ca="1" si="4"/>
        <v>NO</v>
      </c>
      <c r="AP20" s="106" t="str">
        <f t="shared" ca="1" si="24"/>
        <v/>
      </c>
      <c r="AQ20" s="110"/>
      <c r="AR20" s="110"/>
      <c r="AS20" s="105"/>
      <c r="AT20" s="105"/>
      <c r="AU20" s="105"/>
      <c r="AV20" s="105"/>
      <c r="AW20" s="105"/>
      <c r="AX20" s="105"/>
      <c r="AY20" s="53" t="str">
        <f t="shared" ca="1" si="5"/>
        <v>NO</v>
      </c>
      <c r="AZ20" s="106" t="str">
        <f t="shared" ca="1" si="25"/>
        <v/>
      </c>
      <c r="BA20" s="110" t="s">
        <v>945</v>
      </c>
      <c r="BB20" s="110" t="s">
        <v>1009</v>
      </c>
      <c r="BC20" s="105">
        <v>0.59531026879602</v>
      </c>
      <c r="BD20" s="105">
        <v>11.358840992352809</v>
      </c>
      <c r="BE20" s="105">
        <v>0.59531026879602</v>
      </c>
      <c r="BF20" s="105">
        <v>22.91630407082631</v>
      </c>
      <c r="BG20" s="105">
        <v>0</v>
      </c>
      <c r="BH20" s="105">
        <v>0</v>
      </c>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25">
      <c r="A21" s="53" t="str">
        <f t="shared" ca="1" si="0"/>
        <v>SI</v>
      </c>
      <c r="B21" s="59">
        <f t="shared" ca="1" si="20"/>
        <v>15</v>
      </c>
      <c r="C21" s="110" t="s">
        <v>826</v>
      </c>
      <c r="D21" s="110" t="s">
        <v>842</v>
      </c>
      <c r="E21" s="128">
        <v>3.6455311974940887</v>
      </c>
      <c r="F21" s="128">
        <v>43.197331685648059</v>
      </c>
      <c r="G21" s="128">
        <v>3.6503920595606001</v>
      </c>
      <c r="H21" s="128">
        <v>39.674032513477471</v>
      </c>
      <c r="I21" s="128">
        <v>3.6065581517093968</v>
      </c>
      <c r="J21" s="128">
        <v>38.163179929883015</v>
      </c>
      <c r="K21" s="53" t="str">
        <f t="shared" ca="1" si="1"/>
        <v>SI</v>
      </c>
      <c r="L21" s="106">
        <f t="shared" ca="1" si="21"/>
        <v>15</v>
      </c>
      <c r="M21" s="110" t="s">
        <v>433</v>
      </c>
      <c r="N21" s="110" t="s">
        <v>543</v>
      </c>
      <c r="O21" s="128">
        <v>0.37295990674670998</v>
      </c>
      <c r="P21" s="128">
        <v>64.45890868989801</v>
      </c>
      <c r="Q21" s="128">
        <v>0.37295990674670998</v>
      </c>
      <c r="R21" s="128">
        <v>16.487270600580178</v>
      </c>
      <c r="S21" s="128">
        <v>0</v>
      </c>
      <c r="T21" s="128">
        <v>0</v>
      </c>
      <c r="U21" s="53" t="str">
        <f t="shared" ca="1" si="2"/>
        <v>SI</v>
      </c>
      <c r="V21" s="106">
        <f t="shared" ca="1" si="22"/>
        <v>15</v>
      </c>
      <c r="W21" s="110" t="s">
        <v>175</v>
      </c>
      <c r="X21" s="110" t="s">
        <v>190</v>
      </c>
      <c r="Y21" s="128">
        <v>1.5714533363167</v>
      </c>
      <c r="Z21" s="128">
        <v>142.33530817819229</v>
      </c>
      <c r="AA21" s="128">
        <v>1.5714533363167</v>
      </c>
      <c r="AB21" s="128">
        <v>168.78408763224209</v>
      </c>
      <c r="AC21" s="128">
        <v>0</v>
      </c>
      <c r="AD21" s="128">
        <v>0</v>
      </c>
      <c r="AE21" s="53" t="str">
        <f t="shared" ca="1" si="3"/>
        <v>NO</v>
      </c>
      <c r="AF21" s="106" t="str">
        <f t="shared" ca="1" si="23"/>
        <v/>
      </c>
      <c r="AG21" s="110" t="s">
        <v>371</v>
      </c>
      <c r="AH21" s="110" t="s">
        <v>396</v>
      </c>
      <c r="AI21" s="105">
        <v>12.670670046929626</v>
      </c>
      <c r="AJ21" s="105">
        <v>65.754821855428006</v>
      </c>
      <c r="AK21" s="105">
        <v>12.311492018620619</v>
      </c>
      <c r="AL21" s="105">
        <v>23.099080567971619</v>
      </c>
      <c r="AM21" s="105">
        <v>0</v>
      </c>
      <c r="AN21" s="105">
        <v>0</v>
      </c>
      <c r="AO21" s="53" t="str">
        <f t="shared" ca="1" si="4"/>
        <v>NO</v>
      </c>
      <c r="AP21" s="106" t="str">
        <f t="shared" ca="1" si="24"/>
        <v/>
      </c>
      <c r="AQ21" s="110"/>
      <c r="AR21" s="110"/>
      <c r="AS21" s="105"/>
      <c r="AT21" s="105"/>
      <c r="AU21" s="105"/>
      <c r="AV21" s="105"/>
      <c r="AW21" s="105"/>
      <c r="AX21" s="105"/>
      <c r="AY21" s="53" t="str">
        <f t="shared" ca="1" si="5"/>
        <v>NO</v>
      </c>
      <c r="AZ21" s="106" t="str">
        <f t="shared" ca="1" si="25"/>
        <v/>
      </c>
      <c r="BA21" s="110" t="s">
        <v>945</v>
      </c>
      <c r="BB21" s="110" t="s">
        <v>1018</v>
      </c>
      <c r="BC21" s="105">
        <v>2.3751726037838998</v>
      </c>
      <c r="BD21" s="105">
        <v>143.54824837464221</v>
      </c>
      <c r="BE21" s="105">
        <v>1.7708971035856456</v>
      </c>
      <c r="BF21" s="105">
        <v>19.031997283433242</v>
      </c>
      <c r="BG21" s="105">
        <v>0</v>
      </c>
      <c r="BH21" s="105">
        <v>0</v>
      </c>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25">
      <c r="A22" s="53" t="str">
        <f t="shared" ca="1" si="0"/>
        <v>SI</v>
      </c>
      <c r="B22" s="59">
        <f t="shared" ca="1" si="20"/>
        <v>16</v>
      </c>
      <c r="C22" s="110" t="s">
        <v>826</v>
      </c>
      <c r="D22" s="110" t="s">
        <v>847</v>
      </c>
      <c r="E22" s="128">
        <v>12.342479704696904</v>
      </c>
      <c r="F22" s="128">
        <v>56.282880739862577</v>
      </c>
      <c r="G22" s="128">
        <v>12.392428627523</v>
      </c>
      <c r="H22" s="128">
        <v>54.641961822641115</v>
      </c>
      <c r="I22" s="128">
        <v>11.697037409032449</v>
      </c>
      <c r="J22" s="128">
        <v>40.717521693730689</v>
      </c>
      <c r="K22" s="53" t="str">
        <f t="shared" ca="1" si="1"/>
        <v>SI</v>
      </c>
      <c r="L22" s="106">
        <f t="shared" ca="1" si="21"/>
        <v>16</v>
      </c>
      <c r="M22" s="110" t="s">
        <v>433</v>
      </c>
      <c r="N22" s="110" t="s">
        <v>544</v>
      </c>
      <c r="O22" s="128">
        <v>0.34223287654508999</v>
      </c>
      <c r="P22" s="128">
        <v>70.05662729131717</v>
      </c>
      <c r="Q22" s="128">
        <v>0.34223287654508999</v>
      </c>
      <c r="R22" s="128">
        <v>32.830948017692037</v>
      </c>
      <c r="S22" s="128">
        <v>0</v>
      </c>
      <c r="T22" s="128">
        <v>0</v>
      </c>
      <c r="U22" s="53" t="str">
        <f t="shared" ca="1" si="2"/>
        <v>SI</v>
      </c>
      <c r="V22" s="106">
        <f t="shared" ca="1" si="22"/>
        <v>16</v>
      </c>
      <c r="W22" s="110" t="s">
        <v>175</v>
      </c>
      <c r="X22" s="110" t="s">
        <v>191</v>
      </c>
      <c r="Y22" s="128">
        <v>1.4298476554185999</v>
      </c>
      <c r="Z22" s="128">
        <v>30.12794551824895</v>
      </c>
      <c r="AA22" s="128">
        <v>1.4298476554185999</v>
      </c>
      <c r="AB22" s="128">
        <v>25.550998188331572</v>
      </c>
      <c r="AC22" s="128">
        <v>0</v>
      </c>
      <c r="AD22" s="128">
        <v>0</v>
      </c>
      <c r="AE22" s="53" t="str">
        <f t="shared" ca="1" si="3"/>
        <v>NO</v>
      </c>
      <c r="AF22" s="106" t="str">
        <f t="shared" ca="1" si="23"/>
        <v/>
      </c>
      <c r="AG22" s="110" t="s">
        <v>371</v>
      </c>
      <c r="AH22" s="110" t="s">
        <v>398</v>
      </c>
      <c r="AI22" s="105">
        <v>0.22468354462224999</v>
      </c>
      <c r="AJ22" s="105">
        <v>66.931815006194626</v>
      </c>
      <c r="AK22" s="105">
        <v>0.22468354462224999</v>
      </c>
      <c r="AL22" s="105">
        <v>50.232214741111285</v>
      </c>
      <c r="AM22" s="105">
        <v>0</v>
      </c>
      <c r="AN22" s="105">
        <v>0</v>
      </c>
      <c r="AO22" s="53" t="str">
        <f t="shared" ca="1" si="4"/>
        <v>NO</v>
      </c>
      <c r="AP22" s="106" t="str">
        <f t="shared" ca="1" si="24"/>
        <v/>
      </c>
      <c r="AQ22" s="110"/>
      <c r="AR22" s="110"/>
      <c r="AS22" s="105"/>
      <c r="AT22" s="105"/>
      <c r="AU22" s="105"/>
      <c r="AV22" s="105"/>
      <c r="AW22" s="105"/>
      <c r="AX22" s="105"/>
      <c r="AY22" s="53" t="str">
        <f t="shared" ca="1" si="5"/>
        <v>NO</v>
      </c>
      <c r="AZ22" s="106" t="str">
        <f t="shared" ca="1" si="25"/>
        <v/>
      </c>
      <c r="BA22" s="110" t="s">
        <v>945</v>
      </c>
      <c r="BB22" s="110" t="s">
        <v>1021</v>
      </c>
      <c r="BC22" s="105">
        <v>1.051519639060055</v>
      </c>
      <c r="BD22" s="105">
        <v>38.587747787769871</v>
      </c>
      <c r="BE22" s="105">
        <v>1.0710373672102</v>
      </c>
      <c r="BF22" s="105">
        <v>17.006892277102921</v>
      </c>
      <c r="BG22" s="105">
        <v>0</v>
      </c>
      <c r="BH22" s="105">
        <v>0</v>
      </c>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25">
      <c r="A23" s="53" t="str">
        <f t="shared" ca="1" si="0"/>
        <v>SI</v>
      </c>
      <c r="B23" s="59">
        <f t="shared" ca="1" si="20"/>
        <v>17</v>
      </c>
      <c r="C23" s="110" t="s">
        <v>826</v>
      </c>
      <c r="D23" s="110" t="s">
        <v>850</v>
      </c>
      <c r="E23" s="128">
        <v>1.001202525353055</v>
      </c>
      <c r="F23" s="128">
        <v>122.7569647323937</v>
      </c>
      <c r="G23" s="128">
        <v>1.0297403371610001</v>
      </c>
      <c r="H23" s="128">
        <v>91.457742790061616</v>
      </c>
      <c r="I23" s="128">
        <v>0</v>
      </c>
      <c r="J23" s="128">
        <v>0</v>
      </c>
      <c r="K23" s="53" t="str">
        <f t="shared" ca="1" si="1"/>
        <v>SI</v>
      </c>
      <c r="L23" s="106">
        <f t="shared" ca="1" si="21"/>
        <v>17</v>
      </c>
      <c r="M23" s="110" t="s">
        <v>433</v>
      </c>
      <c r="N23" s="110" t="s">
        <v>545</v>
      </c>
      <c r="O23" s="128">
        <v>2.2431423775587001</v>
      </c>
      <c r="P23" s="128">
        <v>249.29643500531174</v>
      </c>
      <c r="Q23" s="128">
        <v>2.2431423775587001</v>
      </c>
      <c r="R23" s="128">
        <v>64.034737543281878</v>
      </c>
      <c r="S23" s="128">
        <v>0</v>
      </c>
      <c r="T23" s="128">
        <v>0</v>
      </c>
      <c r="U23" s="53" t="str">
        <f t="shared" ca="1" si="2"/>
        <v>SI</v>
      </c>
      <c r="V23" s="106">
        <f t="shared" ca="1" si="22"/>
        <v>17</v>
      </c>
      <c r="W23" s="110" t="s">
        <v>175</v>
      </c>
      <c r="X23" s="110" t="s">
        <v>192</v>
      </c>
      <c r="Y23" s="128">
        <v>5.4136418437728615</v>
      </c>
      <c r="Z23" s="128">
        <v>176.8423097201769</v>
      </c>
      <c r="AA23" s="128">
        <v>5.435467079292974</v>
      </c>
      <c r="AB23" s="128">
        <v>238.20199631997875</v>
      </c>
      <c r="AC23" s="128">
        <v>5.090068227828179</v>
      </c>
      <c r="AD23" s="128">
        <v>27.102013572202772</v>
      </c>
      <c r="AE23" s="53" t="str">
        <f t="shared" ca="1" si="3"/>
        <v>NO</v>
      </c>
      <c r="AF23" s="106" t="str">
        <f t="shared" ca="1" si="23"/>
        <v/>
      </c>
      <c r="AG23" s="110" t="s">
        <v>371</v>
      </c>
      <c r="AH23" s="110" t="s">
        <v>400</v>
      </c>
      <c r="AI23" s="105">
        <v>6.4423551368068468</v>
      </c>
      <c r="AJ23" s="105">
        <v>350.68336232715546</v>
      </c>
      <c r="AK23" s="105">
        <v>6.4349402701630751</v>
      </c>
      <c r="AL23" s="105">
        <v>169.88458881184332</v>
      </c>
      <c r="AM23" s="105">
        <v>0</v>
      </c>
      <c r="AN23" s="105">
        <v>0</v>
      </c>
      <c r="AO23" s="53" t="str">
        <f t="shared" ca="1" si="4"/>
        <v>NO</v>
      </c>
      <c r="AP23" s="106" t="str">
        <f t="shared" ca="1" si="24"/>
        <v/>
      </c>
      <c r="AQ23" s="110"/>
      <c r="AR23" s="110"/>
      <c r="AS23" s="105"/>
      <c r="AT23" s="105"/>
      <c r="AU23" s="105"/>
      <c r="AV23" s="105"/>
      <c r="AW23" s="105"/>
      <c r="AX23" s="105"/>
      <c r="AY23" s="53" t="str">
        <f t="shared" ca="1" si="5"/>
        <v>NO</v>
      </c>
      <c r="AZ23" s="106" t="str">
        <f t="shared" ca="1" si="25"/>
        <v/>
      </c>
      <c r="BA23" s="110" t="s">
        <v>945</v>
      </c>
      <c r="BB23" s="110" t="s">
        <v>1023</v>
      </c>
      <c r="BC23" s="105">
        <v>0.16201116353251385</v>
      </c>
      <c r="BD23" s="105">
        <v>32.168080084164799</v>
      </c>
      <c r="BE23" s="105">
        <v>0.16435914902778001</v>
      </c>
      <c r="BF23" s="105">
        <v>25.951700914799755</v>
      </c>
      <c r="BG23" s="105">
        <v>0</v>
      </c>
      <c r="BH23" s="105">
        <v>0</v>
      </c>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25">
      <c r="A24" s="53" t="str">
        <f t="shared" ca="1" si="0"/>
        <v>SI</v>
      </c>
      <c r="B24" s="59">
        <f t="shared" ca="1" si="20"/>
        <v>18</v>
      </c>
      <c r="C24" s="110" t="s">
        <v>826</v>
      </c>
      <c r="D24" s="110" t="s">
        <v>851</v>
      </c>
      <c r="E24" s="128">
        <v>0.538025727243305</v>
      </c>
      <c r="F24" s="128">
        <v>66.020551623343593</v>
      </c>
      <c r="G24" s="128">
        <v>0.54040637946676995</v>
      </c>
      <c r="H24" s="128">
        <v>52.25726929372798</v>
      </c>
      <c r="I24" s="128">
        <v>0</v>
      </c>
      <c r="J24" s="128">
        <v>0</v>
      </c>
      <c r="K24" s="53" t="str">
        <f t="shared" ca="1" si="1"/>
        <v>SI</v>
      </c>
      <c r="L24" s="106">
        <f t="shared" ca="1" si="21"/>
        <v>18</v>
      </c>
      <c r="M24" s="110" t="s">
        <v>433</v>
      </c>
      <c r="N24" s="110" t="s">
        <v>434</v>
      </c>
      <c r="O24" s="128">
        <v>3.8008080909038</v>
      </c>
      <c r="P24" s="128">
        <v>129.52509520889151</v>
      </c>
      <c r="Q24" s="128">
        <v>3.7658923474575214</v>
      </c>
      <c r="R24" s="128">
        <v>51.313609647901515</v>
      </c>
      <c r="S24" s="128">
        <v>1.5028767670626533</v>
      </c>
      <c r="T24" s="128">
        <v>2.1740647778950088</v>
      </c>
      <c r="U24" s="53" t="str">
        <f t="shared" ca="1" si="2"/>
        <v>SI</v>
      </c>
      <c r="V24" s="106">
        <f t="shared" ca="1" si="22"/>
        <v>18</v>
      </c>
      <c r="W24" s="110" t="s">
        <v>175</v>
      </c>
      <c r="X24" s="110" t="s">
        <v>193</v>
      </c>
      <c r="Y24" s="128">
        <v>0.80254432122477004</v>
      </c>
      <c r="Z24" s="128">
        <v>13.053399280944598</v>
      </c>
      <c r="AA24" s="128">
        <v>0.80254432122477004</v>
      </c>
      <c r="AB24" s="128">
        <v>28.037422575565316</v>
      </c>
      <c r="AC24" s="128">
        <v>0</v>
      </c>
      <c r="AD24" s="128">
        <v>0</v>
      </c>
      <c r="AE24" s="53" t="str">
        <f t="shared" ca="1" si="3"/>
        <v>NO</v>
      </c>
      <c r="AF24" s="106" t="str">
        <f t="shared" ca="1" si="23"/>
        <v/>
      </c>
      <c r="AG24" s="110" t="s">
        <v>371</v>
      </c>
      <c r="AH24" s="110" t="s">
        <v>401</v>
      </c>
      <c r="AI24" s="105">
        <v>1.2474137307280901</v>
      </c>
      <c r="AJ24" s="105">
        <v>29.197618331530297</v>
      </c>
      <c r="AK24" s="105">
        <v>1.237493872637734</v>
      </c>
      <c r="AL24" s="105">
        <v>6.2528851696606589</v>
      </c>
      <c r="AM24" s="105">
        <v>0</v>
      </c>
      <c r="AN24" s="105">
        <v>0</v>
      </c>
      <c r="AO24" s="53" t="str">
        <f t="shared" ca="1" si="4"/>
        <v>NO</v>
      </c>
      <c r="AP24" s="106" t="str">
        <f t="shared" ca="1" si="24"/>
        <v/>
      </c>
      <c r="AQ24" s="110"/>
      <c r="AR24" s="110"/>
      <c r="AS24" s="105"/>
      <c r="AT24" s="105"/>
      <c r="AU24" s="105"/>
      <c r="AV24" s="105"/>
      <c r="AW24" s="105"/>
      <c r="AX24" s="105"/>
      <c r="AY24" s="53" t="str">
        <f t="shared" ca="1" si="5"/>
        <v>NO</v>
      </c>
      <c r="AZ24" s="106" t="str">
        <f t="shared" ca="1" si="25"/>
        <v/>
      </c>
      <c r="BA24" s="110" t="s">
        <v>945</v>
      </c>
      <c r="BB24" s="110" t="s">
        <v>1027</v>
      </c>
      <c r="BC24" s="105">
        <v>3.0034298620211812</v>
      </c>
      <c r="BD24" s="105">
        <v>104.82826113768408</v>
      </c>
      <c r="BE24" s="105">
        <v>2.9463790460208861</v>
      </c>
      <c r="BF24" s="105">
        <v>34.319474521622794</v>
      </c>
      <c r="BG24" s="105">
        <v>0</v>
      </c>
      <c r="BH24" s="105">
        <v>0</v>
      </c>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25">
      <c r="A25" s="53" t="str">
        <f t="shared" ca="1" si="0"/>
        <v>SI</v>
      </c>
      <c r="B25" s="59">
        <f t="shared" ca="1" si="20"/>
        <v>19</v>
      </c>
      <c r="C25" s="110" t="s">
        <v>826</v>
      </c>
      <c r="D25" s="110" t="s">
        <v>852</v>
      </c>
      <c r="E25" s="128">
        <v>1.5770022099897756</v>
      </c>
      <c r="F25" s="128">
        <v>47.53598443803606</v>
      </c>
      <c r="G25" s="128">
        <v>1.5818694641440001</v>
      </c>
      <c r="H25" s="128">
        <v>41.534635287992486</v>
      </c>
      <c r="I25" s="128">
        <v>1.5479549737674847</v>
      </c>
      <c r="J25" s="128">
        <v>30.542200036923461</v>
      </c>
      <c r="K25" s="53" t="str">
        <f t="shared" ca="1" si="1"/>
        <v>SI</v>
      </c>
      <c r="L25" s="106">
        <f t="shared" ca="1" si="21"/>
        <v>19</v>
      </c>
      <c r="M25" s="110" t="s">
        <v>433</v>
      </c>
      <c r="N25" s="110" t="s">
        <v>435</v>
      </c>
      <c r="O25" s="128">
        <v>0.71810606700241986</v>
      </c>
      <c r="P25" s="128">
        <v>74.263081883597764</v>
      </c>
      <c r="Q25" s="128">
        <v>0.71810606700241986</v>
      </c>
      <c r="R25" s="128">
        <v>19.95364870827353</v>
      </c>
      <c r="S25" s="128">
        <v>0</v>
      </c>
      <c r="T25" s="128">
        <v>0</v>
      </c>
      <c r="U25" s="53" t="str">
        <f t="shared" ca="1" si="2"/>
        <v>SI</v>
      </c>
      <c r="V25" s="106">
        <f t="shared" ca="1" si="22"/>
        <v>19</v>
      </c>
      <c r="W25" s="110" t="s">
        <v>175</v>
      </c>
      <c r="X25" s="110" t="s">
        <v>1419</v>
      </c>
      <c r="Y25" s="128">
        <v>3.0545360929198999</v>
      </c>
      <c r="Z25" s="128">
        <v>33.255645293686946</v>
      </c>
      <c r="AA25" s="128">
        <v>3.0545360929198999</v>
      </c>
      <c r="AB25" s="128">
        <v>24.621635997848919</v>
      </c>
      <c r="AC25" s="128">
        <v>0</v>
      </c>
      <c r="AD25" s="128">
        <v>0</v>
      </c>
      <c r="AE25" s="53" t="str">
        <f t="shared" ca="1" si="3"/>
        <v>NO</v>
      </c>
      <c r="AF25" s="106" t="str">
        <f t="shared" ca="1" si="23"/>
        <v/>
      </c>
      <c r="AG25" s="110" t="s">
        <v>371</v>
      </c>
      <c r="AH25" s="110" t="s">
        <v>402</v>
      </c>
      <c r="AI25" s="105">
        <v>0.15512951994740981</v>
      </c>
      <c r="AJ25" s="105">
        <v>22.848545409551647</v>
      </c>
      <c r="AK25" s="105">
        <v>0.17015086622570749</v>
      </c>
      <c r="AL25" s="105">
        <v>28.630578764190719</v>
      </c>
      <c r="AM25" s="105">
        <v>0</v>
      </c>
      <c r="AN25" s="105">
        <v>0</v>
      </c>
      <c r="AO25" s="53" t="str">
        <f t="shared" ca="1" si="4"/>
        <v>NO</v>
      </c>
      <c r="AP25" s="106" t="str">
        <f t="shared" ca="1" si="24"/>
        <v/>
      </c>
      <c r="AQ25" s="110"/>
      <c r="AR25" s="110"/>
      <c r="AS25" s="105"/>
      <c r="AT25" s="105"/>
      <c r="AU25" s="105"/>
      <c r="AV25" s="105"/>
      <c r="AW25" s="105"/>
      <c r="AX25" s="105"/>
      <c r="AY25" s="53" t="str">
        <f t="shared" ca="1" si="5"/>
        <v>NO</v>
      </c>
      <c r="AZ25" s="106" t="str">
        <f t="shared" ca="1" si="25"/>
        <v/>
      </c>
      <c r="BA25" s="110" t="s">
        <v>945</v>
      </c>
      <c r="BB25" s="110" t="s">
        <v>1032</v>
      </c>
      <c r="BC25" s="105">
        <v>0.77716399372513001</v>
      </c>
      <c r="BD25" s="105">
        <v>19.198544772545411</v>
      </c>
      <c r="BE25" s="105">
        <v>0.77716399372513001</v>
      </c>
      <c r="BF25" s="105">
        <v>9.6381775781449814</v>
      </c>
      <c r="BG25" s="105">
        <v>0</v>
      </c>
      <c r="BH25" s="105">
        <v>0</v>
      </c>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25">
      <c r="A26" s="53" t="str">
        <f t="shared" ca="1" si="0"/>
        <v>SI</v>
      </c>
      <c r="B26" s="59">
        <f t="shared" ca="1" si="20"/>
        <v>20</v>
      </c>
      <c r="C26" s="110" t="s">
        <v>826</v>
      </c>
      <c r="D26" s="110" t="s">
        <v>854</v>
      </c>
      <c r="E26" s="128">
        <v>1.1917773136392</v>
      </c>
      <c r="F26" s="128">
        <v>50.464181695477848</v>
      </c>
      <c r="G26" s="128">
        <v>1.1917773136392</v>
      </c>
      <c r="H26" s="128">
        <v>39.412673734665688</v>
      </c>
      <c r="I26" s="128">
        <v>0</v>
      </c>
      <c r="J26" s="128">
        <v>0</v>
      </c>
      <c r="K26" s="53" t="str">
        <f t="shared" ca="1" si="1"/>
        <v>SI</v>
      </c>
      <c r="L26" s="106">
        <f t="shared" ca="1" si="21"/>
        <v>20</v>
      </c>
      <c r="M26" s="110" t="s">
        <v>433</v>
      </c>
      <c r="N26" s="110" t="s">
        <v>436</v>
      </c>
      <c r="O26" s="128">
        <v>11.857903373552524</v>
      </c>
      <c r="P26" s="128">
        <v>259.29683519966562</v>
      </c>
      <c r="Q26" s="128">
        <v>11.855414539616731</v>
      </c>
      <c r="R26" s="128">
        <v>38.292005888083089</v>
      </c>
      <c r="S26" s="128">
        <v>0</v>
      </c>
      <c r="T26" s="128">
        <v>0</v>
      </c>
      <c r="U26" s="53" t="str">
        <f t="shared" ca="1" si="2"/>
        <v>SI</v>
      </c>
      <c r="V26" s="106">
        <f t="shared" ca="1" si="22"/>
        <v>20</v>
      </c>
      <c r="W26" s="110" t="s">
        <v>175</v>
      </c>
      <c r="X26" s="110" t="s">
        <v>195</v>
      </c>
      <c r="Y26" s="128">
        <v>28.223303856071137</v>
      </c>
      <c r="Z26" s="128">
        <v>9.3472095336558603</v>
      </c>
      <c r="AA26" s="128">
        <v>28.248258745341509</v>
      </c>
      <c r="AB26" s="128">
        <v>17.281709848108807</v>
      </c>
      <c r="AC26" s="128">
        <v>25.993546038012088</v>
      </c>
      <c r="AD26" s="128">
        <v>1.4021490380067718</v>
      </c>
      <c r="AE26" s="53" t="str">
        <f t="shared" ca="1" si="3"/>
        <v>NO</v>
      </c>
      <c r="AF26" s="106" t="str">
        <f t="shared" ca="1" si="23"/>
        <v/>
      </c>
      <c r="AG26" s="110" t="s">
        <v>371</v>
      </c>
      <c r="AH26" s="110" t="s">
        <v>403</v>
      </c>
      <c r="AI26" s="105">
        <v>0.49747383626816005</v>
      </c>
      <c r="AJ26" s="105">
        <v>34.525895156249469</v>
      </c>
      <c r="AK26" s="105">
        <v>0.49747383626816005</v>
      </c>
      <c r="AL26" s="105">
        <v>20.962527190516781</v>
      </c>
      <c r="AM26" s="105">
        <v>0</v>
      </c>
      <c r="AN26" s="105">
        <v>0</v>
      </c>
      <c r="AO26" s="53" t="str">
        <f t="shared" ca="1" si="4"/>
        <v>NO</v>
      </c>
      <c r="AP26" s="106" t="str">
        <f t="shared" ca="1" si="24"/>
        <v/>
      </c>
      <c r="AQ26" s="110"/>
      <c r="AR26" s="110"/>
      <c r="AS26" s="105"/>
      <c r="AT26" s="105"/>
      <c r="AU26" s="105"/>
      <c r="AV26" s="105"/>
      <c r="AW26" s="105"/>
      <c r="AX26" s="105"/>
      <c r="AY26" s="53" t="str">
        <f t="shared" ca="1" si="5"/>
        <v>NO</v>
      </c>
      <c r="AZ26" s="106" t="str">
        <f t="shared" ca="1" si="25"/>
        <v/>
      </c>
      <c r="BA26" s="110" t="s">
        <v>945</v>
      </c>
      <c r="BB26" s="110" t="s">
        <v>1035</v>
      </c>
      <c r="BC26" s="105">
        <v>3.9990312146220002</v>
      </c>
      <c r="BD26" s="105">
        <v>402.10560912090551</v>
      </c>
      <c r="BE26" s="105">
        <v>3.9965870067436229</v>
      </c>
      <c r="BF26" s="105">
        <v>78.586599852300438</v>
      </c>
      <c r="BG26" s="105">
        <v>0</v>
      </c>
      <c r="BH26" s="105">
        <v>0</v>
      </c>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25">
      <c r="A27" s="53" t="str">
        <f t="shared" ca="1" si="0"/>
        <v>SI</v>
      </c>
      <c r="B27" s="59">
        <f t="shared" ca="1" si="20"/>
        <v>21</v>
      </c>
      <c r="C27" s="110" t="s">
        <v>826</v>
      </c>
      <c r="D27" s="110" t="s">
        <v>855</v>
      </c>
      <c r="E27" s="128">
        <v>0.54268466712081997</v>
      </c>
      <c r="F27" s="128">
        <v>32.953221214754599</v>
      </c>
      <c r="G27" s="128">
        <v>0.54268466712081997</v>
      </c>
      <c r="H27" s="128">
        <v>30.225643356395825</v>
      </c>
      <c r="I27" s="128">
        <v>0</v>
      </c>
      <c r="J27" s="128">
        <v>0</v>
      </c>
      <c r="K27" s="53" t="str">
        <f t="shared" ca="1" si="1"/>
        <v>SI</v>
      </c>
      <c r="L27" s="106">
        <f t="shared" ca="1" si="21"/>
        <v>21</v>
      </c>
      <c r="M27" s="110" t="s">
        <v>433</v>
      </c>
      <c r="N27" s="110" t="s">
        <v>437</v>
      </c>
      <c r="O27" s="128">
        <v>2.4746655919011</v>
      </c>
      <c r="P27" s="128">
        <v>297.00145683421658</v>
      </c>
      <c r="Q27" s="128">
        <v>2.4746655919011</v>
      </c>
      <c r="R27" s="128">
        <v>36.794378112252296</v>
      </c>
      <c r="S27" s="128">
        <v>0</v>
      </c>
      <c r="T27" s="128">
        <v>0</v>
      </c>
      <c r="U27" s="53" t="str">
        <f t="shared" ca="1" si="2"/>
        <v>SI</v>
      </c>
      <c r="V27" s="106">
        <f t="shared" ca="1" si="22"/>
        <v>21</v>
      </c>
      <c r="W27" s="110" t="s">
        <v>175</v>
      </c>
      <c r="X27" s="110" t="s">
        <v>196</v>
      </c>
      <c r="Y27" s="128">
        <v>0.67720838621269985</v>
      </c>
      <c r="Z27" s="128">
        <v>27.33736003980804</v>
      </c>
      <c r="AA27" s="128">
        <v>0.67720838621269985</v>
      </c>
      <c r="AB27" s="128">
        <v>25.887896824748577</v>
      </c>
      <c r="AC27" s="128">
        <v>0</v>
      </c>
      <c r="AD27" s="128">
        <v>0</v>
      </c>
      <c r="AE27" s="53" t="str">
        <f t="shared" ca="1" si="3"/>
        <v>NO</v>
      </c>
      <c r="AF27" s="106" t="str">
        <f t="shared" ca="1" si="23"/>
        <v/>
      </c>
      <c r="AG27" s="110" t="s">
        <v>371</v>
      </c>
      <c r="AH27" s="110" t="s">
        <v>404</v>
      </c>
      <c r="AI27" s="105">
        <v>1.2317151235621999</v>
      </c>
      <c r="AJ27" s="105">
        <v>98.742213453218852</v>
      </c>
      <c r="AK27" s="105">
        <v>1.2094551983346467</v>
      </c>
      <c r="AL27" s="105">
        <v>61.8423099807734</v>
      </c>
      <c r="AM27" s="105">
        <v>0</v>
      </c>
      <c r="AN27" s="105">
        <v>0</v>
      </c>
      <c r="AO27" s="53" t="str">
        <f t="shared" ca="1" si="4"/>
        <v>NO</v>
      </c>
      <c r="AP27" s="106" t="str">
        <f t="shared" ca="1" si="24"/>
        <v/>
      </c>
      <c r="AQ27" s="110"/>
      <c r="AR27" s="110"/>
      <c r="AS27" s="105"/>
      <c r="AT27" s="105"/>
      <c r="AU27" s="105"/>
      <c r="AV27" s="105"/>
      <c r="AW27" s="105"/>
      <c r="AX27" s="105"/>
      <c r="AY27" s="53" t="str">
        <f t="shared" ca="1" si="5"/>
        <v>NO</v>
      </c>
      <c r="AZ27" s="106" t="str">
        <f t="shared" ca="1" si="25"/>
        <v/>
      </c>
      <c r="BA27" s="110" t="s">
        <v>945</v>
      </c>
      <c r="BB27" s="110" t="s">
        <v>1037</v>
      </c>
      <c r="BC27" s="105">
        <v>0.19455162170657</v>
      </c>
      <c r="BD27" s="105">
        <v>13.616093370833294</v>
      </c>
      <c r="BE27" s="105">
        <v>0.19455162170657</v>
      </c>
      <c r="BF27" s="105">
        <v>12.917628137627814</v>
      </c>
      <c r="BG27" s="105">
        <v>0</v>
      </c>
      <c r="BH27" s="105">
        <v>0</v>
      </c>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25">
      <c r="A28" s="53" t="str">
        <f t="shared" ca="1" si="0"/>
        <v>SI</v>
      </c>
      <c r="B28" s="59">
        <f t="shared" ca="1" si="20"/>
        <v>22</v>
      </c>
      <c r="C28" s="110" t="s">
        <v>826</v>
      </c>
      <c r="D28" s="110" t="s">
        <v>856</v>
      </c>
      <c r="E28" s="128">
        <v>10.222133363003001</v>
      </c>
      <c r="F28" s="128">
        <v>99.316766502435243</v>
      </c>
      <c r="G28" s="128">
        <v>9.9686370333105945</v>
      </c>
      <c r="H28" s="128">
        <v>69.070928348737169</v>
      </c>
      <c r="I28" s="128">
        <v>10.135131330594762</v>
      </c>
      <c r="J28" s="128">
        <v>33.923979603260726</v>
      </c>
      <c r="K28" s="53" t="str">
        <f t="shared" ca="1" si="1"/>
        <v>SI</v>
      </c>
      <c r="L28" s="106">
        <f t="shared" ca="1" si="21"/>
        <v>22</v>
      </c>
      <c r="M28" s="110" t="s">
        <v>433</v>
      </c>
      <c r="N28" s="110" t="s">
        <v>438</v>
      </c>
      <c r="O28" s="128">
        <v>0.63081984271038005</v>
      </c>
      <c r="P28" s="128">
        <v>39.998529360014714</v>
      </c>
      <c r="Q28" s="128">
        <v>0.63317366581304002</v>
      </c>
      <c r="R28" s="128">
        <v>20.557749514200001</v>
      </c>
      <c r="S28" s="128">
        <v>0</v>
      </c>
      <c r="T28" s="128">
        <v>0</v>
      </c>
      <c r="U28" s="53" t="str">
        <f t="shared" ca="1" si="2"/>
        <v>SI</v>
      </c>
      <c r="V28" s="106">
        <f t="shared" ca="1" si="22"/>
        <v>22</v>
      </c>
      <c r="W28" s="110" t="s">
        <v>175</v>
      </c>
      <c r="X28" s="110" t="s">
        <v>197</v>
      </c>
      <c r="Y28" s="128">
        <v>0.74406429102358995</v>
      </c>
      <c r="Z28" s="128">
        <v>110.60214233526483</v>
      </c>
      <c r="AA28" s="128">
        <v>0.74170962516821659</v>
      </c>
      <c r="AB28" s="128">
        <v>83.590557836414462</v>
      </c>
      <c r="AC28" s="128">
        <v>0</v>
      </c>
      <c r="AD28" s="128">
        <v>0</v>
      </c>
      <c r="AE28" s="53" t="str">
        <f t="shared" ca="1" si="3"/>
        <v>NO</v>
      </c>
      <c r="AF28" s="106" t="str">
        <f t="shared" ca="1" si="23"/>
        <v/>
      </c>
      <c r="AG28" s="110" t="s">
        <v>371</v>
      </c>
      <c r="AH28" s="110" t="s">
        <v>407</v>
      </c>
      <c r="AI28" s="105">
        <v>0</v>
      </c>
      <c r="AJ28" s="105">
        <v>36.120858470086354</v>
      </c>
      <c r="AK28" s="105">
        <v>0.41412419840584003</v>
      </c>
      <c r="AL28" s="105">
        <v>22.716549144906107</v>
      </c>
      <c r="AM28" s="105">
        <v>0</v>
      </c>
      <c r="AN28" s="105">
        <v>0</v>
      </c>
      <c r="AO28" s="53" t="str">
        <f t="shared" ca="1" si="4"/>
        <v>NO</v>
      </c>
      <c r="AP28" s="106" t="str">
        <f t="shared" ca="1" si="24"/>
        <v/>
      </c>
      <c r="AQ28" s="110"/>
      <c r="AR28" s="110"/>
      <c r="AS28" s="105"/>
      <c r="AT28" s="105"/>
      <c r="AU28" s="105"/>
      <c r="AV28" s="105"/>
      <c r="AW28" s="105"/>
      <c r="AX28" s="105"/>
      <c r="AY28" s="53" t="str">
        <f t="shared" ca="1" si="5"/>
        <v>NO</v>
      </c>
      <c r="AZ28" s="106" t="str">
        <f t="shared" ca="1" si="25"/>
        <v/>
      </c>
      <c r="BA28" s="110" t="s">
        <v>945</v>
      </c>
      <c r="BB28" s="110" t="s">
        <v>1038</v>
      </c>
      <c r="BC28" s="105">
        <v>0.53157827695291004</v>
      </c>
      <c r="BD28" s="105">
        <v>61.573859997192066</v>
      </c>
      <c r="BE28" s="105">
        <v>0.52909426482253674</v>
      </c>
      <c r="BF28" s="105">
        <v>26.530218356878827</v>
      </c>
      <c r="BG28" s="105">
        <v>0</v>
      </c>
      <c r="BH28" s="105">
        <v>0</v>
      </c>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25">
      <c r="A29" s="53" t="str">
        <f t="shared" ca="1" si="0"/>
        <v>SI</v>
      </c>
      <c r="B29" s="59">
        <f t="shared" ca="1" si="20"/>
        <v>23</v>
      </c>
      <c r="C29" s="110" t="s">
        <v>826</v>
      </c>
      <c r="D29" s="110" t="s">
        <v>859</v>
      </c>
      <c r="E29" s="128">
        <v>5.1028006538698998</v>
      </c>
      <c r="F29" s="128">
        <v>62.110127395443158</v>
      </c>
      <c r="G29" s="128">
        <v>5.1028006538698998</v>
      </c>
      <c r="H29" s="128">
        <v>48.301963826433109</v>
      </c>
      <c r="I29" s="128">
        <v>4.2044719893985887</v>
      </c>
      <c r="J29" s="128">
        <v>27.816033678657973</v>
      </c>
      <c r="K29" s="53" t="str">
        <f t="shared" ca="1" si="1"/>
        <v>SI</v>
      </c>
      <c r="L29" s="106">
        <f t="shared" ca="1" si="21"/>
        <v>23</v>
      </c>
      <c r="M29" s="110" t="s">
        <v>433</v>
      </c>
      <c r="N29" s="110" t="s">
        <v>536</v>
      </c>
      <c r="O29" s="128">
        <v>1.8321335467054001</v>
      </c>
      <c r="P29" s="128">
        <v>153.44850041719386</v>
      </c>
      <c r="Q29" s="128">
        <v>1.8321335467054001</v>
      </c>
      <c r="R29" s="128">
        <v>77.149590498753938</v>
      </c>
      <c r="S29" s="128">
        <v>0</v>
      </c>
      <c r="T29" s="128">
        <v>0</v>
      </c>
      <c r="U29" s="53" t="str">
        <f t="shared" ca="1" si="2"/>
        <v>SI</v>
      </c>
      <c r="V29" s="106">
        <f t="shared" ca="1" si="22"/>
        <v>23</v>
      </c>
      <c r="W29" s="110" t="s">
        <v>175</v>
      </c>
      <c r="X29" s="110" t="s">
        <v>198</v>
      </c>
      <c r="Y29" s="128">
        <v>1.1583144167542001</v>
      </c>
      <c r="Z29" s="128">
        <v>44.786489503254487</v>
      </c>
      <c r="AA29" s="128">
        <v>1.1583144167542001</v>
      </c>
      <c r="AB29" s="128">
        <v>54.708958782668972</v>
      </c>
      <c r="AC29" s="128">
        <v>0</v>
      </c>
      <c r="AD29" s="128">
        <v>0</v>
      </c>
      <c r="AE29" s="53" t="str">
        <f t="shared" ca="1" si="3"/>
        <v>NO</v>
      </c>
      <c r="AF29" s="106" t="str">
        <f t="shared" ca="1" si="23"/>
        <v/>
      </c>
      <c r="AG29" s="110" t="s">
        <v>371</v>
      </c>
      <c r="AH29" s="110" t="s">
        <v>372</v>
      </c>
      <c r="AI29" s="105">
        <v>0.73926058378586001</v>
      </c>
      <c r="AJ29" s="105">
        <v>69.288177807662194</v>
      </c>
      <c r="AK29" s="105">
        <v>0.73926058378586001</v>
      </c>
      <c r="AL29" s="105">
        <v>51.505299187603185</v>
      </c>
      <c r="AM29" s="105">
        <v>0</v>
      </c>
      <c r="AN29" s="105">
        <v>0</v>
      </c>
      <c r="AO29" s="53" t="str">
        <f t="shared" ca="1" si="4"/>
        <v>NO</v>
      </c>
      <c r="AP29" s="106" t="str">
        <f t="shared" ca="1" si="24"/>
        <v/>
      </c>
      <c r="AQ29" s="110"/>
      <c r="AR29" s="110"/>
      <c r="AS29" s="105"/>
      <c r="AT29" s="105"/>
      <c r="AU29" s="105"/>
      <c r="AV29" s="105"/>
      <c r="AW29" s="105"/>
      <c r="AX29" s="105"/>
      <c r="AY29" s="53" t="str">
        <f t="shared" ca="1" si="5"/>
        <v>NO</v>
      </c>
      <c r="AZ29" s="106" t="str">
        <f t="shared" ca="1" si="25"/>
        <v/>
      </c>
      <c r="BA29" s="110" t="s">
        <v>945</v>
      </c>
      <c r="BB29" s="110" t="s">
        <v>1040</v>
      </c>
      <c r="BC29" s="105">
        <v>0.46225307888099998</v>
      </c>
      <c r="BD29" s="105">
        <v>138.9002013000667</v>
      </c>
      <c r="BE29" s="105">
        <v>0.46225307888099998</v>
      </c>
      <c r="BF29" s="105">
        <v>22.409828661872272</v>
      </c>
      <c r="BG29" s="105">
        <v>0</v>
      </c>
      <c r="BH29" s="105">
        <v>0</v>
      </c>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25">
      <c r="A30" s="53" t="str">
        <f t="shared" ca="1" si="0"/>
        <v>SI</v>
      </c>
      <c r="B30" s="59">
        <f t="shared" ca="1" si="20"/>
        <v>24</v>
      </c>
      <c r="C30" s="110" t="s">
        <v>826</v>
      </c>
      <c r="D30" s="110" t="s">
        <v>861</v>
      </c>
      <c r="E30" s="128">
        <v>10.44570409536299</v>
      </c>
      <c r="F30" s="128">
        <v>112.67415588575581</v>
      </c>
      <c r="G30" s="128">
        <v>10.443218915533901</v>
      </c>
      <c r="H30" s="128">
        <v>135.53133515194139</v>
      </c>
      <c r="I30" s="128">
        <v>9.8231717735336819</v>
      </c>
      <c r="J30" s="128">
        <v>38.403953970672525</v>
      </c>
      <c r="K30" s="53" t="str">
        <f t="shared" ca="1" si="1"/>
        <v>SI</v>
      </c>
      <c r="L30" s="106">
        <f t="shared" ca="1" si="21"/>
        <v>24</v>
      </c>
      <c r="M30" s="110" t="s">
        <v>433</v>
      </c>
      <c r="N30" s="110" t="s">
        <v>439</v>
      </c>
      <c r="O30" s="128">
        <v>0.71695876116542001</v>
      </c>
      <c r="P30" s="128">
        <v>118.55814805321344</v>
      </c>
      <c r="Q30" s="128">
        <v>0.71695876116542001</v>
      </c>
      <c r="R30" s="128">
        <v>60.218974461762961</v>
      </c>
      <c r="S30" s="128">
        <v>0</v>
      </c>
      <c r="T30" s="128">
        <v>0</v>
      </c>
      <c r="U30" s="53" t="str">
        <f t="shared" ca="1" si="2"/>
        <v>SI</v>
      </c>
      <c r="V30" s="106">
        <f t="shared" ca="1" si="22"/>
        <v>24</v>
      </c>
      <c r="W30" s="110" t="s">
        <v>131</v>
      </c>
      <c r="X30" s="110" t="s">
        <v>135</v>
      </c>
      <c r="Y30" s="128">
        <v>0.25499541727054997</v>
      </c>
      <c r="Z30" s="128">
        <v>46.690113561762217</v>
      </c>
      <c r="AA30" s="128">
        <v>0.25499541727054997</v>
      </c>
      <c r="AB30" s="128">
        <v>36.744925563095329</v>
      </c>
      <c r="AC30" s="128">
        <v>0</v>
      </c>
      <c r="AD30" s="128">
        <v>0</v>
      </c>
      <c r="AE30" s="53" t="str">
        <f t="shared" ca="1" si="3"/>
        <v>NO</v>
      </c>
      <c r="AF30" s="106" t="str">
        <f t="shared" ca="1" si="23"/>
        <v/>
      </c>
      <c r="AG30" s="110" t="s">
        <v>277</v>
      </c>
      <c r="AH30" s="110" t="s">
        <v>334</v>
      </c>
      <c r="AI30" s="105">
        <v>0</v>
      </c>
      <c r="AJ30" s="105">
        <v>142.31979841620503</v>
      </c>
      <c r="AK30" s="105">
        <v>0.29171513697209001</v>
      </c>
      <c r="AL30" s="105">
        <v>12.377526436122547</v>
      </c>
      <c r="AM30" s="105">
        <v>0</v>
      </c>
      <c r="AN30" s="105">
        <v>0</v>
      </c>
      <c r="AO30" s="53" t="str">
        <f t="shared" ca="1" si="4"/>
        <v>NO</v>
      </c>
      <c r="AP30" s="106" t="str">
        <f t="shared" ca="1" si="24"/>
        <v/>
      </c>
      <c r="AQ30" s="110"/>
      <c r="AR30" s="110"/>
      <c r="AS30" s="105"/>
      <c r="AT30" s="105"/>
      <c r="AU30" s="105"/>
      <c r="AV30" s="105"/>
      <c r="AW30" s="105"/>
      <c r="AX30" s="105"/>
      <c r="AY30" s="53" t="str">
        <f t="shared" ca="1" si="5"/>
        <v>NO</v>
      </c>
      <c r="AZ30" s="106" t="str">
        <f t="shared" ca="1" si="25"/>
        <v/>
      </c>
      <c r="BA30" s="110" t="s">
        <v>945</v>
      </c>
      <c r="BB30" s="110" t="s">
        <v>1041</v>
      </c>
      <c r="BC30" s="105">
        <v>0.47627077962523529</v>
      </c>
      <c r="BD30" s="105">
        <v>37.039877108122901</v>
      </c>
      <c r="BE30" s="105">
        <v>0.45594893049592877</v>
      </c>
      <c r="BF30" s="105">
        <v>21.104091338706613</v>
      </c>
      <c r="BG30" s="105">
        <v>0</v>
      </c>
      <c r="BH30" s="105">
        <v>0</v>
      </c>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25">
      <c r="A31" s="53" t="str">
        <f t="shared" ca="1" si="0"/>
        <v>SI</v>
      </c>
      <c r="B31" s="59">
        <f t="shared" ca="1" si="20"/>
        <v>25</v>
      </c>
      <c r="C31" s="110" t="s">
        <v>826</v>
      </c>
      <c r="D31" s="110" t="s">
        <v>863</v>
      </c>
      <c r="E31" s="128">
        <v>0.57385072712796004</v>
      </c>
      <c r="F31" s="128">
        <v>31.866742071336176</v>
      </c>
      <c r="G31" s="128">
        <v>0.57385072712796004</v>
      </c>
      <c r="H31" s="128">
        <v>32.60898066555194</v>
      </c>
      <c r="I31" s="128">
        <v>0</v>
      </c>
      <c r="J31" s="128">
        <v>0</v>
      </c>
      <c r="K31" s="53" t="str">
        <f t="shared" ca="1" si="1"/>
        <v>SI</v>
      </c>
      <c r="L31" s="106">
        <f t="shared" ca="1" si="21"/>
        <v>25</v>
      </c>
      <c r="M31" s="110" t="s">
        <v>433</v>
      </c>
      <c r="N31" s="110" t="s">
        <v>32</v>
      </c>
      <c r="O31" s="128">
        <v>0.74153933875137001</v>
      </c>
      <c r="P31" s="128">
        <v>216.1429183744383</v>
      </c>
      <c r="Q31" s="128">
        <v>0.74153933875137001</v>
      </c>
      <c r="R31" s="128">
        <v>122.59376671602661</v>
      </c>
      <c r="S31" s="128">
        <v>0</v>
      </c>
      <c r="T31" s="128">
        <v>0</v>
      </c>
      <c r="U31" s="53" t="str">
        <f t="shared" ca="1" si="2"/>
        <v>SI</v>
      </c>
      <c r="V31" s="106">
        <f t="shared" ca="1" si="22"/>
        <v>25</v>
      </c>
      <c r="W31" s="110" t="s">
        <v>131</v>
      </c>
      <c r="X31" s="110" t="s">
        <v>137</v>
      </c>
      <c r="Y31" s="128">
        <v>0.35260859406531553</v>
      </c>
      <c r="Z31" s="128">
        <v>1.064147150438151</v>
      </c>
      <c r="AA31" s="128">
        <v>0.38642037705788002</v>
      </c>
      <c r="AB31" s="128">
        <v>31.906186828345593</v>
      </c>
      <c r="AC31" s="128">
        <v>0</v>
      </c>
      <c r="AD31" s="128">
        <v>0</v>
      </c>
      <c r="AE31" s="53" t="str">
        <f t="shared" ca="1" si="3"/>
        <v>NO</v>
      </c>
      <c r="AF31" s="106" t="str">
        <f t="shared" ca="1" si="23"/>
        <v/>
      </c>
      <c r="AG31" s="110" t="s">
        <v>277</v>
      </c>
      <c r="AH31" s="110" t="s">
        <v>287</v>
      </c>
      <c r="AI31" s="105">
        <v>0.65273562173021005</v>
      </c>
      <c r="AJ31" s="105">
        <v>60.573726663888529</v>
      </c>
      <c r="AK31" s="105">
        <v>0.65029093100614388</v>
      </c>
      <c r="AL31" s="105">
        <v>15.536350276015309</v>
      </c>
      <c r="AM31" s="105">
        <v>0</v>
      </c>
      <c r="AN31" s="105">
        <v>0</v>
      </c>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t="s">
        <v>945</v>
      </c>
      <c r="BB31" s="110" t="s">
        <v>1042</v>
      </c>
      <c r="BC31" s="105">
        <v>0.98063375452465051</v>
      </c>
      <c r="BD31" s="105">
        <v>33.323165528738244</v>
      </c>
      <c r="BE31" s="105">
        <v>1.0844940107431</v>
      </c>
      <c r="BF31" s="105">
        <v>13.309746395978211</v>
      </c>
      <c r="BG31" s="105">
        <v>0</v>
      </c>
      <c r="BH31" s="105">
        <v>0</v>
      </c>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25">
      <c r="A32" s="53" t="str">
        <f t="shared" ca="1" si="0"/>
        <v>SI</v>
      </c>
      <c r="B32" s="59">
        <f t="shared" ca="1" si="20"/>
        <v>26</v>
      </c>
      <c r="C32" s="110" t="s">
        <v>826</v>
      </c>
      <c r="D32" s="110" t="s">
        <v>866</v>
      </c>
      <c r="E32" s="128">
        <v>17.271562765174949</v>
      </c>
      <c r="F32" s="128">
        <v>75.917587157376161</v>
      </c>
      <c r="G32" s="128">
        <v>17.35363919094393</v>
      </c>
      <c r="H32" s="128">
        <v>79.721585854386404</v>
      </c>
      <c r="I32" s="128">
        <v>15.572749771973863</v>
      </c>
      <c r="J32" s="128">
        <v>15.92912457377915</v>
      </c>
      <c r="K32" s="53" t="str">
        <f t="shared" ca="1" si="1"/>
        <v>SI</v>
      </c>
      <c r="L32" s="106">
        <f t="shared" ca="1" si="21"/>
        <v>26</v>
      </c>
      <c r="M32" s="110" t="s">
        <v>433</v>
      </c>
      <c r="N32" s="110" t="s">
        <v>1411</v>
      </c>
      <c r="O32" s="128">
        <v>11.528610742554827</v>
      </c>
      <c r="P32" s="128">
        <v>58.451557473804662</v>
      </c>
      <c r="Q32" s="128">
        <v>11.546147030665002</v>
      </c>
      <c r="R32" s="128">
        <v>42.305897922750894</v>
      </c>
      <c r="S32" s="128">
        <v>9.6355252584716489</v>
      </c>
      <c r="T32" s="128">
        <v>16.145683152739579</v>
      </c>
      <c r="U32" s="53" t="str">
        <f t="shared" ca="1" si="2"/>
        <v>SI</v>
      </c>
      <c r="V32" s="106">
        <f t="shared" ca="1" si="22"/>
        <v>26</v>
      </c>
      <c r="W32" s="110" t="s">
        <v>131</v>
      </c>
      <c r="X32" s="110" t="s">
        <v>138</v>
      </c>
      <c r="Y32" s="128">
        <v>4.095975765124626</v>
      </c>
      <c r="Z32" s="128">
        <v>77.485702677856082</v>
      </c>
      <c r="AA32" s="128">
        <v>4.1008750805833998</v>
      </c>
      <c r="AB32" s="128">
        <v>84.493673715743569</v>
      </c>
      <c r="AC32" s="128">
        <v>0</v>
      </c>
      <c r="AD32" s="128">
        <v>0</v>
      </c>
      <c r="AE32" s="53" t="str">
        <f t="shared" ca="1" si="3"/>
        <v>NO</v>
      </c>
      <c r="AF32" s="106" t="str">
        <f t="shared" ca="1" si="23"/>
        <v/>
      </c>
      <c r="AG32" s="110" t="s">
        <v>277</v>
      </c>
      <c r="AH32" s="110" t="s">
        <v>294</v>
      </c>
      <c r="AI32" s="105">
        <v>0.33703284264596001</v>
      </c>
      <c r="AJ32" s="105">
        <v>71.078270432949353</v>
      </c>
      <c r="AK32" s="105">
        <v>0.33703284264596001</v>
      </c>
      <c r="AL32" s="105">
        <v>82.11326743455156</v>
      </c>
      <c r="AM32" s="105">
        <v>0</v>
      </c>
      <c r="AN32" s="105">
        <v>0</v>
      </c>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t="s">
        <v>945</v>
      </c>
      <c r="BB32" s="110" t="s">
        <v>1050</v>
      </c>
      <c r="BC32" s="105">
        <v>1.482059453903098</v>
      </c>
      <c r="BD32" s="105">
        <v>29.640257436769176</v>
      </c>
      <c r="BE32" s="105">
        <v>1.4845213841666001</v>
      </c>
      <c r="BF32" s="105">
        <v>9.5738587587014141</v>
      </c>
      <c r="BG32" s="105">
        <v>0</v>
      </c>
      <c r="BH32" s="105">
        <v>0</v>
      </c>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25">
      <c r="A33" s="53" t="str">
        <f t="shared" ca="1" si="0"/>
        <v>SI</v>
      </c>
      <c r="B33" s="59">
        <f t="shared" ca="1" si="20"/>
        <v>27</v>
      </c>
      <c r="C33" s="110" t="s">
        <v>826</v>
      </c>
      <c r="D33" s="110" t="s">
        <v>453</v>
      </c>
      <c r="E33" s="128">
        <v>0.14669704218542842</v>
      </c>
      <c r="F33" s="128">
        <v>35.467077296076212</v>
      </c>
      <c r="G33" s="128">
        <v>9.3850282752669101E-2</v>
      </c>
      <c r="H33" s="128">
        <v>29.94610761490086</v>
      </c>
      <c r="I33" s="128">
        <v>0</v>
      </c>
      <c r="J33" s="128">
        <v>0</v>
      </c>
      <c r="K33" s="53" t="str">
        <f t="shared" ca="1" si="1"/>
        <v>SI</v>
      </c>
      <c r="L33" s="106">
        <f t="shared" ca="1" si="21"/>
        <v>27</v>
      </c>
      <c r="M33" s="110" t="s">
        <v>433</v>
      </c>
      <c r="N33" s="110" t="s">
        <v>442</v>
      </c>
      <c r="O33" s="128">
        <v>0.86746533103400381</v>
      </c>
      <c r="P33" s="128">
        <v>56.674638612795178</v>
      </c>
      <c r="Q33" s="128">
        <v>0.85317686802824388</v>
      </c>
      <c r="R33" s="128">
        <v>7.4534944613440244</v>
      </c>
      <c r="S33" s="128">
        <v>0</v>
      </c>
      <c r="T33" s="128">
        <v>0</v>
      </c>
      <c r="U33" s="53" t="str">
        <f t="shared" ca="1" si="2"/>
        <v>SI</v>
      </c>
      <c r="V33" s="106">
        <f t="shared" ca="1" si="22"/>
        <v>27</v>
      </c>
      <c r="W33" s="110" t="s">
        <v>131</v>
      </c>
      <c r="X33" s="110" t="s">
        <v>133</v>
      </c>
      <c r="Y33" s="128">
        <v>0.40640056739732999</v>
      </c>
      <c r="Z33" s="128">
        <v>24.542165914082219</v>
      </c>
      <c r="AA33" s="128">
        <v>0.40640056739732999</v>
      </c>
      <c r="AB33" s="128">
        <v>34.878821095593679</v>
      </c>
      <c r="AC33" s="128">
        <v>0</v>
      </c>
      <c r="AD33" s="128">
        <v>0</v>
      </c>
      <c r="AE33" s="53" t="str">
        <f t="shared" ca="1" si="3"/>
        <v>NO</v>
      </c>
      <c r="AF33" s="106" t="str">
        <f t="shared" ca="1" si="23"/>
        <v/>
      </c>
      <c r="AG33" s="110" t="s">
        <v>277</v>
      </c>
      <c r="AH33" s="110" t="s">
        <v>77</v>
      </c>
      <c r="AI33" s="105">
        <v>0.43618903794043001</v>
      </c>
      <c r="AJ33" s="105">
        <v>49.158027256911744</v>
      </c>
      <c r="AK33" s="105">
        <v>0.43618903794043001</v>
      </c>
      <c r="AL33" s="105">
        <v>23.102179932452646</v>
      </c>
      <c r="AM33" s="105">
        <v>0</v>
      </c>
      <c r="AN33" s="105">
        <v>0</v>
      </c>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t="s">
        <v>945</v>
      </c>
      <c r="BB33" s="110" t="s">
        <v>1049</v>
      </c>
      <c r="BC33" s="105">
        <v>0.30742226524043997</v>
      </c>
      <c r="BD33" s="105">
        <v>34.508838013961743</v>
      </c>
      <c r="BE33" s="105">
        <v>0.30742226524043997</v>
      </c>
      <c r="BF33" s="105">
        <v>29.496271636306076</v>
      </c>
      <c r="BG33" s="105">
        <v>0</v>
      </c>
      <c r="BH33" s="105">
        <v>0</v>
      </c>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25">
      <c r="A34" s="53" t="str">
        <f t="shared" ca="1" si="0"/>
        <v>SI</v>
      </c>
      <c r="B34" s="59">
        <f t="shared" ca="1" si="20"/>
        <v>28</v>
      </c>
      <c r="C34" s="110" t="s">
        <v>826</v>
      </c>
      <c r="D34" s="110" t="s">
        <v>867</v>
      </c>
      <c r="E34" s="128">
        <v>0.52537054438009922</v>
      </c>
      <c r="F34" s="128">
        <v>99.341969070926808</v>
      </c>
      <c r="G34" s="128">
        <v>0.53004051938014995</v>
      </c>
      <c r="H34" s="128">
        <v>98.631713932071023</v>
      </c>
      <c r="I34" s="128">
        <v>0</v>
      </c>
      <c r="J34" s="128">
        <v>0</v>
      </c>
      <c r="K34" s="53" t="str">
        <f t="shared" ca="1" si="1"/>
        <v>SI</v>
      </c>
      <c r="L34" s="106">
        <f t="shared" ca="1" si="21"/>
        <v>28</v>
      </c>
      <c r="M34" s="110" t="s">
        <v>433</v>
      </c>
      <c r="N34" s="110" t="s">
        <v>443</v>
      </c>
      <c r="O34" s="128">
        <v>0.59080662204062995</v>
      </c>
      <c r="P34" s="128">
        <v>141.03372326985991</v>
      </c>
      <c r="Q34" s="128">
        <v>0.59080662204062995</v>
      </c>
      <c r="R34" s="128">
        <v>34.895572284436106</v>
      </c>
      <c r="S34" s="128">
        <v>0</v>
      </c>
      <c r="T34" s="128">
        <v>0</v>
      </c>
      <c r="U34" s="53" t="str">
        <f t="shared" ca="1" si="2"/>
        <v>SI</v>
      </c>
      <c r="V34" s="106">
        <f t="shared" ca="1" si="22"/>
        <v>28</v>
      </c>
      <c r="W34" s="110" t="s">
        <v>131</v>
      </c>
      <c r="X34" s="110" t="s">
        <v>139</v>
      </c>
      <c r="Y34" s="128">
        <v>0.9084696753795799</v>
      </c>
      <c r="Z34" s="128">
        <v>19.575833526017895</v>
      </c>
      <c r="AA34" s="128">
        <v>0.9012975798333609</v>
      </c>
      <c r="AB34" s="128">
        <v>28.584071601471646</v>
      </c>
      <c r="AC34" s="128">
        <v>0</v>
      </c>
      <c r="AD34" s="128">
        <v>0</v>
      </c>
      <c r="AE34" s="53" t="str">
        <f t="shared" ca="1" si="3"/>
        <v>NO</v>
      </c>
      <c r="AF34" s="106" t="str">
        <f t="shared" ca="1" si="23"/>
        <v/>
      </c>
      <c r="AG34" s="110" t="s">
        <v>277</v>
      </c>
      <c r="AH34" s="110" t="s">
        <v>292</v>
      </c>
      <c r="AI34" s="105">
        <v>1.9215229755308001</v>
      </c>
      <c r="AJ34" s="105">
        <v>39.118265702154844</v>
      </c>
      <c r="AK34" s="105">
        <v>1.9215229755308001</v>
      </c>
      <c r="AL34" s="105">
        <v>20.490627494565487</v>
      </c>
      <c r="AM34" s="105">
        <v>0</v>
      </c>
      <c r="AN34" s="105">
        <v>0</v>
      </c>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t="s">
        <v>945</v>
      </c>
      <c r="BB34" s="110" t="s">
        <v>1057</v>
      </c>
      <c r="BC34" s="105">
        <v>0.62269104510133</v>
      </c>
      <c r="BD34" s="105">
        <v>23.749552646031649</v>
      </c>
      <c r="BE34" s="105">
        <v>0.62269104510133</v>
      </c>
      <c r="BF34" s="105">
        <v>15.353313731485958</v>
      </c>
      <c r="BG34" s="105">
        <v>0</v>
      </c>
      <c r="BH34" s="105">
        <v>0</v>
      </c>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25">
      <c r="A35" s="53" t="str">
        <f t="shared" ca="1" si="0"/>
        <v>SI</v>
      </c>
      <c r="B35" s="59">
        <f t="shared" ca="1" si="20"/>
        <v>29</v>
      </c>
      <c r="C35" s="110" t="s">
        <v>826</v>
      </c>
      <c r="D35" s="110" t="s">
        <v>868</v>
      </c>
      <c r="E35" s="128">
        <v>8.6193076461046996</v>
      </c>
      <c r="F35" s="128">
        <v>370.59754075835366</v>
      </c>
      <c r="G35" s="128">
        <v>8.4727121855212815</v>
      </c>
      <c r="H35" s="128">
        <v>162.75758783938858</v>
      </c>
      <c r="I35" s="128">
        <v>0</v>
      </c>
      <c r="J35" s="128">
        <v>0</v>
      </c>
      <c r="K35" s="53" t="str">
        <f t="shared" ca="1" si="1"/>
        <v>SI</v>
      </c>
      <c r="L35" s="106">
        <f t="shared" ca="1" si="21"/>
        <v>29</v>
      </c>
      <c r="M35" s="110" t="s">
        <v>433</v>
      </c>
      <c r="N35" s="110" t="s">
        <v>444</v>
      </c>
      <c r="O35" s="128">
        <v>0.60118136524266996</v>
      </c>
      <c r="P35" s="128">
        <v>131.18687930026402</v>
      </c>
      <c r="Q35" s="128">
        <v>0.59870738368842336</v>
      </c>
      <c r="R35" s="128">
        <v>38.79222166145874</v>
      </c>
      <c r="S35" s="128">
        <v>0</v>
      </c>
      <c r="T35" s="128">
        <v>0</v>
      </c>
      <c r="U35" s="53" t="str">
        <f t="shared" ca="1" si="2"/>
        <v>SI</v>
      </c>
      <c r="V35" s="106">
        <f t="shared" ca="1" si="22"/>
        <v>29</v>
      </c>
      <c r="W35" s="110" t="s">
        <v>131</v>
      </c>
      <c r="X35" s="110" t="s">
        <v>140</v>
      </c>
      <c r="Y35" s="128">
        <v>1.855313577734</v>
      </c>
      <c r="Z35" s="128">
        <v>56.270481401677543</v>
      </c>
      <c r="AA35" s="128">
        <v>1.855313577734</v>
      </c>
      <c r="AB35" s="128">
        <v>71.213852559140719</v>
      </c>
      <c r="AC35" s="128">
        <v>0</v>
      </c>
      <c r="AD35" s="128">
        <v>0</v>
      </c>
      <c r="AE35" s="53" t="str">
        <f t="shared" ca="1" si="3"/>
        <v>NO</v>
      </c>
      <c r="AF35" s="106" t="str">
        <f t="shared" ca="1" si="23"/>
        <v/>
      </c>
      <c r="AG35" s="110" t="s">
        <v>277</v>
      </c>
      <c r="AH35" s="110" t="s">
        <v>299</v>
      </c>
      <c r="AI35" s="105">
        <v>0.72336806185240998</v>
      </c>
      <c r="AJ35" s="105">
        <v>65.958941494827926</v>
      </c>
      <c r="AK35" s="105">
        <v>0.28400688768753241</v>
      </c>
      <c r="AL35" s="105">
        <v>13.111803223593189</v>
      </c>
      <c r="AM35" s="105">
        <v>0</v>
      </c>
      <c r="AN35" s="105">
        <v>0</v>
      </c>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t="s">
        <v>945</v>
      </c>
      <c r="BB35" s="110" t="s">
        <v>1352</v>
      </c>
      <c r="BC35" s="105">
        <v>21.486102559911224</v>
      </c>
      <c r="BD35" s="105">
        <v>29.83151195783141</v>
      </c>
      <c r="BE35" s="105">
        <v>20.706565856336141</v>
      </c>
      <c r="BF35" s="105">
        <v>21.596014315184206</v>
      </c>
      <c r="BG35" s="105">
        <v>14.971281920349032</v>
      </c>
      <c r="BH35" s="105">
        <v>5.3080999018256332</v>
      </c>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25">
      <c r="A36" s="53" t="str">
        <f t="shared" ca="1" si="0"/>
        <v>SI</v>
      </c>
      <c r="B36" s="59">
        <f t="shared" ca="1" si="20"/>
        <v>30</v>
      </c>
      <c r="C36" s="110" t="s">
        <v>826</v>
      </c>
      <c r="D36" s="110" t="s">
        <v>869</v>
      </c>
      <c r="E36" s="128">
        <v>0.66191003499025991</v>
      </c>
      <c r="F36" s="128">
        <v>102.82012511065945</v>
      </c>
      <c r="G36" s="128">
        <v>0.66191003499025991</v>
      </c>
      <c r="H36" s="128">
        <v>78.314195689053534</v>
      </c>
      <c r="I36" s="128">
        <v>0</v>
      </c>
      <c r="J36" s="128">
        <v>0</v>
      </c>
      <c r="K36" s="53" t="str">
        <f t="shared" ca="1" si="1"/>
        <v>SI</v>
      </c>
      <c r="L36" s="106">
        <f t="shared" ca="1" si="21"/>
        <v>30</v>
      </c>
      <c r="M36" s="110" t="s">
        <v>433</v>
      </c>
      <c r="N36" s="110" t="s">
        <v>445</v>
      </c>
      <c r="O36" s="128">
        <v>3.4858152393270001</v>
      </c>
      <c r="P36" s="128">
        <v>116.82987937089493</v>
      </c>
      <c r="Q36" s="128">
        <v>3.4318474992102157</v>
      </c>
      <c r="R36" s="128">
        <v>8.1537943715858088</v>
      </c>
      <c r="S36" s="128">
        <v>0</v>
      </c>
      <c r="T36" s="128">
        <v>0</v>
      </c>
      <c r="U36" s="53" t="str">
        <f t="shared" ca="1" si="2"/>
        <v>SI</v>
      </c>
      <c r="V36" s="106">
        <f t="shared" ca="1" si="22"/>
        <v>30</v>
      </c>
      <c r="W36" s="110" t="s">
        <v>131</v>
      </c>
      <c r="X36" s="110" t="s">
        <v>1420</v>
      </c>
      <c r="Y36" s="128">
        <v>51.525556632710952</v>
      </c>
      <c r="Z36" s="128">
        <v>254.28974755047824</v>
      </c>
      <c r="AA36" s="128">
        <v>51.635230621063947</v>
      </c>
      <c r="AB36" s="128">
        <v>405.91600107634645</v>
      </c>
      <c r="AC36" s="128">
        <v>40.887856379804482</v>
      </c>
      <c r="AD36" s="128">
        <v>56.766149040071632</v>
      </c>
      <c r="AE36" s="53" t="str">
        <f t="shared" ca="1" si="3"/>
        <v>NO</v>
      </c>
      <c r="AF36" s="106" t="str">
        <f t="shared" ca="1" si="23"/>
        <v/>
      </c>
      <c r="AG36" s="110" t="s">
        <v>277</v>
      </c>
      <c r="AH36" s="110" t="s">
        <v>300</v>
      </c>
      <c r="AI36" s="105">
        <v>0.41671757265400999</v>
      </c>
      <c r="AJ36" s="105">
        <v>114.59057668434032</v>
      </c>
      <c r="AK36" s="105">
        <v>0.41671757265400999</v>
      </c>
      <c r="AL36" s="105">
        <v>42.24305741226911</v>
      </c>
      <c r="AM36" s="105">
        <v>0</v>
      </c>
      <c r="AN36" s="105">
        <v>0</v>
      </c>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t="s">
        <v>945</v>
      </c>
      <c r="BB36" s="110" t="s">
        <v>947</v>
      </c>
      <c r="BC36" s="105">
        <v>0.17004663118129135</v>
      </c>
      <c r="BD36" s="105">
        <v>9.8266893236928077</v>
      </c>
      <c r="BE36" s="105">
        <v>0</v>
      </c>
      <c r="BF36" s="105">
        <v>2.032142051485704</v>
      </c>
      <c r="BG36" s="105">
        <v>0</v>
      </c>
      <c r="BH36" s="105">
        <v>0</v>
      </c>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25">
      <c r="A37" s="53" t="str">
        <f t="shared" ca="1" si="0"/>
        <v>SI</v>
      </c>
      <c r="B37" s="102">
        <f t="shared" ca="1" si="20"/>
        <v>31</v>
      </c>
      <c r="C37" s="110" t="s">
        <v>826</v>
      </c>
      <c r="D37" s="110" t="s">
        <v>871</v>
      </c>
      <c r="E37" s="128">
        <v>0.45385382858503881</v>
      </c>
      <c r="F37" s="128">
        <v>41.571990298528711</v>
      </c>
      <c r="G37" s="128">
        <v>0.60668216109503004</v>
      </c>
      <c r="H37" s="128">
        <v>53.710445940719062</v>
      </c>
      <c r="I37" s="128">
        <v>0</v>
      </c>
      <c r="J37" s="128">
        <v>0</v>
      </c>
      <c r="K37" s="53" t="str">
        <f t="shared" ca="1" si="1"/>
        <v>SI</v>
      </c>
      <c r="L37" s="106">
        <f t="shared" ca="1" si="21"/>
        <v>31</v>
      </c>
      <c r="M37" s="110" t="s">
        <v>433</v>
      </c>
      <c r="N37" s="110" t="s">
        <v>446</v>
      </c>
      <c r="O37" s="128">
        <v>0.51866069867829412</v>
      </c>
      <c r="P37" s="128">
        <v>178.63036863927653</v>
      </c>
      <c r="Q37" s="128">
        <v>0.52576563255381004</v>
      </c>
      <c r="R37" s="128">
        <v>25.764557725889485</v>
      </c>
      <c r="S37" s="128">
        <v>0</v>
      </c>
      <c r="T37" s="128">
        <v>0</v>
      </c>
      <c r="U37" s="53" t="str">
        <f t="shared" ca="1" si="2"/>
        <v>SI</v>
      </c>
      <c r="V37" s="106">
        <f t="shared" ca="1" si="22"/>
        <v>31</v>
      </c>
      <c r="W37" s="110" t="s">
        <v>131</v>
      </c>
      <c r="X37" s="110" t="s">
        <v>142</v>
      </c>
      <c r="Y37" s="128">
        <v>0.75524313608724003</v>
      </c>
      <c r="Z37" s="128">
        <v>72.250962409283233</v>
      </c>
      <c r="AA37" s="128">
        <v>0.75284554122741754</v>
      </c>
      <c r="AB37" s="128">
        <v>99.885773544105575</v>
      </c>
      <c r="AC37" s="128">
        <v>0</v>
      </c>
      <c r="AD37" s="128">
        <v>0</v>
      </c>
      <c r="AE37" s="53" t="str">
        <f t="shared" ca="1" si="3"/>
        <v>NO</v>
      </c>
      <c r="AF37" s="106" t="str">
        <f t="shared" ca="1" si="23"/>
        <v/>
      </c>
      <c r="AG37" s="110" t="s">
        <v>277</v>
      </c>
      <c r="AH37" s="110" t="s">
        <v>305</v>
      </c>
      <c r="AI37" s="105">
        <v>8.9143067376549006</v>
      </c>
      <c r="AJ37" s="105">
        <v>119.41479285765034</v>
      </c>
      <c r="AK37" s="105">
        <v>8.9143067376549006</v>
      </c>
      <c r="AL37" s="105">
        <v>75.823546238364074</v>
      </c>
      <c r="AM37" s="105">
        <v>0</v>
      </c>
      <c r="AN37" s="105">
        <v>0</v>
      </c>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t="s">
        <v>945</v>
      </c>
      <c r="BB37" s="110" t="s">
        <v>952</v>
      </c>
      <c r="BC37" s="105">
        <v>0.28194553820686002</v>
      </c>
      <c r="BD37" s="105">
        <v>21.114547478394798</v>
      </c>
      <c r="BE37" s="105">
        <v>0.28194553820686002</v>
      </c>
      <c r="BF37" s="105">
        <v>13.111597219861103</v>
      </c>
      <c r="BG37" s="105">
        <v>0</v>
      </c>
      <c r="BH37" s="105">
        <v>0</v>
      </c>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25">
      <c r="A38" s="53" t="str">
        <f t="shared" ca="1" si="0"/>
        <v>SI</v>
      </c>
      <c r="B38" s="102">
        <f t="shared" ca="1" si="20"/>
        <v>32</v>
      </c>
      <c r="C38" s="110" t="s">
        <v>826</v>
      </c>
      <c r="D38" s="110" t="s">
        <v>877</v>
      </c>
      <c r="E38" s="128">
        <v>0.88305070528472585</v>
      </c>
      <c r="F38" s="128">
        <v>129.72686389181871</v>
      </c>
      <c r="G38" s="128">
        <v>0.91450179372356999</v>
      </c>
      <c r="H38" s="128">
        <v>111.76118141268597</v>
      </c>
      <c r="I38" s="128">
        <v>0.80291803431077424</v>
      </c>
      <c r="J38" s="128">
        <v>34.583039536074097</v>
      </c>
      <c r="K38" s="53" t="str">
        <f t="shared" ca="1" si="1"/>
        <v>SI</v>
      </c>
      <c r="L38" s="106">
        <f t="shared" ca="1" si="21"/>
        <v>32</v>
      </c>
      <c r="M38" s="110" t="s">
        <v>433</v>
      </c>
      <c r="N38" s="110" t="s">
        <v>447</v>
      </c>
      <c r="O38" s="128">
        <v>13.145553447562408</v>
      </c>
      <c r="P38" s="128">
        <v>66.557382478958914</v>
      </c>
      <c r="Q38" s="128">
        <v>13.183115875678443</v>
      </c>
      <c r="R38" s="128">
        <v>51.272823273731582</v>
      </c>
      <c r="S38" s="128">
        <v>12.17269288965889</v>
      </c>
      <c r="T38" s="128">
        <v>32.338157060144546</v>
      </c>
      <c r="U38" s="53" t="str">
        <f t="shared" ca="1" si="2"/>
        <v>SI</v>
      </c>
      <c r="V38" s="106">
        <f t="shared" ca="1" si="22"/>
        <v>32</v>
      </c>
      <c r="W38" s="110" t="s">
        <v>131</v>
      </c>
      <c r="X38" s="110" t="s">
        <v>143</v>
      </c>
      <c r="Y38" s="128">
        <v>1.0503624185591001</v>
      </c>
      <c r="Z38" s="128">
        <v>23.945349086148632</v>
      </c>
      <c r="AA38" s="128">
        <v>1.0503624185591001</v>
      </c>
      <c r="AB38" s="128">
        <v>22.2619355195318</v>
      </c>
      <c r="AC38" s="128">
        <v>0</v>
      </c>
      <c r="AD38" s="128">
        <v>0</v>
      </c>
      <c r="AE38" s="53" t="str">
        <f t="shared" ca="1" si="3"/>
        <v>NO</v>
      </c>
      <c r="AF38" s="106" t="str">
        <f t="shared" ca="1" si="23"/>
        <v/>
      </c>
      <c r="AG38" s="110" t="s">
        <v>277</v>
      </c>
      <c r="AH38" s="110" t="s">
        <v>306</v>
      </c>
      <c r="AI38" s="105">
        <v>0.55156206605488001</v>
      </c>
      <c r="AJ38" s="105">
        <v>96.1102281166214</v>
      </c>
      <c r="AK38" s="105">
        <v>0.55156206605488001</v>
      </c>
      <c r="AL38" s="105">
        <v>35.947332325427993</v>
      </c>
      <c r="AM38" s="105">
        <v>0</v>
      </c>
      <c r="AN38" s="105">
        <v>0</v>
      </c>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t="s">
        <v>945</v>
      </c>
      <c r="BB38" s="110" t="s">
        <v>954</v>
      </c>
      <c r="BC38" s="105">
        <v>1.3960122787203999</v>
      </c>
      <c r="BD38" s="105">
        <v>78.266042041634577</v>
      </c>
      <c r="BE38" s="105">
        <v>1.3960122787203999</v>
      </c>
      <c r="BF38" s="105">
        <v>27.485366271209315</v>
      </c>
      <c r="BG38" s="105">
        <v>0</v>
      </c>
      <c r="BH38" s="105">
        <v>0</v>
      </c>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25">
      <c r="A39" s="53" t="str">
        <f t="shared" ca="1" si="0"/>
        <v>SI</v>
      </c>
      <c r="B39" s="102">
        <f t="shared" ca="1" si="20"/>
        <v>33</v>
      </c>
      <c r="C39" s="110" t="s">
        <v>826</v>
      </c>
      <c r="D39" s="110" t="s">
        <v>878</v>
      </c>
      <c r="E39" s="128">
        <v>2.7956064166223999</v>
      </c>
      <c r="F39" s="128">
        <v>133.99354144747943</v>
      </c>
      <c r="G39" s="128">
        <v>2.7956064166223999</v>
      </c>
      <c r="H39" s="128">
        <v>116.5750884012009</v>
      </c>
      <c r="I39" s="128">
        <v>0</v>
      </c>
      <c r="J39" s="128">
        <v>0</v>
      </c>
      <c r="K39" s="53" t="str">
        <f t="shared" ca="1" si="1"/>
        <v>SI</v>
      </c>
      <c r="L39" s="106">
        <f t="shared" ca="1" si="21"/>
        <v>33</v>
      </c>
      <c r="M39" s="110" t="s">
        <v>433</v>
      </c>
      <c r="N39" s="110" t="s">
        <v>448</v>
      </c>
      <c r="O39" s="128">
        <v>1.0713711628097</v>
      </c>
      <c r="P39" s="128">
        <v>212.62511278150811</v>
      </c>
      <c r="Q39" s="128">
        <v>1.0615194764191997</v>
      </c>
      <c r="R39" s="128">
        <v>174.58530437243425</v>
      </c>
      <c r="S39" s="128">
        <v>0</v>
      </c>
      <c r="T39" s="128">
        <v>0</v>
      </c>
      <c r="U39" s="53" t="str">
        <f t="shared" ca="1" si="2"/>
        <v>SI</v>
      </c>
      <c r="V39" s="106">
        <f t="shared" ca="1" si="22"/>
        <v>33</v>
      </c>
      <c r="W39" s="110" t="s">
        <v>131</v>
      </c>
      <c r="X39" s="110" t="s">
        <v>77</v>
      </c>
      <c r="Y39" s="128">
        <v>0.61353516536755004</v>
      </c>
      <c r="Z39" s="128">
        <v>87.485403003018106</v>
      </c>
      <c r="AA39" s="128">
        <v>0.61353516536755004</v>
      </c>
      <c r="AB39" s="128">
        <v>84.250632355949804</v>
      </c>
      <c r="AC39" s="128">
        <v>0</v>
      </c>
      <c r="AD39" s="128">
        <v>0</v>
      </c>
      <c r="AE39" s="53" t="str">
        <f t="shared" ca="1" si="3"/>
        <v>NO</v>
      </c>
      <c r="AF39" s="106" t="str">
        <f t="shared" ca="1" si="23"/>
        <v/>
      </c>
      <c r="AG39" s="110" t="s">
        <v>277</v>
      </c>
      <c r="AH39" s="110" t="s">
        <v>309</v>
      </c>
      <c r="AI39" s="105">
        <v>0.34310514566655004</v>
      </c>
      <c r="AJ39" s="105">
        <v>72.685574735451567</v>
      </c>
      <c r="AK39" s="105">
        <v>0.34310514566655004</v>
      </c>
      <c r="AL39" s="105">
        <v>12.047004581757188</v>
      </c>
      <c r="AM39" s="105">
        <v>0</v>
      </c>
      <c r="AN39" s="105">
        <v>0</v>
      </c>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t="s">
        <v>945</v>
      </c>
      <c r="BB39" s="110" t="s">
        <v>955</v>
      </c>
      <c r="BC39" s="105">
        <v>0.17734019787455002</v>
      </c>
      <c r="BD39" s="105">
        <v>40.292819089168859</v>
      </c>
      <c r="BE39" s="105">
        <v>0.17734019787455002</v>
      </c>
      <c r="BF39" s="105">
        <v>20.337623585386829</v>
      </c>
      <c r="BG39" s="105">
        <v>0</v>
      </c>
      <c r="BH39" s="105">
        <v>0</v>
      </c>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25">
      <c r="A40" s="53" t="str">
        <f t="shared" ca="1" si="0"/>
        <v>SI</v>
      </c>
      <c r="B40" s="102">
        <f t="shared" ca="1" si="20"/>
        <v>34</v>
      </c>
      <c r="C40" s="110" t="s">
        <v>826</v>
      </c>
      <c r="D40" s="110" t="s">
        <v>388</v>
      </c>
      <c r="E40" s="128">
        <v>1.1867672857561</v>
      </c>
      <c r="F40" s="128">
        <v>106.24656199632507</v>
      </c>
      <c r="G40" s="128">
        <v>1.1867672857561</v>
      </c>
      <c r="H40" s="128">
        <v>80.786516291287995</v>
      </c>
      <c r="I40" s="128">
        <v>0</v>
      </c>
      <c r="J40" s="128">
        <v>0</v>
      </c>
      <c r="K40" s="53" t="str">
        <f t="shared" ca="1" si="1"/>
        <v>SI</v>
      </c>
      <c r="L40" s="106">
        <f t="shared" ca="1" si="21"/>
        <v>34</v>
      </c>
      <c r="M40" s="110" t="s">
        <v>433</v>
      </c>
      <c r="N40" s="110" t="s">
        <v>449</v>
      </c>
      <c r="O40" s="128">
        <v>3.0922506982079629</v>
      </c>
      <c r="P40" s="128">
        <v>64.388828201514272</v>
      </c>
      <c r="Q40" s="128">
        <v>3.0287097750567882</v>
      </c>
      <c r="R40" s="128">
        <v>22.652351222323958</v>
      </c>
      <c r="S40" s="128">
        <v>0</v>
      </c>
      <c r="T40" s="128">
        <v>0</v>
      </c>
      <c r="U40" s="53" t="str">
        <f t="shared" ca="1" si="2"/>
        <v>SI</v>
      </c>
      <c r="V40" s="106">
        <f t="shared" ca="1" si="22"/>
        <v>34</v>
      </c>
      <c r="W40" s="110" t="s">
        <v>131</v>
      </c>
      <c r="X40" s="110" t="s">
        <v>144</v>
      </c>
      <c r="Y40" s="128">
        <v>3.9885332540519949</v>
      </c>
      <c r="Z40" s="128">
        <v>49.235019281440152</v>
      </c>
      <c r="AA40" s="128">
        <v>4.0107742002244997</v>
      </c>
      <c r="AB40" s="128">
        <v>42.811525873639596</v>
      </c>
      <c r="AC40" s="128">
        <v>0</v>
      </c>
      <c r="AD40" s="128">
        <v>0</v>
      </c>
      <c r="AE40" s="53" t="str">
        <f t="shared" ca="1" si="3"/>
        <v>NO</v>
      </c>
      <c r="AF40" s="106" t="str">
        <f t="shared" ca="1" si="23"/>
        <v/>
      </c>
      <c r="AG40" s="110" t="s">
        <v>277</v>
      </c>
      <c r="AH40" s="110" t="s">
        <v>15</v>
      </c>
      <c r="AI40" s="105">
        <v>1.5776583122068328</v>
      </c>
      <c r="AJ40" s="105">
        <v>63.993901309658447</v>
      </c>
      <c r="AK40" s="105">
        <v>1.4252777863228798</v>
      </c>
      <c r="AL40" s="105">
        <v>27.070531082012124</v>
      </c>
      <c r="AM40" s="105">
        <v>0</v>
      </c>
      <c r="AN40" s="105">
        <v>0</v>
      </c>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t="s">
        <v>945</v>
      </c>
      <c r="BB40" s="110" t="s">
        <v>969</v>
      </c>
      <c r="BC40" s="105">
        <v>18.846581815685756</v>
      </c>
      <c r="BD40" s="105">
        <v>74.733558033266604</v>
      </c>
      <c r="BE40" s="105">
        <v>19.069246249554798</v>
      </c>
      <c r="BF40" s="105">
        <v>48.500296213859073</v>
      </c>
      <c r="BG40" s="105">
        <v>17.125903146031295</v>
      </c>
      <c r="BH40" s="105">
        <v>15.029043168833628</v>
      </c>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25">
      <c r="A41" s="53" t="str">
        <f t="shared" ca="1" si="0"/>
        <v>SI</v>
      </c>
      <c r="B41" s="102">
        <f t="shared" ca="1" si="20"/>
        <v>35</v>
      </c>
      <c r="C41" s="110" t="s">
        <v>826</v>
      </c>
      <c r="D41" s="110" t="s">
        <v>881</v>
      </c>
      <c r="E41" s="128">
        <v>0.39334660870541993</v>
      </c>
      <c r="F41" s="128">
        <v>49.675139094843772</v>
      </c>
      <c r="G41" s="128">
        <v>0.39334660870541993</v>
      </c>
      <c r="H41" s="128">
        <v>44.928648488223253</v>
      </c>
      <c r="I41" s="128">
        <v>0</v>
      </c>
      <c r="J41" s="128">
        <v>0</v>
      </c>
      <c r="K41" s="53" t="str">
        <f t="shared" ca="1" si="1"/>
        <v>SI</v>
      </c>
      <c r="L41" s="106">
        <f t="shared" ca="1" si="21"/>
        <v>35</v>
      </c>
      <c r="M41" s="110" t="s">
        <v>433</v>
      </c>
      <c r="N41" s="110" t="s">
        <v>451</v>
      </c>
      <c r="O41" s="128">
        <v>5.0276216893610997</v>
      </c>
      <c r="P41" s="128">
        <v>70.000479841307637</v>
      </c>
      <c r="Q41" s="128">
        <v>5.0276216893610997</v>
      </c>
      <c r="R41" s="128">
        <v>29.009313529963904</v>
      </c>
      <c r="S41" s="128">
        <v>4.742805915134455</v>
      </c>
      <c r="T41" s="128">
        <v>26.14685609127995</v>
      </c>
      <c r="U41" s="53" t="str">
        <f t="shared" ca="1" si="2"/>
        <v>SI</v>
      </c>
      <c r="V41" s="106">
        <f t="shared" ca="1" si="22"/>
        <v>35</v>
      </c>
      <c r="W41" s="110" t="s">
        <v>131</v>
      </c>
      <c r="X41" s="110" t="s">
        <v>145</v>
      </c>
      <c r="Y41" s="128">
        <v>0.57271181920387004</v>
      </c>
      <c r="Z41" s="128">
        <v>17.10883570234099</v>
      </c>
      <c r="AA41" s="128">
        <v>0.57271181920387004</v>
      </c>
      <c r="AB41" s="128">
        <v>48.014059953770001</v>
      </c>
      <c r="AC41" s="128">
        <v>0</v>
      </c>
      <c r="AD41" s="128">
        <v>0</v>
      </c>
      <c r="AE41" s="53" t="str">
        <f t="shared" ca="1" si="3"/>
        <v>NO</v>
      </c>
      <c r="AF41" s="106" t="str">
        <f t="shared" ca="1" si="23"/>
        <v/>
      </c>
      <c r="AG41" s="110" t="s">
        <v>277</v>
      </c>
      <c r="AH41" s="110" t="s">
        <v>280</v>
      </c>
      <c r="AI41" s="105">
        <v>26.017926844613697</v>
      </c>
      <c r="AJ41" s="105">
        <v>266.1066979427128</v>
      </c>
      <c r="AK41" s="105">
        <v>25.99325857117659</v>
      </c>
      <c r="AL41" s="105">
        <v>132.66168842153886</v>
      </c>
      <c r="AM41" s="105">
        <v>18.326828434632972</v>
      </c>
      <c r="AN41" s="105">
        <v>15.57144094037924</v>
      </c>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t="s">
        <v>945</v>
      </c>
      <c r="BB41" s="110" t="s">
        <v>963</v>
      </c>
      <c r="BC41" s="105">
        <v>0.55907681209430005</v>
      </c>
      <c r="BD41" s="105">
        <v>26.745877447737204</v>
      </c>
      <c r="BE41" s="105">
        <v>0.556794884178056</v>
      </c>
      <c r="BF41" s="105">
        <v>12.851205678957827</v>
      </c>
      <c r="BG41" s="105">
        <v>0</v>
      </c>
      <c r="BH41" s="105">
        <v>0</v>
      </c>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25">
      <c r="A42" s="53" t="str">
        <f t="shared" ca="1" si="0"/>
        <v>SI</v>
      </c>
      <c r="B42" s="102">
        <f t="shared" ca="1" si="20"/>
        <v>36</v>
      </c>
      <c r="C42" s="110" t="s">
        <v>826</v>
      </c>
      <c r="D42" s="110" t="s">
        <v>882</v>
      </c>
      <c r="E42" s="128">
        <v>0.22682267068868001</v>
      </c>
      <c r="F42" s="128">
        <v>30.765356411079274</v>
      </c>
      <c r="G42" s="128">
        <v>0.22682267068868001</v>
      </c>
      <c r="H42" s="128">
        <v>36.490752098710537</v>
      </c>
      <c r="I42" s="128">
        <v>0</v>
      </c>
      <c r="J42" s="128">
        <v>0</v>
      </c>
      <c r="K42" s="53" t="str">
        <f t="shared" ca="1" si="1"/>
        <v>SI</v>
      </c>
      <c r="L42" s="106">
        <f t="shared" ca="1" si="21"/>
        <v>36</v>
      </c>
      <c r="M42" s="110" t="s">
        <v>433</v>
      </c>
      <c r="N42" s="110" t="s">
        <v>452</v>
      </c>
      <c r="O42" s="128">
        <v>1.3112117663178</v>
      </c>
      <c r="P42" s="128">
        <v>257.20738463426954</v>
      </c>
      <c r="Q42" s="128">
        <v>1.3112117663178</v>
      </c>
      <c r="R42" s="128">
        <v>62.931881534508939</v>
      </c>
      <c r="S42" s="128">
        <v>0</v>
      </c>
      <c r="T42" s="128">
        <v>0</v>
      </c>
      <c r="U42" s="53" t="str">
        <f t="shared" ca="1" si="2"/>
        <v>SI</v>
      </c>
      <c r="V42" s="106">
        <f t="shared" ca="1" si="22"/>
        <v>36</v>
      </c>
      <c r="W42" s="110" t="s">
        <v>131</v>
      </c>
      <c r="X42" s="110" t="s">
        <v>146</v>
      </c>
      <c r="Y42" s="128">
        <v>0.21106315817269997</v>
      </c>
      <c r="Z42" s="128">
        <v>22.723954160684297</v>
      </c>
      <c r="AA42" s="128">
        <v>0.21106315817269997</v>
      </c>
      <c r="AB42" s="128">
        <v>38.39104571861435</v>
      </c>
      <c r="AC42" s="128">
        <v>0</v>
      </c>
      <c r="AD42" s="128">
        <v>0</v>
      </c>
      <c r="AE42" s="53" t="str">
        <f t="shared" ca="1" si="3"/>
        <v>NO</v>
      </c>
      <c r="AF42" s="106" t="str">
        <f t="shared" ca="1" si="23"/>
        <v/>
      </c>
      <c r="AG42" s="110" t="s">
        <v>277</v>
      </c>
      <c r="AH42" s="110" t="s">
        <v>320</v>
      </c>
      <c r="AI42" s="105">
        <v>0.25171725410568002</v>
      </c>
      <c r="AJ42" s="105">
        <v>79.513377119227741</v>
      </c>
      <c r="AK42" s="105">
        <v>0.24017058091224591</v>
      </c>
      <c r="AL42" s="105">
        <v>11.045628374408929</v>
      </c>
      <c r="AM42" s="105">
        <v>0</v>
      </c>
      <c r="AN42" s="105">
        <v>0</v>
      </c>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t="s">
        <v>945</v>
      </c>
      <c r="BB42" s="110" t="s">
        <v>966</v>
      </c>
      <c r="BC42" s="105">
        <v>0.47423306697212675</v>
      </c>
      <c r="BD42" s="105">
        <v>79.472062919063859</v>
      </c>
      <c r="BE42" s="105">
        <v>0.47666501186264992</v>
      </c>
      <c r="BF42" s="105">
        <v>65.608761450835104</v>
      </c>
      <c r="BG42" s="105">
        <v>0</v>
      </c>
      <c r="BH42" s="105">
        <v>0</v>
      </c>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25">
      <c r="A43" s="53" t="str">
        <f t="shared" ca="1" si="0"/>
        <v>SI</v>
      </c>
      <c r="B43" s="102">
        <f t="shared" ca="1" si="20"/>
        <v>37</v>
      </c>
      <c r="C43" s="110" t="s">
        <v>826</v>
      </c>
      <c r="D43" s="110" t="s">
        <v>883</v>
      </c>
      <c r="E43" s="128">
        <v>4.7823534929890004</v>
      </c>
      <c r="F43" s="128">
        <v>89.73094362431533</v>
      </c>
      <c r="G43" s="128">
        <v>4.7724827153794713</v>
      </c>
      <c r="H43" s="128">
        <v>81.897461582824732</v>
      </c>
      <c r="I43" s="128">
        <v>4.2325440066079789</v>
      </c>
      <c r="J43" s="128">
        <v>16.940670544515363</v>
      </c>
      <c r="K43" s="53" t="str">
        <f t="shared" ca="1" si="1"/>
        <v>SI</v>
      </c>
      <c r="L43" s="106">
        <f t="shared" ca="1" si="21"/>
        <v>37</v>
      </c>
      <c r="M43" s="110" t="s">
        <v>433</v>
      </c>
      <c r="N43" s="110" t="s">
        <v>454</v>
      </c>
      <c r="O43" s="128">
        <v>0.11728946143747</v>
      </c>
      <c r="P43" s="128">
        <v>72.067968202936839</v>
      </c>
      <c r="Q43" s="128">
        <v>0.11728946143747</v>
      </c>
      <c r="R43" s="128">
        <v>25.006403152898184</v>
      </c>
      <c r="S43" s="128">
        <v>0</v>
      </c>
      <c r="T43" s="128">
        <v>0</v>
      </c>
      <c r="U43" s="53" t="str">
        <f t="shared" ca="1" si="2"/>
        <v>SI</v>
      </c>
      <c r="V43" s="106">
        <f t="shared" ca="1" si="22"/>
        <v>37</v>
      </c>
      <c r="W43" s="110" t="s">
        <v>131</v>
      </c>
      <c r="X43" s="110" t="s">
        <v>1421</v>
      </c>
      <c r="Y43" s="128">
        <v>0.30899516340958</v>
      </c>
      <c r="Z43" s="128">
        <v>39.430269779669757</v>
      </c>
      <c r="AA43" s="128">
        <v>0.30899516340958</v>
      </c>
      <c r="AB43" s="128">
        <v>52.662807136087714</v>
      </c>
      <c r="AC43" s="128">
        <v>0</v>
      </c>
      <c r="AD43" s="128">
        <v>0</v>
      </c>
      <c r="AE43" s="53" t="str">
        <f t="shared" ca="1" si="3"/>
        <v>NO</v>
      </c>
      <c r="AF43" s="106" t="str">
        <f t="shared" ca="1" si="23"/>
        <v/>
      </c>
      <c r="AG43" s="110" t="s">
        <v>277</v>
      </c>
      <c r="AH43" s="110" t="s">
        <v>322</v>
      </c>
      <c r="AI43" s="105">
        <v>0.94926904396915002</v>
      </c>
      <c r="AJ43" s="105">
        <v>47.35684446975413</v>
      </c>
      <c r="AK43" s="105">
        <v>0.94926904396915002</v>
      </c>
      <c r="AL43" s="105">
        <v>18.632186625101983</v>
      </c>
      <c r="AM43" s="105">
        <v>0</v>
      </c>
      <c r="AN43" s="105">
        <v>0</v>
      </c>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t="s">
        <v>945</v>
      </c>
      <c r="BB43" s="110" t="s">
        <v>1013</v>
      </c>
      <c r="BC43" s="105">
        <v>1.9474830592621999</v>
      </c>
      <c r="BD43" s="105">
        <v>42.387223931760225</v>
      </c>
      <c r="BE43" s="105">
        <v>1.9474830592621999</v>
      </c>
      <c r="BF43" s="105">
        <v>25.618217960500651</v>
      </c>
      <c r="BG43" s="105">
        <v>0</v>
      </c>
      <c r="BH43" s="105">
        <v>0</v>
      </c>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25">
      <c r="A44" s="53" t="str">
        <f t="shared" ca="1" si="0"/>
        <v>SI</v>
      </c>
      <c r="B44" s="102">
        <f t="shared" ca="1" si="20"/>
        <v>38</v>
      </c>
      <c r="C44" s="110" t="s">
        <v>826</v>
      </c>
      <c r="D44" s="110" t="s">
        <v>315</v>
      </c>
      <c r="E44" s="128">
        <v>5.2694539631129</v>
      </c>
      <c r="F44" s="128">
        <v>85.365436098018094</v>
      </c>
      <c r="G44" s="128">
        <v>5.2694539631129</v>
      </c>
      <c r="H44" s="128">
        <v>80.477809327087186</v>
      </c>
      <c r="I44" s="128">
        <v>5.1345216902064497</v>
      </c>
      <c r="J44" s="128">
        <v>26.229160765783373</v>
      </c>
      <c r="K44" s="53" t="str">
        <f t="shared" ca="1" si="1"/>
        <v>SI</v>
      </c>
      <c r="L44" s="106">
        <f t="shared" ca="1" si="21"/>
        <v>38</v>
      </c>
      <c r="M44" s="110" t="s">
        <v>433</v>
      </c>
      <c r="N44" s="110" t="s">
        <v>455</v>
      </c>
      <c r="O44" s="128">
        <v>4.8287187384331745</v>
      </c>
      <c r="P44" s="128">
        <v>142.40687015467847</v>
      </c>
      <c r="Q44" s="128">
        <v>4.8434627233091998</v>
      </c>
      <c r="R44" s="128">
        <v>103.23349067757701</v>
      </c>
      <c r="S44" s="128">
        <v>0</v>
      </c>
      <c r="T44" s="128">
        <v>0</v>
      </c>
      <c r="U44" s="53" t="str">
        <f t="shared" ca="1" si="2"/>
        <v>SI</v>
      </c>
      <c r="V44" s="106">
        <f t="shared" ca="1" si="22"/>
        <v>38</v>
      </c>
      <c r="W44" s="110" t="s">
        <v>131</v>
      </c>
      <c r="X44" s="110" t="s">
        <v>148</v>
      </c>
      <c r="Y44" s="128">
        <v>4.5095865231151002</v>
      </c>
      <c r="Z44" s="128">
        <v>137.5132620408086</v>
      </c>
      <c r="AA44" s="128">
        <v>4.5095865231151002</v>
      </c>
      <c r="AB44" s="128">
        <v>227.08223810444647</v>
      </c>
      <c r="AC44" s="128">
        <v>4.4358200596459412</v>
      </c>
      <c r="AD44" s="128">
        <v>28.321232052780964</v>
      </c>
      <c r="AE44" s="53" t="str">
        <f t="shared" ca="1" si="3"/>
        <v>NO</v>
      </c>
      <c r="AF44" s="106" t="str">
        <f t="shared" ca="1" si="23"/>
        <v/>
      </c>
      <c r="AG44" s="110" t="s">
        <v>277</v>
      </c>
      <c r="AH44" s="110" t="s">
        <v>323</v>
      </c>
      <c r="AI44" s="105">
        <v>1.2402136231256</v>
      </c>
      <c r="AJ44" s="105">
        <v>80.209853518149515</v>
      </c>
      <c r="AK44" s="105">
        <v>1.2402136231256</v>
      </c>
      <c r="AL44" s="105">
        <v>22.665560324533025</v>
      </c>
      <c r="AM44" s="105">
        <v>0</v>
      </c>
      <c r="AN44" s="105">
        <v>0</v>
      </c>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t="s">
        <v>1076</v>
      </c>
      <c r="BB44" s="110" t="s">
        <v>730</v>
      </c>
      <c r="BC44" s="105">
        <v>0.38419134086127998</v>
      </c>
      <c r="BD44" s="105">
        <v>30.356005857539664</v>
      </c>
      <c r="BE44" s="105">
        <v>0.38419134086127998</v>
      </c>
      <c r="BF44" s="105">
        <v>19.219189417598585</v>
      </c>
      <c r="BG44" s="105">
        <v>0</v>
      </c>
      <c r="BH44" s="105">
        <v>0</v>
      </c>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25">
      <c r="A45" s="53" t="str">
        <f t="shared" ca="1" si="0"/>
        <v>SI</v>
      </c>
      <c r="B45" s="102">
        <f t="shared" ca="1" si="20"/>
        <v>39</v>
      </c>
      <c r="C45" s="110" t="s">
        <v>826</v>
      </c>
      <c r="D45" s="110" t="s">
        <v>886</v>
      </c>
      <c r="E45" s="128">
        <v>0.57874408827815271</v>
      </c>
      <c r="F45" s="128">
        <v>72.871793884317228</v>
      </c>
      <c r="G45" s="128">
        <v>0.58536405149856663</v>
      </c>
      <c r="H45" s="128">
        <v>46.557527011422337</v>
      </c>
      <c r="I45" s="128">
        <v>0</v>
      </c>
      <c r="J45" s="128">
        <v>0</v>
      </c>
      <c r="K45" s="53" t="str">
        <f t="shared" ca="1" si="1"/>
        <v>SI</v>
      </c>
      <c r="L45" s="106">
        <f t="shared" ca="1" si="21"/>
        <v>39</v>
      </c>
      <c r="M45" s="110" t="s">
        <v>433</v>
      </c>
      <c r="N45" s="110" t="s">
        <v>456</v>
      </c>
      <c r="O45" s="128">
        <v>0.59928524134697003</v>
      </c>
      <c r="P45" s="128">
        <v>76.971001038539782</v>
      </c>
      <c r="Q45" s="128">
        <v>0.59928524134697003</v>
      </c>
      <c r="R45" s="128">
        <v>62.398378070273829</v>
      </c>
      <c r="S45" s="128">
        <v>0</v>
      </c>
      <c r="T45" s="128">
        <v>0</v>
      </c>
      <c r="U45" s="53" t="str">
        <f t="shared" ca="1" si="2"/>
        <v>SI</v>
      </c>
      <c r="V45" s="106">
        <f t="shared" ca="1" si="22"/>
        <v>39</v>
      </c>
      <c r="W45" s="110" t="s">
        <v>131</v>
      </c>
      <c r="X45" s="110" t="s">
        <v>149</v>
      </c>
      <c r="Y45" s="128">
        <v>1.3640247565595001</v>
      </c>
      <c r="Z45" s="128">
        <v>108.07145309043491</v>
      </c>
      <c r="AA45" s="128">
        <v>1.3394477584958111</v>
      </c>
      <c r="AB45" s="128">
        <v>110.07507531407258</v>
      </c>
      <c r="AC45" s="128">
        <v>0</v>
      </c>
      <c r="AD45" s="128">
        <v>0</v>
      </c>
      <c r="AE45" s="53" t="str">
        <f t="shared" ca="1" si="3"/>
        <v>NO</v>
      </c>
      <c r="AF45" s="106" t="str">
        <f t="shared" ca="1" si="23"/>
        <v/>
      </c>
      <c r="AG45" s="110" t="s">
        <v>277</v>
      </c>
      <c r="AH45" s="110" t="s">
        <v>326</v>
      </c>
      <c r="AI45" s="105">
        <v>2.6934580998893067</v>
      </c>
      <c r="AJ45" s="105">
        <v>26.045665229107382</v>
      </c>
      <c r="AK45" s="105">
        <v>2.3692194079139708</v>
      </c>
      <c r="AL45" s="105">
        <v>7.4253856958974724</v>
      </c>
      <c r="AM45" s="105">
        <v>0</v>
      </c>
      <c r="AN45" s="105">
        <v>0</v>
      </c>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t="s">
        <v>1076</v>
      </c>
      <c r="BB45" s="110" t="s">
        <v>734</v>
      </c>
      <c r="BC45" s="105">
        <v>3.6323659760022911</v>
      </c>
      <c r="BD45" s="105">
        <v>40.778827801500881</v>
      </c>
      <c r="BE45" s="105">
        <v>3.520528157366277</v>
      </c>
      <c r="BF45" s="105">
        <v>26.381473475251664</v>
      </c>
      <c r="BG45" s="105">
        <v>0</v>
      </c>
      <c r="BH45" s="105">
        <v>0</v>
      </c>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25">
      <c r="A46" s="53" t="str">
        <f t="shared" ca="1" si="0"/>
        <v>SI</v>
      </c>
      <c r="B46" s="102">
        <f t="shared" ca="1" si="20"/>
        <v>40</v>
      </c>
      <c r="C46" s="110" t="s">
        <v>826</v>
      </c>
      <c r="D46" s="110" t="s">
        <v>890</v>
      </c>
      <c r="E46" s="128">
        <v>2.4261964214669001</v>
      </c>
      <c r="F46" s="128">
        <v>117.31637823028196</v>
      </c>
      <c r="G46" s="128">
        <v>2.4261964214669001</v>
      </c>
      <c r="H46" s="128">
        <v>80.469481140184513</v>
      </c>
      <c r="I46" s="128">
        <v>0</v>
      </c>
      <c r="J46" s="128">
        <v>0</v>
      </c>
      <c r="K46" s="53" t="str">
        <f t="shared" ca="1" si="1"/>
        <v>SI</v>
      </c>
      <c r="L46" s="106">
        <f t="shared" ca="1" si="21"/>
        <v>40</v>
      </c>
      <c r="M46" s="110" t="s">
        <v>433</v>
      </c>
      <c r="N46" s="110" t="s">
        <v>459</v>
      </c>
      <c r="O46" s="128">
        <v>13.248203817093286</v>
      </c>
      <c r="P46" s="128">
        <v>6.8687629150886895</v>
      </c>
      <c r="Q46" s="128">
        <v>13.303141889101417</v>
      </c>
      <c r="R46" s="128">
        <v>6.7620532485403091</v>
      </c>
      <c r="S46" s="128">
        <v>10.297555711731171</v>
      </c>
      <c r="T46" s="128">
        <v>3.373331684975637</v>
      </c>
      <c r="U46" s="53" t="str">
        <f t="shared" ca="1" si="2"/>
        <v>SI</v>
      </c>
      <c r="V46" s="106">
        <f t="shared" ca="1" si="22"/>
        <v>40</v>
      </c>
      <c r="W46" s="110" t="s">
        <v>131</v>
      </c>
      <c r="X46" s="110" t="s">
        <v>150</v>
      </c>
      <c r="Y46" s="128">
        <v>1.9494001277468695</v>
      </c>
      <c r="Z46" s="128">
        <v>15.289301688038003</v>
      </c>
      <c r="AA46" s="128">
        <v>1.916425777403481</v>
      </c>
      <c r="AB46" s="128">
        <v>22.841865815752044</v>
      </c>
      <c r="AC46" s="128">
        <v>0</v>
      </c>
      <c r="AD46" s="128">
        <v>0</v>
      </c>
      <c r="AE46" s="53" t="str">
        <f t="shared" ca="1" si="3"/>
        <v>NO</v>
      </c>
      <c r="AF46" s="106" t="str">
        <f t="shared" ca="1" si="23"/>
        <v/>
      </c>
      <c r="AG46" s="110" t="s">
        <v>277</v>
      </c>
      <c r="AH46" s="110" t="s">
        <v>329</v>
      </c>
      <c r="AI46" s="105">
        <v>2.8824864289676219E-2</v>
      </c>
      <c r="AJ46" s="105">
        <v>58.098871919134943</v>
      </c>
      <c r="AK46" s="105">
        <v>0.20417607951519001</v>
      </c>
      <c r="AL46" s="105">
        <v>28.979174234533321</v>
      </c>
      <c r="AM46" s="105">
        <v>0</v>
      </c>
      <c r="AN46" s="105">
        <v>0</v>
      </c>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t="s">
        <v>1076</v>
      </c>
      <c r="BB46" s="110" t="s">
        <v>1355</v>
      </c>
      <c r="BC46" s="105">
        <v>56.849039771604474</v>
      </c>
      <c r="BD46" s="105">
        <v>75.064554314983383</v>
      </c>
      <c r="BE46" s="105">
        <v>57.460332050226114</v>
      </c>
      <c r="BF46" s="105">
        <v>76.607677826011511</v>
      </c>
      <c r="BG46" s="105">
        <v>35.71304641040642</v>
      </c>
      <c r="BH46" s="105">
        <v>32.512233754519741</v>
      </c>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25">
      <c r="A47" s="53" t="str">
        <f t="shared" ca="1" si="0"/>
        <v>SI</v>
      </c>
      <c r="B47" s="106">
        <f t="shared" ref="B47:B62" ca="1" si="40">IF(AND(C46&lt;&gt;"",ISNUMBER(B46)),B46+1,"")</f>
        <v>41</v>
      </c>
      <c r="C47" s="110" t="s">
        <v>826</v>
      </c>
      <c r="D47" s="110" t="s">
        <v>893</v>
      </c>
      <c r="E47" s="128">
        <v>0.36676570346684884</v>
      </c>
      <c r="F47" s="128">
        <v>92.497658220409491</v>
      </c>
      <c r="G47" s="128">
        <v>0.37852101423276002</v>
      </c>
      <c r="H47" s="128">
        <v>88.301151794177329</v>
      </c>
      <c r="I47" s="128">
        <v>0</v>
      </c>
      <c r="J47" s="128">
        <v>0</v>
      </c>
      <c r="K47" s="53" t="str">
        <f t="shared" ca="1" si="1"/>
        <v>SI</v>
      </c>
      <c r="L47" s="106">
        <f t="shared" ca="1" si="21"/>
        <v>41</v>
      </c>
      <c r="M47" s="110" t="s">
        <v>433</v>
      </c>
      <c r="N47" s="110" t="s">
        <v>460</v>
      </c>
      <c r="O47" s="128">
        <v>0.45102243674842002</v>
      </c>
      <c r="P47" s="128">
        <v>335.78647336861462</v>
      </c>
      <c r="Q47" s="128">
        <v>0.45102243674842002</v>
      </c>
      <c r="R47" s="128">
        <v>157.31191228991511</v>
      </c>
      <c r="S47" s="128">
        <v>0</v>
      </c>
      <c r="T47" s="128">
        <v>0</v>
      </c>
      <c r="U47" s="53" t="str">
        <f t="shared" ca="1" si="2"/>
        <v>SI</v>
      </c>
      <c r="V47" s="106">
        <f t="shared" ca="1" si="22"/>
        <v>41</v>
      </c>
      <c r="W47" s="110" t="s">
        <v>131</v>
      </c>
      <c r="X47" s="110" t="s">
        <v>151</v>
      </c>
      <c r="Y47" s="128">
        <v>1.9424225651610993</v>
      </c>
      <c r="Z47" s="128">
        <v>110.23357451530924</v>
      </c>
      <c r="AA47" s="128">
        <v>1.9257974915855944</v>
      </c>
      <c r="AB47" s="128">
        <v>84.164112809055737</v>
      </c>
      <c r="AC47" s="128">
        <v>0</v>
      </c>
      <c r="AD47" s="128">
        <v>0</v>
      </c>
      <c r="AE47" s="53" t="str">
        <f t="shared" ca="1" si="3"/>
        <v>NO</v>
      </c>
      <c r="AF47" s="106" t="str">
        <f t="shared" ca="1" si="23"/>
        <v/>
      </c>
      <c r="AG47" s="110" t="s">
        <v>277</v>
      </c>
      <c r="AH47" s="110" t="s">
        <v>164</v>
      </c>
      <c r="AI47" s="105">
        <v>0.30083827854994999</v>
      </c>
      <c r="AJ47" s="105">
        <v>59.024189838390257</v>
      </c>
      <c r="AK47" s="105">
        <v>0.30083827854994999</v>
      </c>
      <c r="AL47" s="105">
        <v>32.373013693467428</v>
      </c>
      <c r="AM47" s="105">
        <v>0</v>
      </c>
      <c r="AN47" s="105">
        <v>0</v>
      </c>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t="s">
        <v>1076</v>
      </c>
      <c r="BB47" s="110" t="s">
        <v>740</v>
      </c>
      <c r="BC47" s="105">
        <v>1.3494683214425209</v>
      </c>
      <c r="BD47" s="105">
        <v>17.986049764080139</v>
      </c>
      <c r="BE47" s="105">
        <v>1.3930189355488105</v>
      </c>
      <c r="BF47" s="105">
        <v>13.737960454588414</v>
      </c>
      <c r="BG47" s="105">
        <v>0</v>
      </c>
      <c r="BH47" s="105">
        <v>0</v>
      </c>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25">
      <c r="A48" s="53" t="str">
        <f t="shared" ca="1" si="0"/>
        <v>SI</v>
      </c>
      <c r="B48" s="106">
        <f t="shared" ca="1" si="40"/>
        <v>42</v>
      </c>
      <c r="C48" s="110" t="s">
        <v>826</v>
      </c>
      <c r="D48" s="110" t="s">
        <v>894</v>
      </c>
      <c r="E48" s="128">
        <v>0.40312695124068776</v>
      </c>
      <c r="F48" s="128">
        <v>27.774129949617418</v>
      </c>
      <c r="G48" s="128">
        <v>0.40558503993370998</v>
      </c>
      <c r="H48" s="128">
        <v>32.441086638996858</v>
      </c>
      <c r="I48" s="128">
        <v>0</v>
      </c>
      <c r="J48" s="128">
        <v>0</v>
      </c>
      <c r="K48" s="53" t="str">
        <f t="shared" ca="1" si="1"/>
        <v>SI</v>
      </c>
      <c r="L48" s="106">
        <f t="shared" ca="1" si="21"/>
        <v>42</v>
      </c>
      <c r="M48" s="110" t="s">
        <v>433</v>
      </c>
      <c r="N48" s="110" t="s">
        <v>461</v>
      </c>
      <c r="O48" s="128">
        <v>1.2288349241564001</v>
      </c>
      <c r="P48" s="128">
        <v>82.363632703146962</v>
      </c>
      <c r="Q48" s="128">
        <v>1.2288349241564001</v>
      </c>
      <c r="R48" s="128">
        <v>27.074075102352452</v>
      </c>
      <c r="S48" s="128">
        <v>0</v>
      </c>
      <c r="T48" s="128">
        <v>0</v>
      </c>
      <c r="U48" s="53" t="str">
        <f t="shared" ca="1" si="2"/>
        <v>SI</v>
      </c>
      <c r="V48" s="106">
        <f t="shared" ca="1" si="22"/>
        <v>42</v>
      </c>
      <c r="W48" s="110" t="s">
        <v>131</v>
      </c>
      <c r="X48" s="110" t="s">
        <v>153</v>
      </c>
      <c r="Y48" s="128">
        <v>2.2278163743411001</v>
      </c>
      <c r="Z48" s="128">
        <v>57.250178155373952</v>
      </c>
      <c r="AA48" s="128">
        <v>2.2278163743411001</v>
      </c>
      <c r="AB48" s="128">
        <v>86.439317744817743</v>
      </c>
      <c r="AC48" s="128">
        <v>0</v>
      </c>
      <c r="AD48" s="128">
        <v>0</v>
      </c>
      <c r="AE48" s="53" t="str">
        <f t="shared" ca="1" si="3"/>
        <v>NO</v>
      </c>
      <c r="AF48" s="106" t="str">
        <f t="shared" ca="1" si="23"/>
        <v/>
      </c>
      <c r="AG48" s="110" t="s">
        <v>277</v>
      </c>
      <c r="AH48" s="110" t="s">
        <v>327</v>
      </c>
      <c r="AI48" s="105">
        <v>0.89329985787768995</v>
      </c>
      <c r="AJ48" s="105">
        <v>30.50006288142491</v>
      </c>
      <c r="AK48" s="105">
        <v>0.89329985787768995</v>
      </c>
      <c r="AL48" s="105">
        <v>3.4304340427446851</v>
      </c>
      <c r="AM48" s="105">
        <v>0</v>
      </c>
      <c r="AN48" s="105">
        <v>0</v>
      </c>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t="s">
        <v>1076</v>
      </c>
      <c r="BB48" s="110" t="s">
        <v>745</v>
      </c>
      <c r="BC48" s="105">
        <v>5.3918804221345998E-2</v>
      </c>
      <c r="BD48" s="105">
        <v>48.010069937725909</v>
      </c>
      <c r="BE48" s="105">
        <v>5.3918804221345998E-2</v>
      </c>
      <c r="BF48" s="105">
        <v>30.082884592553647</v>
      </c>
      <c r="BG48" s="105">
        <v>0</v>
      </c>
      <c r="BH48" s="105">
        <v>0</v>
      </c>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25">
      <c r="A49" s="53" t="str">
        <f t="shared" ca="1" si="0"/>
        <v>SI</v>
      </c>
      <c r="B49" s="106">
        <f t="shared" ca="1" si="40"/>
        <v>43</v>
      </c>
      <c r="C49" s="110" t="s">
        <v>826</v>
      </c>
      <c r="D49" s="110" t="s">
        <v>895</v>
      </c>
      <c r="E49" s="128">
        <v>1.9049938848774</v>
      </c>
      <c r="F49" s="128">
        <v>174.28294731452092</v>
      </c>
      <c r="G49" s="128">
        <v>1.9049938848774</v>
      </c>
      <c r="H49" s="128">
        <v>18.07067526225617</v>
      </c>
      <c r="I49" s="128">
        <v>0</v>
      </c>
      <c r="J49" s="128">
        <v>0</v>
      </c>
      <c r="K49" s="53" t="str">
        <f t="shared" ca="1" si="1"/>
        <v>SI</v>
      </c>
      <c r="L49" s="106">
        <f t="shared" ca="1" si="21"/>
        <v>43</v>
      </c>
      <c r="M49" s="110" t="s">
        <v>433</v>
      </c>
      <c r="N49" s="110" t="s">
        <v>462</v>
      </c>
      <c r="O49" s="128">
        <v>0.57858642030114005</v>
      </c>
      <c r="P49" s="128">
        <v>151.58350007321647</v>
      </c>
      <c r="Q49" s="128">
        <v>0.57858642030114005</v>
      </c>
      <c r="R49" s="128">
        <v>85.43492931773018</v>
      </c>
      <c r="S49" s="128">
        <v>0</v>
      </c>
      <c r="T49" s="128">
        <v>0</v>
      </c>
      <c r="U49" s="53" t="str">
        <f t="shared" ca="1" si="2"/>
        <v>SI</v>
      </c>
      <c r="V49" s="106">
        <f t="shared" ca="1" si="22"/>
        <v>43</v>
      </c>
      <c r="W49" s="110" t="s">
        <v>131</v>
      </c>
      <c r="X49" s="110" t="s">
        <v>154</v>
      </c>
      <c r="Y49" s="128">
        <v>0.38912155323766157</v>
      </c>
      <c r="Z49" s="128">
        <v>0.50897799453813564</v>
      </c>
      <c r="AA49" s="128">
        <v>0.45964986004273001</v>
      </c>
      <c r="AB49" s="128">
        <v>74.272329477111086</v>
      </c>
      <c r="AC49" s="128">
        <v>0</v>
      </c>
      <c r="AD49" s="128">
        <v>0</v>
      </c>
      <c r="AE49" s="53" t="str">
        <f t="shared" ca="1" si="3"/>
        <v>NO</v>
      </c>
      <c r="AF49" s="106" t="str">
        <f t="shared" ca="1" si="23"/>
        <v/>
      </c>
      <c r="AG49" s="110" t="s">
        <v>277</v>
      </c>
      <c r="AH49" s="110" t="s">
        <v>333</v>
      </c>
      <c r="AI49" s="105">
        <v>0.42852429668025999</v>
      </c>
      <c r="AJ49" s="105">
        <v>86.577531047652485</v>
      </c>
      <c r="AK49" s="105">
        <v>0.33485779873132615</v>
      </c>
      <c r="AL49" s="105">
        <v>10.640218433223133</v>
      </c>
      <c r="AM49" s="105">
        <v>0</v>
      </c>
      <c r="AN49" s="105">
        <v>0</v>
      </c>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t="s">
        <v>1076</v>
      </c>
      <c r="BB49" s="110" t="s">
        <v>747</v>
      </c>
      <c r="BC49" s="105">
        <v>7.8741765933874728</v>
      </c>
      <c r="BD49" s="105">
        <v>28.866477116264345</v>
      </c>
      <c r="BE49" s="105">
        <v>8.9390739676809687</v>
      </c>
      <c r="BF49" s="105">
        <v>23.993046366526801</v>
      </c>
      <c r="BG49" s="105">
        <v>5.7648890549332172</v>
      </c>
      <c r="BH49" s="105">
        <v>4.4270729397286512</v>
      </c>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25">
      <c r="A50" s="53" t="str">
        <f t="shared" ca="1" si="0"/>
        <v>SI</v>
      </c>
      <c r="B50" s="106">
        <f t="shared" ca="1" si="40"/>
        <v>44</v>
      </c>
      <c r="C50" s="110" t="s">
        <v>826</v>
      </c>
      <c r="D50" s="110" t="s">
        <v>324</v>
      </c>
      <c r="E50" s="128">
        <v>12.929848888591868</v>
      </c>
      <c r="F50" s="128">
        <v>111.2242799479084</v>
      </c>
      <c r="G50" s="128">
        <v>13.009462898693</v>
      </c>
      <c r="H50" s="128">
        <v>105.85856846307713</v>
      </c>
      <c r="I50" s="128">
        <v>0</v>
      </c>
      <c r="J50" s="128">
        <v>0</v>
      </c>
      <c r="K50" s="53" t="str">
        <f t="shared" ca="1" si="1"/>
        <v>SI</v>
      </c>
      <c r="L50" s="106">
        <f t="shared" ca="1" si="21"/>
        <v>44</v>
      </c>
      <c r="M50" s="110" t="s">
        <v>433</v>
      </c>
      <c r="N50" s="110" t="s">
        <v>463</v>
      </c>
      <c r="O50" s="128">
        <v>3.4879337437052</v>
      </c>
      <c r="P50" s="128">
        <v>74.964196110784727</v>
      </c>
      <c r="Q50" s="128">
        <v>3.4879337437052</v>
      </c>
      <c r="R50" s="128">
        <v>57.434792633066657</v>
      </c>
      <c r="S50" s="128">
        <v>3.3492092012969361</v>
      </c>
      <c r="T50" s="128">
        <v>11.583542735748164</v>
      </c>
      <c r="U50" s="53" t="str">
        <f t="shared" ca="1" si="2"/>
        <v>SI</v>
      </c>
      <c r="V50" s="106">
        <f t="shared" ca="1" si="22"/>
        <v>44</v>
      </c>
      <c r="W50" s="110" t="s">
        <v>131</v>
      </c>
      <c r="X50" s="110" t="s">
        <v>155</v>
      </c>
      <c r="Y50" s="128">
        <v>0.39651815449127992</v>
      </c>
      <c r="Z50" s="128">
        <v>24.832974395197592</v>
      </c>
      <c r="AA50" s="128">
        <v>0.39651815449127992</v>
      </c>
      <c r="AB50" s="128">
        <v>30.356534347626571</v>
      </c>
      <c r="AC50" s="128">
        <v>0</v>
      </c>
      <c r="AD50" s="128">
        <v>0</v>
      </c>
      <c r="AE50" s="53" t="str">
        <f t="shared" ca="1" si="3"/>
        <v>NO</v>
      </c>
      <c r="AF50" s="106" t="str">
        <f t="shared" ca="1" si="23"/>
        <v/>
      </c>
      <c r="AG50" s="110" t="s">
        <v>277</v>
      </c>
      <c r="AH50" s="110" t="s">
        <v>335</v>
      </c>
      <c r="AI50" s="105">
        <v>0.35170407246652002</v>
      </c>
      <c r="AJ50" s="105">
        <v>76.717125929862505</v>
      </c>
      <c r="AK50" s="105">
        <v>0.35170407246652002</v>
      </c>
      <c r="AL50" s="105">
        <v>49.241114265394479</v>
      </c>
      <c r="AM50" s="105">
        <v>0</v>
      </c>
      <c r="AN50" s="105">
        <v>0</v>
      </c>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t="s">
        <v>1076</v>
      </c>
      <c r="BB50" s="110" t="s">
        <v>750</v>
      </c>
      <c r="BC50" s="105">
        <v>6.8781214398337225</v>
      </c>
      <c r="BD50" s="105">
        <v>75.370993244474462</v>
      </c>
      <c r="BE50" s="105">
        <v>6.93740432064246</v>
      </c>
      <c r="BF50" s="105">
        <v>85.751776099292144</v>
      </c>
      <c r="BG50" s="105">
        <v>1.2226349664556038</v>
      </c>
      <c r="BH50" s="105">
        <v>0.42373453565858099</v>
      </c>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25">
      <c r="A51" s="53" t="str">
        <f t="shared" ca="1" si="0"/>
        <v>SI</v>
      </c>
      <c r="B51" s="106">
        <f t="shared" ca="1" si="40"/>
        <v>45</v>
      </c>
      <c r="C51" s="110" t="s">
        <v>826</v>
      </c>
      <c r="D51" s="110" t="s">
        <v>901</v>
      </c>
      <c r="E51" s="128">
        <v>0.10664219218392</v>
      </c>
      <c r="F51" s="128">
        <v>52.867573777456663</v>
      </c>
      <c r="G51" s="128">
        <v>0.10664219218392</v>
      </c>
      <c r="H51" s="128">
        <v>40.077781784309856</v>
      </c>
      <c r="I51" s="128">
        <v>0</v>
      </c>
      <c r="J51" s="128">
        <v>0</v>
      </c>
      <c r="K51" s="53" t="str">
        <f t="shared" ca="1" si="1"/>
        <v>SI</v>
      </c>
      <c r="L51" s="106">
        <f t="shared" ca="1" si="21"/>
        <v>45</v>
      </c>
      <c r="M51" s="110" t="s">
        <v>433</v>
      </c>
      <c r="N51" s="110" t="s">
        <v>1412</v>
      </c>
      <c r="O51" s="128">
        <v>6.1428167142954013</v>
      </c>
      <c r="P51" s="128">
        <v>28.109547365148593</v>
      </c>
      <c r="Q51" s="128">
        <v>6.1403368591878396</v>
      </c>
      <c r="R51" s="128">
        <v>21.7662974740777</v>
      </c>
      <c r="S51" s="128">
        <v>5.3808592719275135</v>
      </c>
      <c r="T51" s="128">
        <v>15.897909668919164</v>
      </c>
      <c r="U51" s="53" t="str">
        <f t="shared" ca="1" si="2"/>
        <v>SI</v>
      </c>
      <c r="V51" s="106">
        <f t="shared" ca="1" si="22"/>
        <v>45</v>
      </c>
      <c r="W51" s="110" t="s">
        <v>131</v>
      </c>
      <c r="X51" s="110" t="s">
        <v>157</v>
      </c>
      <c r="Y51" s="128">
        <v>0.31867648988959002</v>
      </c>
      <c r="Z51" s="128">
        <v>2.6279700743538803</v>
      </c>
      <c r="AA51" s="128">
        <v>7.1345483762375343E-3</v>
      </c>
      <c r="AB51" s="128">
        <v>12.329701931331156</v>
      </c>
      <c r="AC51" s="128">
        <v>0</v>
      </c>
      <c r="AD51" s="128">
        <v>0</v>
      </c>
      <c r="AE51" s="53" t="str">
        <f t="shared" ca="1" si="3"/>
        <v>NO</v>
      </c>
      <c r="AF51" s="106" t="str">
        <f t="shared" ca="1" si="23"/>
        <v/>
      </c>
      <c r="AG51" s="110" t="s">
        <v>277</v>
      </c>
      <c r="AH51" s="110" t="s">
        <v>1417</v>
      </c>
      <c r="AI51" s="105">
        <v>15.569927844116199</v>
      </c>
      <c r="AJ51" s="105">
        <v>255.48710058765755</v>
      </c>
      <c r="AK51" s="105">
        <v>15.374573761935567</v>
      </c>
      <c r="AL51" s="105">
        <v>95.675737469375861</v>
      </c>
      <c r="AM51" s="105">
        <v>0</v>
      </c>
      <c r="AN51" s="105">
        <v>0</v>
      </c>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t="s">
        <v>1076</v>
      </c>
      <c r="BB51" s="110" t="s">
        <v>751</v>
      </c>
      <c r="BC51" s="105">
        <v>4.1893572706958455</v>
      </c>
      <c r="BD51" s="105">
        <v>102.94112271603446</v>
      </c>
      <c r="BE51" s="105">
        <v>4.0187945217397516</v>
      </c>
      <c r="BF51" s="105">
        <v>16.761854335782139</v>
      </c>
      <c r="BG51" s="105">
        <v>0</v>
      </c>
      <c r="BH51" s="105">
        <v>0</v>
      </c>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25">
      <c r="A52" s="53" t="str">
        <f t="shared" ca="1" si="0"/>
        <v>SI</v>
      </c>
      <c r="B52" s="106">
        <f t="shared" ca="1" si="40"/>
        <v>46</v>
      </c>
      <c r="C52" s="110" t="s">
        <v>826</v>
      </c>
      <c r="D52" s="110" t="s">
        <v>328</v>
      </c>
      <c r="E52" s="128">
        <v>0.53188249936943999</v>
      </c>
      <c r="F52" s="128">
        <v>33.669710752189538</v>
      </c>
      <c r="G52" s="128">
        <v>0.53188249936943999</v>
      </c>
      <c r="H52" s="128">
        <v>25.076903633530392</v>
      </c>
      <c r="I52" s="128">
        <v>0</v>
      </c>
      <c r="J52" s="128">
        <v>0</v>
      </c>
      <c r="K52" s="53" t="str">
        <f t="shared" ca="1" si="1"/>
        <v>SI</v>
      </c>
      <c r="L52" s="106">
        <f t="shared" ca="1" si="21"/>
        <v>46</v>
      </c>
      <c r="M52" s="110" t="s">
        <v>433</v>
      </c>
      <c r="N52" s="110" t="s">
        <v>465</v>
      </c>
      <c r="O52" s="128">
        <v>0.13159651808839001</v>
      </c>
      <c r="P52" s="128">
        <v>105.97875709490779</v>
      </c>
      <c r="Q52" s="128">
        <v>0.13159651808839001</v>
      </c>
      <c r="R52" s="128">
        <v>77.783347502260099</v>
      </c>
      <c r="S52" s="128">
        <v>0</v>
      </c>
      <c r="T52" s="128">
        <v>0</v>
      </c>
      <c r="U52" s="53" t="str">
        <f t="shared" ca="1" si="2"/>
        <v>SI</v>
      </c>
      <c r="V52" s="106">
        <f t="shared" ca="1" si="22"/>
        <v>46</v>
      </c>
      <c r="W52" s="110" t="s">
        <v>131</v>
      </c>
      <c r="X52" s="110" t="s">
        <v>158</v>
      </c>
      <c r="Y52" s="128">
        <v>0.54195799317141002</v>
      </c>
      <c r="Z52" s="128">
        <v>10.795767455801142</v>
      </c>
      <c r="AA52" s="128">
        <v>0.54195799317141002</v>
      </c>
      <c r="AB52" s="128">
        <v>31.331145954090424</v>
      </c>
      <c r="AC52" s="128">
        <v>0</v>
      </c>
      <c r="AD52" s="128">
        <v>0</v>
      </c>
      <c r="AE52" s="53" t="str">
        <f t="shared" ca="1" si="3"/>
        <v>NO</v>
      </c>
      <c r="AF52" s="106" t="str">
        <f t="shared" ca="1" si="23"/>
        <v/>
      </c>
      <c r="AG52" s="110" t="s">
        <v>277</v>
      </c>
      <c r="AH52" s="110" t="s">
        <v>337</v>
      </c>
      <c r="AI52" s="105">
        <v>1.9487050567955999</v>
      </c>
      <c r="AJ52" s="105">
        <v>88.991232430637595</v>
      </c>
      <c r="AK52" s="105">
        <v>1.9390221362388882</v>
      </c>
      <c r="AL52" s="105">
        <v>23.24520055129835</v>
      </c>
      <c r="AM52" s="105">
        <v>0</v>
      </c>
      <c r="AN52" s="105">
        <v>0</v>
      </c>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t="s">
        <v>1076</v>
      </c>
      <c r="BB52" s="110" t="s">
        <v>752</v>
      </c>
      <c r="BC52" s="105">
        <v>0.29287981110866002</v>
      </c>
      <c r="BD52" s="105">
        <v>59.764482947543947</v>
      </c>
      <c r="BE52" s="105">
        <v>0.29287981110866002</v>
      </c>
      <c r="BF52" s="105">
        <v>43.834833582274378</v>
      </c>
      <c r="BG52" s="105">
        <v>0</v>
      </c>
      <c r="BH52" s="105">
        <v>0</v>
      </c>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25">
      <c r="A53" s="53" t="str">
        <f t="shared" ca="1" si="0"/>
        <v>SI</v>
      </c>
      <c r="B53" s="106">
        <f t="shared" ca="1" si="40"/>
        <v>47</v>
      </c>
      <c r="C53" s="110" t="s">
        <v>1075</v>
      </c>
      <c r="D53" s="110" t="s">
        <v>1353</v>
      </c>
      <c r="E53" s="128">
        <v>377.07333070977819</v>
      </c>
      <c r="F53" s="128">
        <v>245.20971438393619</v>
      </c>
      <c r="G53" s="128">
        <v>381.337278022688</v>
      </c>
      <c r="H53" s="128">
        <v>275.03949050582582</v>
      </c>
      <c r="I53" s="128">
        <v>301.98261805374273</v>
      </c>
      <c r="J53" s="128">
        <v>77.817148544516243</v>
      </c>
      <c r="K53" s="53" t="str">
        <f t="shared" ca="1" si="1"/>
        <v>SI</v>
      </c>
      <c r="L53" s="106">
        <f t="shared" ca="1" si="21"/>
        <v>47</v>
      </c>
      <c r="M53" s="110" t="s">
        <v>433</v>
      </c>
      <c r="N53" s="110" t="s">
        <v>15</v>
      </c>
      <c r="O53" s="128">
        <v>0.75186298949085995</v>
      </c>
      <c r="P53" s="128">
        <v>100.38745020953789</v>
      </c>
      <c r="Q53" s="128">
        <v>0.75186298949085995</v>
      </c>
      <c r="R53" s="128">
        <v>23.110598776126167</v>
      </c>
      <c r="S53" s="128">
        <v>0</v>
      </c>
      <c r="T53" s="128">
        <v>0</v>
      </c>
      <c r="U53" s="53" t="str">
        <f t="shared" ca="1" si="2"/>
        <v>SI</v>
      </c>
      <c r="V53" s="106">
        <f t="shared" ca="1" si="22"/>
        <v>47</v>
      </c>
      <c r="W53" s="110" t="s">
        <v>131</v>
      </c>
      <c r="X53" s="110" t="s">
        <v>159</v>
      </c>
      <c r="Y53" s="128">
        <v>1.4192752674150804</v>
      </c>
      <c r="Z53" s="128">
        <v>17.877828462385931</v>
      </c>
      <c r="AA53" s="128">
        <v>1.4217180633916002</v>
      </c>
      <c r="AB53" s="128">
        <v>24.382161677188048</v>
      </c>
      <c r="AC53" s="128">
        <v>0</v>
      </c>
      <c r="AD53" s="128">
        <v>0</v>
      </c>
      <c r="AE53" s="53" t="str">
        <f t="shared" ca="1" si="3"/>
        <v>NO</v>
      </c>
      <c r="AF53" s="106" t="str">
        <f t="shared" ca="1" si="23"/>
        <v/>
      </c>
      <c r="AG53" s="110" t="s">
        <v>277</v>
      </c>
      <c r="AH53" s="110" t="s">
        <v>338</v>
      </c>
      <c r="AI53" s="105">
        <v>0.36064774868931998</v>
      </c>
      <c r="AJ53" s="105">
        <v>61.95428081697694</v>
      </c>
      <c r="AK53" s="105">
        <v>0.36064774868931998</v>
      </c>
      <c r="AL53" s="105">
        <v>23.322968773730018</v>
      </c>
      <c r="AM53" s="105">
        <v>0</v>
      </c>
      <c r="AN53" s="105">
        <v>0</v>
      </c>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t="s">
        <v>1076</v>
      </c>
      <c r="BB53" s="110" t="s">
        <v>753</v>
      </c>
      <c r="BC53" s="105">
        <v>0.42403717169007998</v>
      </c>
      <c r="BD53" s="105">
        <v>20.579087812711816</v>
      </c>
      <c r="BE53" s="105">
        <v>0.42403717169007998</v>
      </c>
      <c r="BF53" s="105">
        <v>8.7802621992663763</v>
      </c>
      <c r="BG53" s="105">
        <v>0</v>
      </c>
      <c r="BH53" s="105">
        <v>0</v>
      </c>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25">
      <c r="A54" s="53" t="str">
        <f t="shared" ca="1" si="0"/>
        <v>SI</v>
      </c>
      <c r="B54" s="106">
        <f t="shared" ca="1" si="40"/>
        <v>48</v>
      </c>
      <c r="C54" s="110" t="s">
        <v>826</v>
      </c>
      <c r="D54" s="110" t="s">
        <v>903</v>
      </c>
      <c r="E54" s="128">
        <v>0.35564594445364001</v>
      </c>
      <c r="F54" s="128">
        <v>60.351428384893396</v>
      </c>
      <c r="G54" s="128">
        <v>0.35564594445364001</v>
      </c>
      <c r="H54" s="128">
        <v>42.800927149419387</v>
      </c>
      <c r="I54" s="128">
        <v>0</v>
      </c>
      <c r="J54" s="128">
        <v>0</v>
      </c>
      <c r="K54" s="53" t="str">
        <f t="shared" ca="1" si="1"/>
        <v>SI</v>
      </c>
      <c r="L54" s="106">
        <f t="shared" ca="1" si="21"/>
        <v>48</v>
      </c>
      <c r="M54" s="110" t="s">
        <v>433</v>
      </c>
      <c r="N54" s="110" t="s">
        <v>466</v>
      </c>
      <c r="O54" s="128">
        <v>0.28601919297834999</v>
      </c>
      <c r="P54" s="128">
        <v>32.641821131468134</v>
      </c>
      <c r="Q54" s="128">
        <v>0.28601919297834999</v>
      </c>
      <c r="R54" s="128">
        <v>9.9654004633862812</v>
      </c>
      <c r="S54" s="128">
        <v>0</v>
      </c>
      <c r="T54" s="128">
        <v>0</v>
      </c>
      <c r="U54" s="53" t="str">
        <f t="shared" ca="1" si="2"/>
        <v>SI</v>
      </c>
      <c r="V54" s="106">
        <f t="shared" ca="1" si="22"/>
        <v>48</v>
      </c>
      <c r="W54" s="110" t="s">
        <v>131</v>
      </c>
      <c r="X54" s="110" t="s">
        <v>160</v>
      </c>
      <c r="Y54" s="128">
        <v>1.1391935485713049</v>
      </c>
      <c r="Z54" s="128">
        <v>21.737948933232087</v>
      </c>
      <c r="AA54" s="128">
        <v>2.4807010824970952</v>
      </c>
      <c r="AB54" s="128">
        <v>32.394302082376711</v>
      </c>
      <c r="AC54" s="128">
        <v>0</v>
      </c>
      <c r="AD54" s="128">
        <v>0</v>
      </c>
      <c r="AE54" s="53" t="str">
        <f t="shared" ca="1" si="3"/>
        <v>NO</v>
      </c>
      <c r="AF54" s="106" t="str">
        <f t="shared" ca="1" si="23"/>
        <v/>
      </c>
      <c r="AG54" s="110" t="s">
        <v>1078</v>
      </c>
      <c r="AH54" s="110" t="s">
        <v>214</v>
      </c>
      <c r="AI54" s="105">
        <v>0.56689916802811002</v>
      </c>
      <c r="AJ54" s="105">
        <v>60.917921167351743</v>
      </c>
      <c r="AK54" s="105">
        <v>0.56689916802811002</v>
      </c>
      <c r="AL54" s="105">
        <v>45.160256575960467</v>
      </c>
      <c r="AM54" s="105">
        <v>0</v>
      </c>
      <c r="AN54" s="105">
        <v>0</v>
      </c>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t="s">
        <v>1076</v>
      </c>
      <c r="BB54" s="110" t="s">
        <v>757</v>
      </c>
      <c r="BC54" s="105">
        <v>0.30831334426353518</v>
      </c>
      <c r="BD54" s="105">
        <v>23.737201176829505</v>
      </c>
      <c r="BE54" s="105">
        <v>0.41415227821383999</v>
      </c>
      <c r="BF54" s="105">
        <v>29.046861853822449</v>
      </c>
      <c r="BG54" s="105">
        <v>0</v>
      </c>
      <c r="BH54" s="105">
        <v>0</v>
      </c>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25">
      <c r="A55" s="53" t="str">
        <f t="shared" ca="1" si="0"/>
        <v>SI</v>
      </c>
      <c r="B55" s="106">
        <f t="shared" ca="1" si="40"/>
        <v>49</v>
      </c>
      <c r="C55" s="110" t="s">
        <v>826</v>
      </c>
      <c r="D55" s="110" t="s">
        <v>904</v>
      </c>
      <c r="E55" s="128">
        <v>0.41138903484786998</v>
      </c>
      <c r="F55" s="128">
        <v>53.090436855718245</v>
      </c>
      <c r="G55" s="128">
        <v>0.41138903484786998</v>
      </c>
      <c r="H55" s="128">
        <v>59.889342495401635</v>
      </c>
      <c r="I55" s="128">
        <v>0</v>
      </c>
      <c r="J55" s="128">
        <v>0</v>
      </c>
      <c r="K55" s="53" t="str">
        <f t="shared" ca="1" si="1"/>
        <v>SI</v>
      </c>
      <c r="L55" s="106">
        <f t="shared" ca="1" si="21"/>
        <v>49</v>
      </c>
      <c r="M55" s="110" t="s">
        <v>433</v>
      </c>
      <c r="N55" s="110" t="s">
        <v>467</v>
      </c>
      <c r="O55" s="128">
        <v>0.79655977297221003</v>
      </c>
      <c r="P55" s="128">
        <v>215.00388181562101</v>
      </c>
      <c r="Q55" s="128">
        <v>0.79655977297221003</v>
      </c>
      <c r="R55" s="128">
        <v>96.808554736096667</v>
      </c>
      <c r="S55" s="128">
        <v>0</v>
      </c>
      <c r="T55" s="128">
        <v>0</v>
      </c>
      <c r="U55" s="53" t="str">
        <f t="shared" ca="1" si="2"/>
        <v>SI</v>
      </c>
      <c r="V55" s="106">
        <f t="shared" ca="1" si="22"/>
        <v>49</v>
      </c>
      <c r="W55" s="110" t="s">
        <v>131</v>
      </c>
      <c r="X55" s="110" t="s">
        <v>161</v>
      </c>
      <c r="Y55" s="128">
        <v>2.1729158062887999</v>
      </c>
      <c r="Z55" s="128">
        <v>33.163361051679018</v>
      </c>
      <c r="AA55" s="128">
        <v>2.1729158062887999</v>
      </c>
      <c r="AB55" s="128">
        <v>36.301698689134227</v>
      </c>
      <c r="AC55" s="128">
        <v>0</v>
      </c>
      <c r="AD55" s="128">
        <v>0</v>
      </c>
      <c r="AE55" s="53" t="str">
        <f t="shared" ca="1" si="3"/>
        <v>NO</v>
      </c>
      <c r="AF55" s="106" t="str">
        <f t="shared" ca="1" si="23"/>
        <v/>
      </c>
      <c r="AG55" s="110" t="s">
        <v>1078</v>
      </c>
      <c r="AH55" s="110" t="s">
        <v>215</v>
      </c>
      <c r="AI55" s="105">
        <v>1.9428728621442</v>
      </c>
      <c r="AJ55" s="105">
        <v>69.491083249846611</v>
      </c>
      <c r="AK55" s="105">
        <v>1.8700151298137926</v>
      </c>
      <c r="AL55" s="105">
        <v>54.65695300418237</v>
      </c>
      <c r="AM55" s="105">
        <v>0</v>
      </c>
      <c r="AN55" s="105">
        <v>0</v>
      </c>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t="s">
        <v>1076</v>
      </c>
      <c r="BB55" s="110" t="s">
        <v>761</v>
      </c>
      <c r="BC55" s="105">
        <v>2.5656901141769368</v>
      </c>
      <c r="BD55" s="105">
        <v>12.937760826570921</v>
      </c>
      <c r="BE55" s="105">
        <v>2.5904580532249657</v>
      </c>
      <c r="BF55" s="105">
        <v>38.034243253558486</v>
      </c>
      <c r="BG55" s="105">
        <v>0</v>
      </c>
      <c r="BH55" s="105">
        <v>0</v>
      </c>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25">
      <c r="A56" s="53" t="str">
        <f t="shared" ca="1" si="0"/>
        <v>SI</v>
      </c>
      <c r="B56" s="106">
        <f t="shared" ca="1" si="40"/>
        <v>50</v>
      </c>
      <c r="C56" s="110" t="s">
        <v>826</v>
      </c>
      <c r="D56" s="110" t="s">
        <v>905</v>
      </c>
      <c r="E56" s="128">
        <v>1.4628932572478188</v>
      </c>
      <c r="F56" s="128">
        <v>37.20640028095135</v>
      </c>
      <c r="G56" s="128">
        <v>1.4843014860106998</v>
      </c>
      <c r="H56" s="128">
        <v>48.789884976571891</v>
      </c>
      <c r="I56" s="128">
        <v>0</v>
      </c>
      <c r="J56" s="128">
        <v>0</v>
      </c>
      <c r="K56" s="53" t="str">
        <f t="shared" ca="1" si="1"/>
        <v>SI</v>
      </c>
      <c r="L56" s="106">
        <f t="shared" ca="1" si="21"/>
        <v>50</v>
      </c>
      <c r="M56" s="110" t="s">
        <v>433</v>
      </c>
      <c r="N56" s="110" t="s">
        <v>468</v>
      </c>
      <c r="O56" s="128">
        <v>2.8009275882834999</v>
      </c>
      <c r="P56" s="128">
        <v>82.75475759173915</v>
      </c>
      <c r="Q56" s="128">
        <v>2.7984400844923454</v>
      </c>
      <c r="R56" s="128">
        <v>40.561048152805249</v>
      </c>
      <c r="S56" s="128">
        <v>0</v>
      </c>
      <c r="T56" s="128">
        <v>0</v>
      </c>
      <c r="U56" s="53" t="str">
        <f t="shared" ca="1" si="2"/>
        <v>SI</v>
      </c>
      <c r="V56" s="106">
        <f t="shared" ca="1" si="22"/>
        <v>50</v>
      </c>
      <c r="W56" s="110" t="s">
        <v>131</v>
      </c>
      <c r="X56" s="110" t="s">
        <v>162</v>
      </c>
      <c r="Y56" s="128">
        <v>2.1180983737829999</v>
      </c>
      <c r="Z56" s="128">
        <v>82.21725542818227</v>
      </c>
      <c r="AA56" s="128">
        <v>2.1156267647906324</v>
      </c>
      <c r="AB56" s="128">
        <v>53.368470408582176</v>
      </c>
      <c r="AC56" s="128">
        <v>0</v>
      </c>
      <c r="AD56" s="128">
        <v>0</v>
      </c>
      <c r="AE56" s="53" t="str">
        <f t="shared" ca="1" si="3"/>
        <v>NO</v>
      </c>
      <c r="AF56" s="106" t="str">
        <f t="shared" ca="1" si="23"/>
        <v/>
      </c>
      <c r="AG56" s="110" t="s">
        <v>1078</v>
      </c>
      <c r="AH56" s="110" t="s">
        <v>216</v>
      </c>
      <c r="AI56" s="105">
        <v>1.2745153165973</v>
      </c>
      <c r="AJ56" s="105">
        <v>101.38520678735659</v>
      </c>
      <c r="AK56" s="105">
        <v>1.2745153165973</v>
      </c>
      <c r="AL56" s="105">
        <v>28.931057801824331</v>
      </c>
      <c r="AM56" s="105">
        <v>0</v>
      </c>
      <c r="AN56" s="105">
        <v>0</v>
      </c>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t="s">
        <v>1076</v>
      </c>
      <c r="BB56" s="110" t="s">
        <v>763</v>
      </c>
      <c r="BC56" s="105">
        <v>9.2272515841014258</v>
      </c>
      <c r="BD56" s="105">
        <v>22.536972529273267</v>
      </c>
      <c r="BE56" s="105">
        <v>9.2833837889867237</v>
      </c>
      <c r="BF56" s="105">
        <v>27.300992105636929</v>
      </c>
      <c r="BG56" s="105">
        <v>8.7098027688270978</v>
      </c>
      <c r="BH56" s="105">
        <v>15.742234086144688</v>
      </c>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25">
      <c r="A57" s="53" t="str">
        <f t="shared" ca="1" si="0"/>
        <v>SI</v>
      </c>
      <c r="B57" s="106">
        <f t="shared" ca="1" si="40"/>
        <v>51</v>
      </c>
      <c r="C57" s="110" t="s">
        <v>826</v>
      </c>
      <c r="D57" s="110" t="s">
        <v>906</v>
      </c>
      <c r="E57" s="128">
        <v>4.7090929272957593</v>
      </c>
      <c r="F57" s="128">
        <v>82.618257509288611</v>
      </c>
      <c r="G57" s="128">
        <v>4.7813486683721997</v>
      </c>
      <c r="H57" s="128">
        <v>75.523620044259744</v>
      </c>
      <c r="I57" s="128">
        <v>0</v>
      </c>
      <c r="J57" s="128">
        <v>0</v>
      </c>
      <c r="K57" s="53" t="str">
        <f t="shared" ca="1" si="1"/>
        <v>SI</v>
      </c>
      <c r="L57" s="106">
        <f t="shared" ca="1" si="21"/>
        <v>51</v>
      </c>
      <c r="M57" s="110" t="s">
        <v>433</v>
      </c>
      <c r="N57" s="110" t="s">
        <v>1359</v>
      </c>
      <c r="O57" s="128">
        <v>108.67138239833264</v>
      </c>
      <c r="P57" s="128">
        <v>216.17765533398091</v>
      </c>
      <c r="Q57" s="128">
        <v>108.69648402546426</v>
      </c>
      <c r="R57" s="128">
        <v>192.17744614185648</v>
      </c>
      <c r="S57" s="128">
        <v>97.753120801265908</v>
      </c>
      <c r="T57" s="128">
        <v>93.001046266289976</v>
      </c>
      <c r="U57" s="53" t="str">
        <f t="shared" ca="1" si="2"/>
        <v>SI</v>
      </c>
      <c r="V57" s="106">
        <f t="shared" ca="1" si="22"/>
        <v>51</v>
      </c>
      <c r="W57" s="110" t="s">
        <v>131</v>
      </c>
      <c r="X57" s="110" t="s">
        <v>163</v>
      </c>
      <c r="Y57" s="128">
        <v>0.68952830121719</v>
      </c>
      <c r="Z57" s="128">
        <v>41.297650025264502</v>
      </c>
      <c r="AA57" s="128">
        <v>0.68952830121719</v>
      </c>
      <c r="AB57" s="128">
        <v>47.752299228964894</v>
      </c>
      <c r="AC57" s="128">
        <v>0</v>
      </c>
      <c r="AD57" s="128">
        <v>0</v>
      </c>
      <c r="AE57" s="53" t="str">
        <f t="shared" ca="1" si="3"/>
        <v>NO</v>
      </c>
      <c r="AF57" s="106" t="str">
        <f t="shared" ca="1" si="23"/>
        <v/>
      </c>
      <c r="AG57" s="110" t="s">
        <v>1078</v>
      </c>
      <c r="AH57" s="110" t="s">
        <v>131</v>
      </c>
      <c r="AI57" s="105">
        <v>0.79114465342911</v>
      </c>
      <c r="AJ57" s="105">
        <v>73.856247087164931</v>
      </c>
      <c r="AK57" s="105">
        <v>0.79114465342911</v>
      </c>
      <c r="AL57" s="105">
        <v>40.622855565341077</v>
      </c>
      <c r="AM57" s="105">
        <v>0</v>
      </c>
      <c r="AN57" s="105">
        <v>0</v>
      </c>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t="s">
        <v>654</v>
      </c>
      <c r="BB57" s="110" t="s">
        <v>531</v>
      </c>
      <c r="BC57" s="105">
        <v>1.5764515247296</v>
      </c>
      <c r="BD57" s="105">
        <v>38.688290195986767</v>
      </c>
      <c r="BE57" s="105">
        <v>1.5619220016067772</v>
      </c>
      <c r="BF57" s="105">
        <v>6.5057183754170156</v>
      </c>
      <c r="BG57" s="105">
        <v>0</v>
      </c>
      <c r="BH57" s="105">
        <v>0</v>
      </c>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25">
      <c r="A58" s="53" t="str">
        <f t="shared" ca="1" si="0"/>
        <v>SI</v>
      </c>
      <c r="B58" s="106">
        <f t="shared" ca="1" si="40"/>
        <v>52</v>
      </c>
      <c r="C58" s="110" t="s">
        <v>826</v>
      </c>
      <c r="D58" s="110" t="s">
        <v>907</v>
      </c>
      <c r="E58" s="128">
        <v>0.62417753820076005</v>
      </c>
      <c r="F58" s="128">
        <v>42.076660608653874</v>
      </c>
      <c r="G58" s="128">
        <v>0.62417753820076005</v>
      </c>
      <c r="H58" s="128">
        <v>15.361347140505845</v>
      </c>
      <c r="I58" s="128">
        <v>0</v>
      </c>
      <c r="J58" s="128">
        <v>0</v>
      </c>
      <c r="K58" s="53" t="str">
        <f t="shared" ca="1" si="1"/>
        <v>SI</v>
      </c>
      <c r="L58" s="106">
        <f t="shared" ca="1" si="21"/>
        <v>52</v>
      </c>
      <c r="M58" s="110" t="s">
        <v>433</v>
      </c>
      <c r="N58" s="110" t="s">
        <v>471</v>
      </c>
      <c r="O58" s="128">
        <v>0.76981609429989983</v>
      </c>
      <c r="P58" s="128">
        <v>419.84002164774</v>
      </c>
      <c r="Q58" s="128">
        <v>0.76981609429989983</v>
      </c>
      <c r="R58" s="128">
        <v>43.215932737629636</v>
      </c>
      <c r="S58" s="128">
        <v>0</v>
      </c>
      <c r="T58" s="128">
        <v>0</v>
      </c>
      <c r="U58" s="53" t="str">
        <f t="shared" ca="1" si="2"/>
        <v>SI</v>
      </c>
      <c r="V58" s="106">
        <f t="shared" ca="1" si="22"/>
        <v>52</v>
      </c>
      <c r="W58" s="110" t="s">
        <v>131</v>
      </c>
      <c r="X58" s="110" t="s">
        <v>165</v>
      </c>
      <c r="Y58" s="128">
        <v>0.51188749353719998</v>
      </c>
      <c r="Z58" s="128">
        <v>98.684888236906204</v>
      </c>
      <c r="AA58" s="128">
        <v>0.51188749353719998</v>
      </c>
      <c r="AB58" s="128">
        <v>69.592316406147148</v>
      </c>
      <c r="AC58" s="128">
        <v>0</v>
      </c>
      <c r="AD58" s="128">
        <v>0</v>
      </c>
      <c r="AE58" s="53" t="str">
        <f t="shared" ca="1" si="3"/>
        <v>NO</v>
      </c>
      <c r="AF58" s="106" t="str">
        <f t="shared" ca="1" si="23"/>
        <v/>
      </c>
      <c r="AG58" s="110" t="s">
        <v>1078</v>
      </c>
      <c r="AH58" s="110" t="s">
        <v>218</v>
      </c>
      <c r="AI58" s="105">
        <v>28.844668990477711</v>
      </c>
      <c r="AJ58" s="105">
        <v>643.01602560394213</v>
      </c>
      <c r="AK58" s="105">
        <v>28.849644822785386</v>
      </c>
      <c r="AL58" s="105">
        <v>300.46781445518229</v>
      </c>
      <c r="AM58" s="105">
        <v>0</v>
      </c>
      <c r="AN58" s="105">
        <v>0</v>
      </c>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t="s">
        <v>654</v>
      </c>
      <c r="BB58" s="110" t="s">
        <v>658</v>
      </c>
      <c r="BC58" s="105">
        <v>0.79605931193363011</v>
      </c>
      <c r="BD58" s="105">
        <v>77.729343250830354</v>
      </c>
      <c r="BE58" s="105">
        <v>0.79605931193363011</v>
      </c>
      <c r="BF58" s="105">
        <v>65.833172500305039</v>
      </c>
      <c r="BG58" s="105">
        <v>0</v>
      </c>
      <c r="BH58" s="105">
        <v>0</v>
      </c>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25">
      <c r="A59" s="53" t="str">
        <f t="shared" ca="1" si="0"/>
        <v>SI</v>
      </c>
      <c r="B59" s="106">
        <f t="shared" ca="1" si="40"/>
        <v>53</v>
      </c>
      <c r="C59" s="110" t="s">
        <v>826</v>
      </c>
      <c r="D59" s="110" t="s">
        <v>1354</v>
      </c>
      <c r="E59" s="128">
        <v>21.54618584056028</v>
      </c>
      <c r="F59" s="128">
        <v>76.387148625828772</v>
      </c>
      <c r="G59" s="128">
        <v>22.097730733116411</v>
      </c>
      <c r="H59" s="128">
        <v>91.357216800060499</v>
      </c>
      <c r="I59" s="128">
        <v>11.123826031146395</v>
      </c>
      <c r="J59" s="128">
        <v>8.0642583574266187</v>
      </c>
      <c r="K59" s="53" t="str">
        <f t="shared" ca="1" si="1"/>
        <v>SI</v>
      </c>
      <c r="L59" s="106">
        <f t="shared" ca="1" si="21"/>
        <v>53</v>
      </c>
      <c r="M59" s="110" t="s">
        <v>433</v>
      </c>
      <c r="N59" s="110" t="s">
        <v>473</v>
      </c>
      <c r="O59" s="128">
        <v>0</v>
      </c>
      <c r="P59" s="128">
        <v>2.7036239363011543</v>
      </c>
      <c r="Q59" s="128">
        <v>2.6498289828668997</v>
      </c>
      <c r="R59" s="128">
        <v>35.58991845517847</v>
      </c>
      <c r="S59" s="128">
        <v>0</v>
      </c>
      <c r="T59" s="128">
        <v>0</v>
      </c>
      <c r="U59" s="53" t="str">
        <f t="shared" ca="1" si="2"/>
        <v>SI</v>
      </c>
      <c r="V59" s="106">
        <f t="shared" ca="1" si="22"/>
        <v>53</v>
      </c>
      <c r="W59" s="110" t="s">
        <v>131</v>
      </c>
      <c r="X59" s="110" t="s">
        <v>166</v>
      </c>
      <c r="Y59" s="128">
        <v>0.94048128770561179</v>
      </c>
      <c r="Z59" s="128">
        <v>20.81804141597269</v>
      </c>
      <c r="AA59" s="128">
        <v>0.94521919894030004</v>
      </c>
      <c r="AB59" s="128">
        <v>42.933134219328224</v>
      </c>
      <c r="AC59" s="128">
        <v>0</v>
      </c>
      <c r="AD59" s="128">
        <v>0</v>
      </c>
      <c r="AE59" s="53" t="str">
        <f t="shared" ca="1" si="3"/>
        <v>NO</v>
      </c>
      <c r="AF59" s="106" t="str">
        <f t="shared" ca="1" si="23"/>
        <v/>
      </c>
      <c r="AG59" s="110" t="s">
        <v>1078</v>
      </c>
      <c r="AH59" s="110" t="s">
        <v>219</v>
      </c>
      <c r="AI59" s="105">
        <v>16.203005476627933</v>
      </c>
      <c r="AJ59" s="105">
        <v>169.05006191859061</v>
      </c>
      <c r="AK59" s="105">
        <v>16.12339381624934</v>
      </c>
      <c r="AL59" s="105">
        <v>98.686519482557955</v>
      </c>
      <c r="AM59" s="105">
        <v>0</v>
      </c>
      <c r="AN59" s="105">
        <v>0</v>
      </c>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t="s">
        <v>654</v>
      </c>
      <c r="BB59" s="110" t="s">
        <v>659</v>
      </c>
      <c r="BC59" s="105">
        <v>24.655153158617992</v>
      </c>
      <c r="BD59" s="105">
        <v>141.01962607436172</v>
      </c>
      <c r="BE59" s="105">
        <v>26.146150461776003</v>
      </c>
      <c r="BF59" s="105">
        <v>184.9609058699659</v>
      </c>
      <c r="BG59" s="105">
        <v>22.962404314651781</v>
      </c>
      <c r="BH59" s="105">
        <v>31.449909292113507</v>
      </c>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25">
      <c r="A60" s="53" t="str">
        <f t="shared" ca="1" si="0"/>
        <v>SI</v>
      </c>
      <c r="B60" s="106">
        <f t="shared" ca="1" si="40"/>
        <v>54</v>
      </c>
      <c r="C60" s="110" t="s">
        <v>826</v>
      </c>
      <c r="D60" s="110" t="s">
        <v>909</v>
      </c>
      <c r="E60" s="128">
        <v>1.0592206716337034</v>
      </c>
      <c r="F60" s="128">
        <v>84.674553908650267</v>
      </c>
      <c r="G60" s="128">
        <v>1.0663882624099417</v>
      </c>
      <c r="H60" s="128">
        <v>83.735080132864354</v>
      </c>
      <c r="I60" s="128">
        <v>0</v>
      </c>
      <c r="J60" s="128">
        <v>0</v>
      </c>
      <c r="K60" s="53" t="str">
        <f t="shared" ca="1" si="1"/>
        <v>SI</v>
      </c>
      <c r="L60" s="106">
        <f t="shared" ca="1" si="21"/>
        <v>54</v>
      </c>
      <c r="M60" s="110" t="s">
        <v>433</v>
      </c>
      <c r="N60" s="110" t="s">
        <v>472</v>
      </c>
      <c r="O60" s="128">
        <v>1.5932829501789001</v>
      </c>
      <c r="P60" s="128">
        <v>156.68056792682498</v>
      </c>
      <c r="Q60" s="128">
        <v>1.5932829501789001</v>
      </c>
      <c r="R60" s="128">
        <v>41.562903043392971</v>
      </c>
      <c r="S60" s="128">
        <v>0</v>
      </c>
      <c r="T60" s="128">
        <v>0</v>
      </c>
      <c r="U60" s="53" t="str">
        <f t="shared" ca="1" si="2"/>
        <v>SI</v>
      </c>
      <c r="V60" s="106">
        <f t="shared" ca="1" si="22"/>
        <v>54</v>
      </c>
      <c r="W60" s="110" t="s">
        <v>131</v>
      </c>
      <c r="X60" s="110" t="s">
        <v>169</v>
      </c>
      <c r="Y60" s="128">
        <v>0.90385090152881997</v>
      </c>
      <c r="Z60" s="128">
        <v>16.996713525686395</v>
      </c>
      <c r="AA60" s="128">
        <v>0.90385090152881997</v>
      </c>
      <c r="AB60" s="128">
        <v>56.448184622710393</v>
      </c>
      <c r="AC60" s="128">
        <v>0</v>
      </c>
      <c r="AD60" s="128">
        <v>0</v>
      </c>
      <c r="AE60" s="53" t="str">
        <f t="shared" ca="1" si="3"/>
        <v>NO</v>
      </c>
      <c r="AF60" s="106" t="str">
        <f t="shared" ca="1" si="23"/>
        <v/>
      </c>
      <c r="AG60" s="110" t="s">
        <v>1078</v>
      </c>
      <c r="AH60" s="110" t="s">
        <v>220</v>
      </c>
      <c r="AI60" s="105">
        <v>1.5511108296846083</v>
      </c>
      <c r="AJ60" s="105">
        <v>250.83337111796908</v>
      </c>
      <c r="AK60" s="105">
        <v>1.6257760583634002</v>
      </c>
      <c r="AL60" s="105">
        <v>77.613765363235203</v>
      </c>
      <c r="AM60" s="105">
        <v>0</v>
      </c>
      <c r="AN60" s="105">
        <v>0</v>
      </c>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t="s">
        <v>654</v>
      </c>
      <c r="BB60" s="110" t="s">
        <v>655</v>
      </c>
      <c r="BC60" s="105">
        <v>51.401215833911202</v>
      </c>
      <c r="BD60" s="105">
        <v>50.841023259442387</v>
      </c>
      <c r="BE60" s="105">
        <v>51.526400154404286</v>
      </c>
      <c r="BF60" s="105">
        <v>86.308280309481475</v>
      </c>
      <c r="BG60" s="105">
        <v>47.984426931252258</v>
      </c>
      <c r="BH60" s="105">
        <v>3.1814535287980137</v>
      </c>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25">
      <c r="A61" s="53" t="str">
        <f t="shared" ca="1" si="0"/>
        <v>SI</v>
      </c>
      <c r="B61" s="106">
        <f t="shared" ca="1" si="40"/>
        <v>55</v>
      </c>
      <c r="C61" s="110" t="s">
        <v>826</v>
      </c>
      <c r="D61" s="110" t="s">
        <v>910</v>
      </c>
      <c r="E61" s="128">
        <v>0.66998036385479987</v>
      </c>
      <c r="F61" s="128">
        <v>89.510454939688486</v>
      </c>
      <c r="G61" s="128">
        <v>0.66998036385479987</v>
      </c>
      <c r="H61" s="128">
        <v>35.207806182320908</v>
      </c>
      <c r="I61" s="128">
        <v>0</v>
      </c>
      <c r="J61" s="128">
        <v>0</v>
      </c>
      <c r="K61" s="53" t="str">
        <f t="shared" ca="1" si="1"/>
        <v>SI</v>
      </c>
      <c r="L61" s="106">
        <f t="shared" ca="1" si="21"/>
        <v>55</v>
      </c>
      <c r="M61" s="110" t="s">
        <v>433</v>
      </c>
      <c r="N61" s="110" t="s">
        <v>475</v>
      </c>
      <c r="O61" s="128">
        <v>1.1124413128832999</v>
      </c>
      <c r="P61" s="128">
        <v>125.80527847590635</v>
      </c>
      <c r="Q61" s="128">
        <v>0.63178734865210584</v>
      </c>
      <c r="R61" s="128">
        <v>61.888768474037754</v>
      </c>
      <c r="S61" s="128">
        <v>0</v>
      </c>
      <c r="T61" s="128">
        <v>0</v>
      </c>
      <c r="U61" s="53" t="str">
        <f t="shared" ca="1" si="2"/>
        <v>SI</v>
      </c>
      <c r="V61" s="106">
        <f t="shared" ca="1" si="22"/>
        <v>55</v>
      </c>
      <c r="W61" s="110" t="s">
        <v>131</v>
      </c>
      <c r="X61" s="110" t="s">
        <v>170</v>
      </c>
      <c r="Y61" s="128">
        <v>0.77674729163444411</v>
      </c>
      <c r="Z61" s="128">
        <v>55.924773577350877</v>
      </c>
      <c r="AA61" s="128">
        <v>0.77916707289603016</v>
      </c>
      <c r="AB61" s="128">
        <v>96.47416515675144</v>
      </c>
      <c r="AC61" s="128">
        <v>0</v>
      </c>
      <c r="AD61" s="128">
        <v>0</v>
      </c>
      <c r="AE61" s="53" t="str">
        <f t="shared" ca="1" si="3"/>
        <v>NO</v>
      </c>
      <c r="AF61" s="106" t="str">
        <f t="shared" ca="1" si="23"/>
        <v/>
      </c>
      <c r="AG61" s="110" t="s">
        <v>1078</v>
      </c>
      <c r="AH61" s="110" t="s">
        <v>221</v>
      </c>
      <c r="AI61" s="105">
        <v>2.7732008250300999</v>
      </c>
      <c r="AJ61" s="105">
        <v>86.238105268911909</v>
      </c>
      <c r="AK61" s="105">
        <v>2.5707053059474747</v>
      </c>
      <c r="AL61" s="105">
        <v>53.059181469185134</v>
      </c>
      <c r="AM61" s="105">
        <v>0</v>
      </c>
      <c r="AN61" s="105">
        <v>0</v>
      </c>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t="s">
        <v>654</v>
      </c>
      <c r="BB61" s="110" t="s">
        <v>662</v>
      </c>
      <c r="BC61" s="105">
        <v>1.1597372137577999</v>
      </c>
      <c r="BD61" s="105">
        <v>14.53625067700739</v>
      </c>
      <c r="BE61" s="105">
        <v>1.145179844329548</v>
      </c>
      <c r="BF61" s="105">
        <v>7.1494303613841046</v>
      </c>
      <c r="BG61" s="105">
        <v>0</v>
      </c>
      <c r="BH61" s="105">
        <v>0</v>
      </c>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25">
      <c r="A62" s="53" t="str">
        <f t="shared" ca="1" si="0"/>
        <v>SI</v>
      </c>
      <c r="B62" s="106">
        <f t="shared" ca="1" si="40"/>
        <v>56</v>
      </c>
      <c r="C62" s="110" t="s">
        <v>826</v>
      </c>
      <c r="D62" s="110" t="s">
        <v>911</v>
      </c>
      <c r="E62" s="128">
        <v>0.96940145495617003</v>
      </c>
      <c r="F62" s="128">
        <v>66.658630388555196</v>
      </c>
      <c r="G62" s="128">
        <v>0.96940145495617003</v>
      </c>
      <c r="H62" s="128">
        <v>55.338102731647567</v>
      </c>
      <c r="I62" s="128">
        <v>0</v>
      </c>
      <c r="J62" s="128">
        <v>0</v>
      </c>
      <c r="K62" s="53" t="str">
        <f t="shared" ca="1" si="1"/>
        <v>SI</v>
      </c>
      <c r="L62" s="106">
        <f t="shared" ca="1" si="21"/>
        <v>56</v>
      </c>
      <c r="M62" s="110" t="s">
        <v>433</v>
      </c>
      <c r="N62" s="110" t="s">
        <v>477</v>
      </c>
      <c r="O62" s="128">
        <v>2.1086291107636002</v>
      </c>
      <c r="P62" s="128">
        <v>220.00071139909437</v>
      </c>
      <c r="Q62" s="128">
        <v>1.8989575751348216</v>
      </c>
      <c r="R62" s="128">
        <v>27.47505590186287</v>
      </c>
      <c r="S62" s="128">
        <v>0</v>
      </c>
      <c r="T62" s="128">
        <v>0</v>
      </c>
      <c r="U62" s="53" t="str">
        <f t="shared" ca="1" si="2"/>
        <v>SI</v>
      </c>
      <c r="V62" s="106">
        <f t="shared" ca="1" si="22"/>
        <v>56</v>
      </c>
      <c r="W62" s="110" t="s">
        <v>131</v>
      </c>
      <c r="X62" s="110" t="s">
        <v>171</v>
      </c>
      <c r="Y62" s="128">
        <v>0.26785707082589999</v>
      </c>
      <c r="Z62" s="128">
        <v>23.501151799534274</v>
      </c>
      <c r="AA62" s="128">
        <v>0.26785707082589999</v>
      </c>
      <c r="AB62" s="128">
        <v>59.959467417317448</v>
      </c>
      <c r="AC62" s="128">
        <v>0</v>
      </c>
      <c r="AD62" s="128">
        <v>0</v>
      </c>
      <c r="AE62" s="53" t="str">
        <f t="shared" ca="1" si="3"/>
        <v>NO</v>
      </c>
      <c r="AF62" s="106" t="str">
        <f t="shared" ca="1" si="23"/>
        <v/>
      </c>
      <c r="AG62" s="110" t="s">
        <v>1078</v>
      </c>
      <c r="AH62" s="110" t="s">
        <v>213</v>
      </c>
      <c r="AI62" s="105">
        <v>134.15267436058019</v>
      </c>
      <c r="AJ62" s="105">
        <v>316.31406777707463</v>
      </c>
      <c r="AK62" s="105">
        <v>133.76912731703959</v>
      </c>
      <c r="AL62" s="105">
        <v>214.96567814593388</v>
      </c>
      <c r="AM62" s="105">
        <v>116.84486047650761</v>
      </c>
      <c r="AN62" s="105">
        <v>68.424631211009071</v>
      </c>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t="s">
        <v>654</v>
      </c>
      <c r="BB62" s="110" t="s">
        <v>666</v>
      </c>
      <c r="BC62" s="105">
        <v>0.93387002582614997</v>
      </c>
      <c r="BD62" s="105">
        <v>20.947301657947797</v>
      </c>
      <c r="BE62" s="105">
        <v>0.90241840400035622</v>
      </c>
      <c r="BF62" s="105">
        <v>5.5021373558909934</v>
      </c>
      <c r="BG62" s="105">
        <v>0</v>
      </c>
      <c r="BH62" s="105">
        <v>0</v>
      </c>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25">
      <c r="A63" s="53" t="str">
        <f t="shared" ca="1" si="0"/>
        <v>SI</v>
      </c>
      <c r="B63" s="106">
        <f t="shared" ref="B63:B92" ca="1" si="41">IF(AND(C62&lt;&gt;"",ISNUMBER(B62)),B62+1,"")</f>
        <v>57</v>
      </c>
      <c r="C63" s="110" t="s">
        <v>826</v>
      </c>
      <c r="D63" s="110" t="s">
        <v>913</v>
      </c>
      <c r="E63" s="128">
        <v>0.51201988963579304</v>
      </c>
      <c r="F63" s="128">
        <v>30.954021720579789</v>
      </c>
      <c r="G63" s="128">
        <v>0.52421083190030004</v>
      </c>
      <c r="H63" s="128">
        <v>31.778987477601671</v>
      </c>
      <c r="I63" s="128">
        <v>0</v>
      </c>
      <c r="J63" s="128">
        <v>0</v>
      </c>
      <c r="K63" s="53" t="str">
        <f t="shared" ca="1" si="1"/>
        <v>SI</v>
      </c>
      <c r="L63" s="106">
        <f t="shared" ca="1" si="21"/>
        <v>57</v>
      </c>
      <c r="M63" s="110" t="s">
        <v>433</v>
      </c>
      <c r="N63" s="110" t="s">
        <v>479</v>
      </c>
      <c r="O63" s="128">
        <v>12.830793075467245</v>
      </c>
      <c r="P63" s="128">
        <v>321.6151500193244</v>
      </c>
      <c r="Q63" s="128">
        <v>10.660107057474438</v>
      </c>
      <c r="R63" s="128">
        <v>47.541204609407643</v>
      </c>
      <c r="S63" s="128">
        <v>0</v>
      </c>
      <c r="T63" s="128">
        <v>0</v>
      </c>
      <c r="U63" s="53" t="str">
        <f t="shared" ca="1" si="2"/>
        <v>SI</v>
      </c>
      <c r="V63" s="106">
        <f t="shared" ca="1" si="22"/>
        <v>57</v>
      </c>
      <c r="W63" s="110" t="s">
        <v>131</v>
      </c>
      <c r="X63" s="110" t="s">
        <v>172</v>
      </c>
      <c r="Y63" s="128">
        <v>3.3840399483783505</v>
      </c>
      <c r="Z63" s="128">
        <v>63.800652098341097</v>
      </c>
      <c r="AA63" s="128">
        <v>3.3888331139346999</v>
      </c>
      <c r="AB63" s="128">
        <v>68.485472618403008</v>
      </c>
      <c r="AC63" s="128">
        <v>3.0513958176309459</v>
      </c>
      <c r="AD63" s="128">
        <v>48.307476436198506</v>
      </c>
      <c r="AE63" s="53" t="str">
        <f t="shared" ca="1" si="3"/>
        <v>NO</v>
      </c>
      <c r="AF63" s="106" t="str">
        <f t="shared" ca="1" si="23"/>
        <v/>
      </c>
      <c r="AG63" s="110" t="s">
        <v>1078</v>
      </c>
      <c r="AH63" s="110" t="s">
        <v>1434</v>
      </c>
      <c r="AI63" s="105">
        <v>1.0945518537118</v>
      </c>
      <c r="AJ63" s="105">
        <v>151.84048317435008</v>
      </c>
      <c r="AK63" s="105">
        <v>1.0700651963716719</v>
      </c>
      <c r="AL63" s="105">
        <v>60.206554114423852</v>
      </c>
      <c r="AM63" s="105">
        <v>0</v>
      </c>
      <c r="AN63" s="105">
        <v>0</v>
      </c>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t="s">
        <v>654</v>
      </c>
      <c r="BB63" s="110" t="s">
        <v>669</v>
      </c>
      <c r="BC63" s="105">
        <v>0.98805600402393812</v>
      </c>
      <c r="BD63" s="105">
        <v>152.60968606445485</v>
      </c>
      <c r="BE63" s="105">
        <v>0.99532115170658997</v>
      </c>
      <c r="BF63" s="105">
        <v>26.081481629064591</v>
      </c>
      <c r="BG63" s="105">
        <v>0</v>
      </c>
      <c r="BH63" s="105">
        <v>0</v>
      </c>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25">
      <c r="A64" s="53" t="str">
        <f t="shared" ca="1" si="0"/>
        <v>SI</v>
      </c>
      <c r="B64" s="106">
        <f t="shared" ca="1" si="41"/>
        <v>58</v>
      </c>
      <c r="C64" s="110" t="s">
        <v>826</v>
      </c>
      <c r="D64" s="110" t="s">
        <v>914</v>
      </c>
      <c r="E64" s="128">
        <v>0.19745399478541001</v>
      </c>
      <c r="F64" s="128">
        <v>48.119032727499764</v>
      </c>
      <c r="G64" s="128">
        <v>0.19745399478541001</v>
      </c>
      <c r="H64" s="128">
        <v>41.492089928866953</v>
      </c>
      <c r="I64" s="128">
        <v>0</v>
      </c>
      <c r="J64" s="128">
        <v>0</v>
      </c>
      <c r="K64" s="53" t="str">
        <f t="shared" ca="1" si="1"/>
        <v>SI</v>
      </c>
      <c r="L64" s="106">
        <f t="shared" ca="1" si="21"/>
        <v>58</v>
      </c>
      <c r="M64" s="110" t="s">
        <v>433</v>
      </c>
      <c r="N64" s="110" t="s">
        <v>480</v>
      </c>
      <c r="O64" s="128">
        <v>0.92152329960355994</v>
      </c>
      <c r="P64" s="128">
        <v>395.28159374319034</v>
      </c>
      <c r="Q64" s="128">
        <v>0.91903269858172154</v>
      </c>
      <c r="R64" s="128">
        <v>84.395260013976937</v>
      </c>
      <c r="S64" s="128">
        <v>0</v>
      </c>
      <c r="T64" s="128">
        <v>0</v>
      </c>
      <c r="U64" s="53" t="str">
        <f t="shared" ca="1" si="2"/>
        <v>SI</v>
      </c>
      <c r="V64" s="106">
        <f t="shared" ca="1" si="22"/>
        <v>58</v>
      </c>
      <c r="W64" s="110" t="s">
        <v>131</v>
      </c>
      <c r="X64" s="110" t="s">
        <v>173</v>
      </c>
      <c r="Y64" s="128">
        <v>0.78941449460399005</v>
      </c>
      <c r="Z64" s="128">
        <v>26.076074945808063</v>
      </c>
      <c r="AA64" s="128">
        <v>0.78941449460399005</v>
      </c>
      <c r="AB64" s="128">
        <v>36.602099689667632</v>
      </c>
      <c r="AC64" s="128">
        <v>0</v>
      </c>
      <c r="AD64" s="128">
        <v>0</v>
      </c>
      <c r="AE64" s="53" t="str">
        <f t="shared" ca="1" si="3"/>
        <v>NO</v>
      </c>
      <c r="AF64" s="106" t="str">
        <f t="shared" ca="1" si="23"/>
        <v/>
      </c>
      <c r="AG64" s="110" t="s">
        <v>1078</v>
      </c>
      <c r="AH64" s="110" t="s">
        <v>179</v>
      </c>
      <c r="AI64" s="105">
        <v>1.0696116659643</v>
      </c>
      <c r="AJ64" s="105">
        <v>207.43465096972662</v>
      </c>
      <c r="AK64" s="105">
        <v>0.96436380333441163</v>
      </c>
      <c r="AL64" s="105">
        <v>115.58968328582911</v>
      </c>
      <c r="AM64" s="105">
        <v>0</v>
      </c>
      <c r="AN64" s="105">
        <v>0</v>
      </c>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t="s">
        <v>654</v>
      </c>
      <c r="BB64" s="110" t="s">
        <v>670</v>
      </c>
      <c r="BC64" s="105">
        <v>9.0727119730127995E-2</v>
      </c>
      <c r="BD64" s="105">
        <v>21.681761960159793</v>
      </c>
      <c r="BE64" s="105">
        <v>9.0727119730127995E-2</v>
      </c>
      <c r="BF64" s="105">
        <v>12.689859945828823</v>
      </c>
      <c r="BG64" s="105">
        <v>0</v>
      </c>
      <c r="BH64" s="105">
        <v>0</v>
      </c>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25">
      <c r="A65" s="53" t="str">
        <f t="shared" ca="1" si="0"/>
        <v>SI</v>
      </c>
      <c r="B65" s="106">
        <f t="shared" ca="1" si="41"/>
        <v>59</v>
      </c>
      <c r="C65" s="110" t="s">
        <v>826</v>
      </c>
      <c r="D65" s="110" t="s">
        <v>915</v>
      </c>
      <c r="E65" s="128">
        <v>0.56250197536303004</v>
      </c>
      <c r="F65" s="128">
        <v>31.060755926255897</v>
      </c>
      <c r="G65" s="128">
        <v>0.56250197536303004</v>
      </c>
      <c r="H65" s="128">
        <v>23.4533959508592</v>
      </c>
      <c r="I65" s="128">
        <v>0</v>
      </c>
      <c r="J65" s="128">
        <v>0</v>
      </c>
      <c r="K65" s="53" t="str">
        <f t="shared" ca="1" si="1"/>
        <v>SI</v>
      </c>
      <c r="L65" s="106">
        <f t="shared" ca="1" si="21"/>
        <v>59</v>
      </c>
      <c r="M65" s="110" t="s">
        <v>433</v>
      </c>
      <c r="N65" s="110" t="s">
        <v>481</v>
      </c>
      <c r="O65" s="128">
        <v>1.2661310836963</v>
      </c>
      <c r="P65" s="128">
        <v>157.53234272363062</v>
      </c>
      <c r="Q65" s="128">
        <v>1.2661310836963</v>
      </c>
      <c r="R65" s="128">
        <v>73.351889658745506</v>
      </c>
      <c r="S65" s="128">
        <v>1.2073551263682756</v>
      </c>
      <c r="T65" s="128">
        <v>2.2571996581523406</v>
      </c>
      <c r="U65" s="53" t="str">
        <f t="shared" ca="1" si="2"/>
        <v>SI</v>
      </c>
      <c r="V65" s="106">
        <f t="shared" ca="1" si="22"/>
        <v>59</v>
      </c>
      <c r="W65" s="110" t="s">
        <v>131</v>
      </c>
      <c r="X65" s="110" t="s">
        <v>76</v>
      </c>
      <c r="Y65" s="128">
        <v>0.77024777315648985</v>
      </c>
      <c r="Z65" s="128">
        <v>14.577606506949611</v>
      </c>
      <c r="AA65" s="128">
        <v>0.77024777315648985</v>
      </c>
      <c r="AB65" s="128">
        <v>7.8524549404521915</v>
      </c>
      <c r="AC65" s="128">
        <v>0</v>
      </c>
      <c r="AD65" s="128">
        <v>0</v>
      </c>
      <c r="AE65" s="53" t="str">
        <f t="shared" ca="1" si="3"/>
        <v>NO</v>
      </c>
      <c r="AF65" s="106" t="str">
        <f t="shared" ca="1" si="23"/>
        <v/>
      </c>
      <c r="AG65" s="110" t="s">
        <v>1078</v>
      </c>
      <c r="AH65" s="110" t="s">
        <v>223</v>
      </c>
      <c r="AI65" s="105">
        <v>16.452158413759001</v>
      </c>
      <c r="AJ65" s="105">
        <v>215.81900579686572</v>
      </c>
      <c r="AK65" s="105">
        <v>16.407357541182492</v>
      </c>
      <c r="AL65" s="105">
        <v>147.89572331107101</v>
      </c>
      <c r="AM65" s="105">
        <v>0</v>
      </c>
      <c r="AN65" s="105">
        <v>0</v>
      </c>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t="s">
        <v>654</v>
      </c>
      <c r="BB65" s="110" t="s">
        <v>673</v>
      </c>
      <c r="BC65" s="105">
        <v>0.59428837596110995</v>
      </c>
      <c r="BD65" s="105">
        <v>61.744849529899632</v>
      </c>
      <c r="BE65" s="105">
        <v>0.59428837596110995</v>
      </c>
      <c r="BF65" s="105">
        <v>38.904116549119351</v>
      </c>
      <c r="BG65" s="105">
        <v>0</v>
      </c>
      <c r="BH65" s="105">
        <v>0</v>
      </c>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25">
      <c r="A66" s="53" t="str">
        <f t="shared" ca="1" si="0"/>
        <v>SI</v>
      </c>
      <c r="B66" s="106">
        <f t="shared" ca="1" si="41"/>
        <v>60</v>
      </c>
      <c r="C66" s="110" t="s">
        <v>826</v>
      </c>
      <c r="D66" s="110" t="s">
        <v>916</v>
      </c>
      <c r="E66" s="128">
        <v>0.14392275267032001</v>
      </c>
      <c r="F66" s="128">
        <v>63.03039232647189</v>
      </c>
      <c r="G66" s="128">
        <v>0.14392275267032001</v>
      </c>
      <c r="H66" s="128">
        <v>24.444156006283741</v>
      </c>
      <c r="I66" s="128">
        <v>0</v>
      </c>
      <c r="J66" s="128">
        <v>0</v>
      </c>
      <c r="K66" s="53" t="str">
        <f t="shared" ca="1" si="1"/>
        <v>SI</v>
      </c>
      <c r="L66" s="106">
        <f t="shared" ca="1" si="21"/>
        <v>60</v>
      </c>
      <c r="M66" s="110" t="s">
        <v>433</v>
      </c>
      <c r="N66" s="110" t="s">
        <v>482</v>
      </c>
      <c r="O66" s="128">
        <v>8.0994641670900993</v>
      </c>
      <c r="P66" s="128">
        <v>186.96260818380881</v>
      </c>
      <c r="Q66" s="128">
        <v>8.096979251483635</v>
      </c>
      <c r="R66" s="128">
        <v>157.78341561190132</v>
      </c>
      <c r="S66" s="128">
        <v>6.9761259933102879</v>
      </c>
      <c r="T66" s="128">
        <v>48.269725542301032</v>
      </c>
      <c r="U66" s="53" t="str">
        <f t="shared" ca="1" si="2"/>
        <v>SI</v>
      </c>
      <c r="V66" s="106">
        <f t="shared" ca="1" si="22"/>
        <v>60</v>
      </c>
      <c r="W66" s="110" t="s">
        <v>131</v>
      </c>
      <c r="X66" s="110" t="s">
        <v>174</v>
      </c>
      <c r="Y66" s="128">
        <v>1.9652906618270223</v>
      </c>
      <c r="Z66" s="128">
        <v>23.400502429605726</v>
      </c>
      <c r="AA66" s="128">
        <v>1.977235913761634</v>
      </c>
      <c r="AB66" s="128">
        <v>56.846866288876441</v>
      </c>
      <c r="AC66" s="128">
        <v>0</v>
      </c>
      <c r="AD66" s="128">
        <v>0</v>
      </c>
      <c r="AE66" s="53" t="str">
        <f t="shared" ca="1" si="3"/>
        <v>NO</v>
      </c>
      <c r="AF66" s="106" t="str">
        <f t="shared" ca="1" si="23"/>
        <v/>
      </c>
      <c r="AG66" s="110" t="s">
        <v>1078</v>
      </c>
      <c r="AH66" s="110" t="s">
        <v>224</v>
      </c>
      <c r="AI66" s="105">
        <v>1.1929267067611999</v>
      </c>
      <c r="AJ66" s="105">
        <v>356.811193729433</v>
      </c>
      <c r="AK66" s="105">
        <v>1.1929267067611999</v>
      </c>
      <c r="AL66" s="105">
        <v>162.47873881529142</v>
      </c>
      <c r="AM66" s="105">
        <v>0</v>
      </c>
      <c r="AN66" s="105">
        <v>0</v>
      </c>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t="s">
        <v>654</v>
      </c>
      <c r="BB66" s="110" t="s">
        <v>1356</v>
      </c>
      <c r="BC66" s="105">
        <v>0.16477092674008001</v>
      </c>
      <c r="BD66" s="105">
        <v>81.756735116928127</v>
      </c>
      <c r="BE66" s="105">
        <v>0.16477092674008001</v>
      </c>
      <c r="BF66" s="105">
        <v>43.552360044215213</v>
      </c>
      <c r="BG66" s="105">
        <v>0</v>
      </c>
      <c r="BH66" s="105">
        <v>0</v>
      </c>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25">
      <c r="A67" s="53" t="str">
        <f t="shared" ca="1" si="0"/>
        <v>SI</v>
      </c>
      <c r="B67" s="106">
        <f t="shared" ca="1" si="41"/>
        <v>61</v>
      </c>
      <c r="C67" s="110" t="s">
        <v>826</v>
      </c>
      <c r="D67" s="110" t="s">
        <v>918</v>
      </c>
      <c r="E67" s="128">
        <v>0.46218749293215905</v>
      </c>
      <c r="F67" s="128">
        <v>93.555616103252234</v>
      </c>
      <c r="G67" s="128">
        <v>0.47368467256779001</v>
      </c>
      <c r="H67" s="128">
        <v>44.763065733445814</v>
      </c>
      <c r="I67" s="128">
        <v>0</v>
      </c>
      <c r="J67" s="128">
        <v>0</v>
      </c>
      <c r="K67" s="53" t="str">
        <f t="shared" ca="1" si="1"/>
        <v>SI</v>
      </c>
      <c r="L67" s="106">
        <f t="shared" ca="1" si="21"/>
        <v>61</v>
      </c>
      <c r="M67" s="110" t="s">
        <v>433</v>
      </c>
      <c r="N67" s="110" t="s">
        <v>483</v>
      </c>
      <c r="O67" s="128">
        <v>4.2833701871909566</v>
      </c>
      <c r="P67" s="128">
        <v>10.248139150765732</v>
      </c>
      <c r="Q67" s="128">
        <v>4.2883506776680003</v>
      </c>
      <c r="R67" s="128">
        <v>8.7039961464589641</v>
      </c>
      <c r="S67" s="128">
        <v>3.9617378826749077</v>
      </c>
      <c r="T67" s="128">
        <v>6.4760602334972441</v>
      </c>
      <c r="U67" s="53" t="str">
        <f t="shared" ca="1" si="2"/>
        <v>SI</v>
      </c>
      <c r="V67" s="106">
        <f t="shared" ca="1" si="22"/>
        <v>61</v>
      </c>
      <c r="W67" s="110" t="s">
        <v>105</v>
      </c>
      <c r="X67" s="110" t="s">
        <v>108</v>
      </c>
      <c r="Y67" s="128">
        <v>7.3417732945877754</v>
      </c>
      <c r="Z67" s="128">
        <v>56.546251448206156</v>
      </c>
      <c r="AA67" s="128">
        <v>7.3983432465538996</v>
      </c>
      <c r="AB67" s="128">
        <v>100.16110497687491</v>
      </c>
      <c r="AC67" s="128">
        <v>3.8873492235873726</v>
      </c>
      <c r="AD67" s="128">
        <v>8.1181035792026144</v>
      </c>
      <c r="AE67" s="53" t="str">
        <f t="shared" ca="1" si="3"/>
        <v>NO</v>
      </c>
      <c r="AF67" s="106" t="str">
        <f t="shared" ca="1" si="23"/>
        <v/>
      </c>
      <c r="AG67" s="110" t="s">
        <v>1078</v>
      </c>
      <c r="AH67" s="110" t="s">
        <v>227</v>
      </c>
      <c r="AI67" s="105">
        <v>2.1468959567116386</v>
      </c>
      <c r="AJ67" s="105">
        <v>216.33515303166638</v>
      </c>
      <c r="AK67" s="105">
        <v>2.1493384649432001</v>
      </c>
      <c r="AL67" s="105">
        <v>159.89713062187934</v>
      </c>
      <c r="AM67" s="105">
        <v>0</v>
      </c>
      <c r="AN67" s="105">
        <v>0</v>
      </c>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t="s">
        <v>654</v>
      </c>
      <c r="BB67" s="110" t="s">
        <v>675</v>
      </c>
      <c r="BC67" s="105">
        <v>0.46948359651512001</v>
      </c>
      <c r="BD67" s="105">
        <v>24.968094474223381</v>
      </c>
      <c r="BE67" s="105">
        <v>0.46948359651512001</v>
      </c>
      <c r="BF67" s="105">
        <v>16.857862773229431</v>
      </c>
      <c r="BG67" s="105">
        <v>0</v>
      </c>
      <c r="BH67" s="105">
        <v>0</v>
      </c>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25">
      <c r="A68" s="53" t="str">
        <f t="shared" ca="1" si="0"/>
        <v>SI</v>
      </c>
      <c r="B68" s="106">
        <f t="shared" ca="1" si="41"/>
        <v>62</v>
      </c>
      <c r="C68" s="110" t="s">
        <v>826</v>
      </c>
      <c r="D68" s="110" t="s">
        <v>921</v>
      </c>
      <c r="E68" s="128">
        <v>2.8091520916662001</v>
      </c>
      <c r="F68" s="128">
        <v>190.31664017700652</v>
      </c>
      <c r="G68" s="128">
        <v>2.5353269014637365</v>
      </c>
      <c r="H68" s="128">
        <v>88.934810700392575</v>
      </c>
      <c r="I68" s="128">
        <v>0</v>
      </c>
      <c r="J68" s="128">
        <v>0</v>
      </c>
      <c r="K68" s="53" t="str">
        <f t="shared" ca="1" si="1"/>
        <v>SI</v>
      </c>
      <c r="L68" s="106">
        <f t="shared" ca="1" si="21"/>
        <v>62</v>
      </c>
      <c r="M68" s="110" t="s">
        <v>433</v>
      </c>
      <c r="N68" s="110" t="s">
        <v>484</v>
      </c>
      <c r="O68" s="128">
        <v>0.39956520708604998</v>
      </c>
      <c r="P68" s="128">
        <v>147.09654820393337</v>
      </c>
      <c r="Q68" s="128">
        <v>0.39956520708604998</v>
      </c>
      <c r="R68" s="128">
        <v>51.099820401925278</v>
      </c>
      <c r="S68" s="128">
        <v>0</v>
      </c>
      <c r="T68" s="128">
        <v>0</v>
      </c>
      <c r="U68" s="53" t="str">
        <f t="shared" ca="1" si="2"/>
        <v>SI</v>
      </c>
      <c r="V68" s="106">
        <f t="shared" ca="1" si="22"/>
        <v>62</v>
      </c>
      <c r="W68" s="110" t="s">
        <v>105</v>
      </c>
      <c r="X68" s="110" t="s">
        <v>109</v>
      </c>
      <c r="Y68" s="128">
        <v>5.5088948468825834</v>
      </c>
      <c r="Z68" s="128">
        <v>69.100485957366871</v>
      </c>
      <c r="AA68" s="128">
        <v>5.5285432897342988</v>
      </c>
      <c r="AB68" s="128">
        <v>138.02240562973856</v>
      </c>
      <c r="AC68" s="128">
        <v>1.6045059963419259</v>
      </c>
      <c r="AD68" s="128">
        <v>0.59180031535273503</v>
      </c>
      <c r="AE68" s="53" t="str">
        <f t="shared" ca="1" si="3"/>
        <v>NO</v>
      </c>
      <c r="AF68" s="106" t="str">
        <f t="shared" ca="1" si="23"/>
        <v/>
      </c>
      <c r="AG68" s="110" t="s">
        <v>1078</v>
      </c>
      <c r="AH68" s="110" t="s">
        <v>228</v>
      </c>
      <c r="AI68" s="105">
        <v>0.66640938623080004</v>
      </c>
      <c r="AJ68" s="105">
        <v>49.780112483183295</v>
      </c>
      <c r="AK68" s="105">
        <v>0.66640938623080004</v>
      </c>
      <c r="AL68" s="105">
        <v>33.186717941120449</v>
      </c>
      <c r="AM68" s="105">
        <v>0</v>
      </c>
      <c r="AN68" s="105">
        <v>0</v>
      </c>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t="s">
        <v>654</v>
      </c>
      <c r="BB68" s="110" t="s">
        <v>679</v>
      </c>
      <c r="BC68" s="105">
        <v>14.118219160115951</v>
      </c>
      <c r="BD68" s="105">
        <v>62.518277937383537</v>
      </c>
      <c r="BE68" s="105">
        <v>14.158285692798</v>
      </c>
      <c r="BF68" s="105">
        <v>82.940508016203964</v>
      </c>
      <c r="BG68" s="105">
        <v>12.990514536341729</v>
      </c>
      <c r="BH68" s="105">
        <v>17.140225599651785</v>
      </c>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25">
      <c r="A69" s="53" t="str">
        <f t="shared" ca="1" si="0"/>
        <v>SI</v>
      </c>
      <c r="B69" s="106">
        <f t="shared" ca="1" si="41"/>
        <v>63</v>
      </c>
      <c r="C69" s="110" t="s">
        <v>826</v>
      </c>
      <c r="D69" s="110" t="s">
        <v>922</v>
      </c>
      <c r="E69" s="128">
        <v>0.6513360581694001</v>
      </c>
      <c r="F69" s="128">
        <v>56.303359099625411</v>
      </c>
      <c r="G69" s="128">
        <v>0.6513360581694001</v>
      </c>
      <c r="H69" s="128">
        <v>52.292297061460424</v>
      </c>
      <c r="I69" s="128">
        <v>0</v>
      </c>
      <c r="J69" s="128">
        <v>0</v>
      </c>
      <c r="K69" s="53" t="str">
        <f t="shared" ca="1" si="1"/>
        <v>SI</v>
      </c>
      <c r="L69" s="106">
        <f t="shared" ca="1" si="21"/>
        <v>63</v>
      </c>
      <c r="M69" s="110" t="s">
        <v>433</v>
      </c>
      <c r="N69" s="110" t="s">
        <v>101</v>
      </c>
      <c r="O69" s="128">
        <v>1.0807430448523143</v>
      </c>
      <c r="P69" s="128">
        <v>131.47205541882283</v>
      </c>
      <c r="Q69" s="128">
        <v>1.1005277830725</v>
      </c>
      <c r="R69" s="128">
        <v>22.296679707894199</v>
      </c>
      <c r="S69" s="128">
        <v>0</v>
      </c>
      <c r="T69" s="128">
        <v>0</v>
      </c>
      <c r="U69" s="53" t="str">
        <f t="shared" ca="1" si="2"/>
        <v>SI</v>
      </c>
      <c r="V69" s="106">
        <f t="shared" ca="1" si="22"/>
        <v>63</v>
      </c>
      <c r="W69" s="110" t="s">
        <v>105</v>
      </c>
      <c r="X69" s="110" t="s">
        <v>110</v>
      </c>
      <c r="Y69" s="128">
        <v>0.79467005073889996</v>
      </c>
      <c r="Z69" s="128">
        <v>70.450287244829084</v>
      </c>
      <c r="AA69" s="128">
        <v>0.79467005073889996</v>
      </c>
      <c r="AB69" s="128">
        <v>47.987927917358064</v>
      </c>
      <c r="AC69" s="128">
        <v>0</v>
      </c>
      <c r="AD69" s="128">
        <v>0</v>
      </c>
      <c r="AE69" s="53" t="str">
        <f t="shared" ca="1" si="3"/>
        <v>NO</v>
      </c>
      <c r="AF69" s="106" t="str">
        <f t="shared" ca="1" si="23"/>
        <v/>
      </c>
      <c r="AG69" s="110" t="s">
        <v>1078</v>
      </c>
      <c r="AH69" s="110" t="s">
        <v>229</v>
      </c>
      <c r="AI69" s="105">
        <v>2.5184638139411999</v>
      </c>
      <c r="AJ69" s="105">
        <v>135.28856449344687</v>
      </c>
      <c r="AK69" s="105">
        <v>2.2419266651615817</v>
      </c>
      <c r="AL69" s="105">
        <v>22.149576449566602</v>
      </c>
      <c r="AM69" s="105">
        <v>0</v>
      </c>
      <c r="AN69" s="105">
        <v>0</v>
      </c>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t="s">
        <v>654</v>
      </c>
      <c r="BB69" s="110" t="s">
        <v>1357</v>
      </c>
      <c r="BC69" s="105">
        <v>5.6368420171409381</v>
      </c>
      <c r="BD69" s="105">
        <v>151.96077437257452</v>
      </c>
      <c r="BE69" s="105">
        <v>5.7047511399329451</v>
      </c>
      <c r="BF69" s="105">
        <v>198.36625943443858</v>
      </c>
      <c r="BG69" s="105">
        <v>4.6322518734752762</v>
      </c>
      <c r="BH69" s="105">
        <v>11.441190541667714</v>
      </c>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25">
      <c r="A70" s="53" t="str">
        <f t="shared" ca="1" si="0"/>
        <v>SI</v>
      </c>
      <c r="B70" s="106">
        <f t="shared" ca="1" si="41"/>
        <v>64</v>
      </c>
      <c r="C70" s="110" t="s">
        <v>826</v>
      </c>
      <c r="D70" s="110" t="s">
        <v>926</v>
      </c>
      <c r="E70" s="128">
        <v>2.3210912593197</v>
      </c>
      <c r="F70" s="128">
        <v>64.009015674450922</v>
      </c>
      <c r="G70" s="128">
        <v>2.3210912593197</v>
      </c>
      <c r="H70" s="128">
        <v>61.259441956942197</v>
      </c>
      <c r="I70" s="128">
        <v>2.2992855353748949</v>
      </c>
      <c r="J70" s="128">
        <v>38.389332676351103</v>
      </c>
      <c r="K70" s="53" t="str">
        <f t="shared" ca="1" si="1"/>
        <v>SI</v>
      </c>
      <c r="L70" s="106">
        <f t="shared" ca="1" si="21"/>
        <v>64</v>
      </c>
      <c r="M70" s="110" t="s">
        <v>433</v>
      </c>
      <c r="N70" s="110" t="s">
        <v>485</v>
      </c>
      <c r="O70" s="128">
        <v>0.59050928419793003</v>
      </c>
      <c r="P70" s="128">
        <v>100.54855480955237</v>
      </c>
      <c r="Q70" s="128">
        <v>0.59050928419793003</v>
      </c>
      <c r="R70" s="128">
        <v>49.025288482400811</v>
      </c>
      <c r="S70" s="128">
        <v>0</v>
      </c>
      <c r="T70" s="128">
        <v>0</v>
      </c>
      <c r="U70" s="53" t="str">
        <f t="shared" ca="1" si="2"/>
        <v>SI</v>
      </c>
      <c r="V70" s="106">
        <f t="shared" ca="1" si="22"/>
        <v>64</v>
      </c>
      <c r="W70" s="110" t="s">
        <v>105</v>
      </c>
      <c r="X70" s="110" t="s">
        <v>111</v>
      </c>
      <c r="Y70" s="128">
        <v>1.1608212331911001</v>
      </c>
      <c r="Z70" s="128">
        <v>80.980819422080302</v>
      </c>
      <c r="AA70" s="128">
        <v>1.1608212331911001</v>
      </c>
      <c r="AB70" s="128">
        <v>86.322972240941851</v>
      </c>
      <c r="AC70" s="128">
        <v>0</v>
      </c>
      <c r="AD70" s="128">
        <v>0</v>
      </c>
      <c r="AE70" s="53" t="str">
        <f t="shared" ca="1" si="3"/>
        <v>NO</v>
      </c>
      <c r="AF70" s="106" t="str">
        <f t="shared" ca="1" si="23"/>
        <v/>
      </c>
      <c r="AG70" s="110" t="s">
        <v>1078</v>
      </c>
      <c r="AH70" s="110" t="s">
        <v>230</v>
      </c>
      <c r="AI70" s="105">
        <v>1.0669818795671</v>
      </c>
      <c r="AJ70" s="105">
        <v>102.072954753858</v>
      </c>
      <c r="AK70" s="105">
        <v>1.0669818795671</v>
      </c>
      <c r="AL70" s="105">
        <v>33.912914720787718</v>
      </c>
      <c r="AM70" s="105">
        <v>0</v>
      </c>
      <c r="AN70" s="105">
        <v>0</v>
      </c>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t="s">
        <v>654</v>
      </c>
      <c r="BB70" s="110" t="s">
        <v>686</v>
      </c>
      <c r="BC70" s="105">
        <v>0.40934363912700999</v>
      </c>
      <c r="BD70" s="105">
        <v>14.700665272622729</v>
      </c>
      <c r="BE70" s="105">
        <v>0.40934363912700999</v>
      </c>
      <c r="BF70" s="105">
        <v>14.700665272622729</v>
      </c>
      <c r="BG70" s="105">
        <v>0</v>
      </c>
      <c r="BH70" s="105">
        <v>0</v>
      </c>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25">
      <c r="A71" s="53" t="str">
        <f t="shared" ca="1" si="0"/>
        <v>SI</v>
      </c>
      <c r="B71" s="106">
        <f t="shared" ca="1" si="41"/>
        <v>65</v>
      </c>
      <c r="C71" s="110" t="s">
        <v>826</v>
      </c>
      <c r="D71" s="110" t="s">
        <v>827</v>
      </c>
      <c r="E71" s="128">
        <v>1.0558507459897</v>
      </c>
      <c r="F71" s="128">
        <v>85.675246368417561</v>
      </c>
      <c r="G71" s="128">
        <v>1.0558507459897</v>
      </c>
      <c r="H71" s="128">
        <v>36.357594873283709</v>
      </c>
      <c r="I71" s="128">
        <v>0</v>
      </c>
      <c r="J71" s="128">
        <v>0</v>
      </c>
      <c r="K71" s="53" t="str">
        <f t="shared" ca="1" si="1"/>
        <v>SI</v>
      </c>
      <c r="L71" s="106">
        <f t="shared" ca="1" si="21"/>
        <v>65</v>
      </c>
      <c r="M71" s="110" t="s">
        <v>433</v>
      </c>
      <c r="N71" s="110" t="s">
        <v>486</v>
      </c>
      <c r="O71" s="128">
        <v>0</v>
      </c>
      <c r="P71" s="128">
        <v>9.6434315185214956</v>
      </c>
      <c r="Q71" s="128">
        <v>1.1621409085868999</v>
      </c>
      <c r="R71" s="128">
        <v>30.657064856690319</v>
      </c>
      <c r="S71" s="128">
        <v>0</v>
      </c>
      <c r="T71" s="128">
        <v>0</v>
      </c>
      <c r="U71" s="53" t="str">
        <f t="shared" ca="1" si="2"/>
        <v>SI</v>
      </c>
      <c r="V71" s="106">
        <f t="shared" ca="1" si="22"/>
        <v>65</v>
      </c>
      <c r="W71" s="110" t="s">
        <v>105</v>
      </c>
      <c r="X71" s="110" t="s">
        <v>112</v>
      </c>
      <c r="Y71" s="128">
        <v>2.9338742195016998</v>
      </c>
      <c r="Z71" s="128">
        <v>61.999007530428081</v>
      </c>
      <c r="AA71" s="128">
        <v>2.9338742195016998</v>
      </c>
      <c r="AB71" s="128">
        <v>130.0425980069399</v>
      </c>
      <c r="AC71" s="128">
        <v>2.9338742195016998</v>
      </c>
      <c r="AD71" s="128">
        <v>16.004414829986967</v>
      </c>
      <c r="AE71" s="53" t="str">
        <f t="shared" ca="1" si="3"/>
        <v>NO</v>
      </c>
      <c r="AF71" s="106" t="str">
        <f t="shared" ca="1" si="23"/>
        <v/>
      </c>
      <c r="AG71" s="110" t="s">
        <v>1078</v>
      </c>
      <c r="AH71" s="110" t="s">
        <v>231</v>
      </c>
      <c r="AI71" s="105">
        <v>1.7624359613416001</v>
      </c>
      <c r="AJ71" s="105">
        <v>122.60416419789077</v>
      </c>
      <c r="AK71" s="105">
        <v>1.7624359613416001</v>
      </c>
      <c r="AL71" s="105">
        <v>62.410387068833515</v>
      </c>
      <c r="AM71" s="105">
        <v>0</v>
      </c>
      <c r="AN71" s="105">
        <v>0</v>
      </c>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t="s">
        <v>654</v>
      </c>
      <c r="BB71" s="110" t="s">
        <v>692</v>
      </c>
      <c r="BC71" s="105">
        <v>1.901823247019478</v>
      </c>
      <c r="BD71" s="105">
        <v>127.36990852606108</v>
      </c>
      <c r="BE71" s="105">
        <v>1.9238866739165812</v>
      </c>
      <c r="BF71" s="105">
        <v>168.52476763238286</v>
      </c>
      <c r="BG71" s="105">
        <v>1.4227471847460753</v>
      </c>
      <c r="BH71" s="105">
        <v>4.4073727237737614</v>
      </c>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25">
      <c r="A72" s="53" t="str">
        <f t="shared" ref="A72:A135" ca="1" si="42">IF(OR(NOT(ISNUMBER(INDIRECT(ADDRESS(ROW(),COLUMN()+1)))),$A$1="NO"),"NO","SI")</f>
        <v>SI</v>
      </c>
      <c r="B72" s="106">
        <f t="shared" ca="1" si="41"/>
        <v>66</v>
      </c>
      <c r="C72" s="110" t="s">
        <v>826</v>
      </c>
      <c r="D72" s="110" t="s">
        <v>828</v>
      </c>
      <c r="E72" s="128">
        <v>3.9299738710791998</v>
      </c>
      <c r="F72" s="128">
        <v>119.73603639037655</v>
      </c>
      <c r="G72" s="128">
        <v>3.9299738710791998</v>
      </c>
      <c r="H72" s="128">
        <v>105.03117076321099</v>
      </c>
      <c r="I72" s="128">
        <v>2.6766175651747179</v>
      </c>
      <c r="J72" s="128">
        <v>21.134897287819907</v>
      </c>
      <c r="K72" s="53" t="str">
        <f t="shared" ref="K72:K135" ca="1" si="43">IF(OR(NOT(ISNUMBER(INDIRECT(ADDRESS(ROW(),COLUMN()+1)))),$A$1="NO"),"NO","SI")</f>
        <v>SI</v>
      </c>
      <c r="L72" s="106">
        <f t="shared" ca="1" si="21"/>
        <v>66</v>
      </c>
      <c r="M72" s="110" t="s">
        <v>433</v>
      </c>
      <c r="N72" s="110" t="s">
        <v>487</v>
      </c>
      <c r="O72" s="128">
        <v>0.74051189650878002</v>
      </c>
      <c r="P72" s="128">
        <v>145.3424026036304</v>
      </c>
      <c r="Q72" s="128">
        <v>0.74051189650878002</v>
      </c>
      <c r="R72" s="128">
        <v>80.83637705415191</v>
      </c>
      <c r="S72" s="128">
        <v>0</v>
      </c>
      <c r="T72" s="128">
        <v>0</v>
      </c>
      <c r="U72" s="53" t="str">
        <f t="shared" ref="U72:U135" ca="1" si="44">IF(OR(NOT(ISNUMBER(INDIRECT(ADDRESS(ROW(),COLUMN()+1)))),$A$1="NO"),"NO","SI")</f>
        <v>SI</v>
      </c>
      <c r="V72" s="106">
        <f t="shared" ca="1" si="22"/>
        <v>66</v>
      </c>
      <c r="W72" s="110" t="s">
        <v>105</v>
      </c>
      <c r="X72" s="110" t="s">
        <v>113</v>
      </c>
      <c r="Y72" s="128">
        <v>1.4529446561214998</v>
      </c>
      <c r="Z72" s="128">
        <v>35.720085362621532</v>
      </c>
      <c r="AA72" s="128">
        <v>1.4529446561214998</v>
      </c>
      <c r="AB72" s="128">
        <v>190.08592600924177</v>
      </c>
      <c r="AC72" s="128">
        <v>0</v>
      </c>
      <c r="AD72" s="128">
        <v>0</v>
      </c>
      <c r="AE72" s="53" t="str">
        <f t="shared" ref="AE72:AE135" ca="1" si="45">IF(OR(NOT(ISNUMBER(INDIRECT(ADDRESS(ROW(),COLUMN()+1)))),$A$1="NO"),"NO","SI")</f>
        <v>NO</v>
      </c>
      <c r="AF72" s="106" t="str">
        <f t="shared" ca="1" si="23"/>
        <v/>
      </c>
      <c r="AG72" s="110" t="s">
        <v>1078</v>
      </c>
      <c r="AH72" s="110" t="s">
        <v>232</v>
      </c>
      <c r="AI72" s="105">
        <v>4.7404864592578999</v>
      </c>
      <c r="AJ72" s="105">
        <v>188.79706268615635</v>
      </c>
      <c r="AK72" s="105">
        <v>4.7404864592578999</v>
      </c>
      <c r="AL72" s="105">
        <v>82.4851174872028</v>
      </c>
      <c r="AM72" s="105">
        <v>0</v>
      </c>
      <c r="AN72" s="105">
        <v>0</v>
      </c>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t="s">
        <v>654</v>
      </c>
      <c r="BB72" s="110" t="s">
        <v>693</v>
      </c>
      <c r="BC72" s="105">
        <v>0.26614064364221002</v>
      </c>
      <c r="BD72" s="105">
        <v>72.237063557012888</v>
      </c>
      <c r="BE72" s="105">
        <v>0.26614064364221002</v>
      </c>
      <c r="BF72" s="105">
        <v>91.147442701630013</v>
      </c>
      <c r="BG72" s="105">
        <v>0</v>
      </c>
      <c r="BH72" s="105">
        <v>0</v>
      </c>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25">
      <c r="A73" s="53" t="str">
        <f t="shared" ca="1" si="42"/>
        <v>SI</v>
      </c>
      <c r="B73" s="106">
        <f t="shared" ca="1" si="41"/>
        <v>67</v>
      </c>
      <c r="C73" s="110" t="s">
        <v>826</v>
      </c>
      <c r="D73" s="110" t="s">
        <v>829</v>
      </c>
      <c r="E73" s="128">
        <v>1.2725652948613304</v>
      </c>
      <c r="F73" s="128">
        <v>83.907639926658845</v>
      </c>
      <c r="G73" s="128">
        <v>1.3894684128885044</v>
      </c>
      <c r="H73" s="128">
        <v>40.900715654029675</v>
      </c>
      <c r="I73" s="128">
        <v>0</v>
      </c>
      <c r="J73" s="128">
        <v>0</v>
      </c>
      <c r="K73" s="53" t="str">
        <f t="shared" ca="1" si="43"/>
        <v>SI</v>
      </c>
      <c r="L73" s="106">
        <f t="shared" ref="L73:L136" ca="1" si="62">IF(AND(M72&lt;&gt;"",ISNUMBER(L72)),L72+1,"")</f>
        <v>67</v>
      </c>
      <c r="M73" s="110" t="s">
        <v>433</v>
      </c>
      <c r="N73" s="110" t="s">
        <v>26</v>
      </c>
      <c r="O73" s="128">
        <v>1.4282999417860001</v>
      </c>
      <c r="P73" s="128">
        <v>149.177175277576</v>
      </c>
      <c r="Q73" s="128">
        <v>1.3602857268580926</v>
      </c>
      <c r="R73" s="128">
        <v>27.636238197421577</v>
      </c>
      <c r="S73" s="128">
        <v>0</v>
      </c>
      <c r="T73" s="128">
        <v>0</v>
      </c>
      <c r="U73" s="53" t="str">
        <f t="shared" ca="1" si="44"/>
        <v>SI</v>
      </c>
      <c r="V73" s="106">
        <f t="shared" ref="V73:V136" ca="1" si="63">IF(AND(W72&lt;&gt;"",ISNUMBER(V72)),V72+1,"")</f>
        <v>67</v>
      </c>
      <c r="W73" s="110" t="s">
        <v>105</v>
      </c>
      <c r="X73" s="110" t="s">
        <v>114</v>
      </c>
      <c r="Y73" s="128">
        <v>2.0767897675219</v>
      </c>
      <c r="Z73" s="128">
        <v>100.22389483392659</v>
      </c>
      <c r="AA73" s="128">
        <v>2.0767897675219</v>
      </c>
      <c r="AB73" s="128">
        <v>88.022090448634515</v>
      </c>
      <c r="AC73" s="128">
        <v>0</v>
      </c>
      <c r="AD73" s="128">
        <v>0</v>
      </c>
      <c r="AE73" s="53" t="str">
        <f t="shared" ca="1" si="45"/>
        <v>NO</v>
      </c>
      <c r="AF73" s="106" t="str">
        <f t="shared" ref="AF73:AF136" ca="1" si="64">IF(AND(AG72&lt;&gt;"",ISNUMBER(AF72)),AF72+1,"")</f>
        <v/>
      </c>
      <c r="AG73" s="110" t="s">
        <v>1078</v>
      </c>
      <c r="AH73" s="110" t="s">
        <v>233</v>
      </c>
      <c r="AI73" s="105">
        <v>0.55931117268524999</v>
      </c>
      <c r="AJ73" s="105">
        <v>122.12906218464886</v>
      </c>
      <c r="AK73" s="105">
        <v>0.55451021337227169</v>
      </c>
      <c r="AL73" s="105">
        <v>63.621838720078109</v>
      </c>
      <c r="AM73" s="105">
        <v>0</v>
      </c>
      <c r="AN73" s="105">
        <v>0</v>
      </c>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t="s">
        <v>654</v>
      </c>
      <c r="BB73" s="110" t="s">
        <v>695</v>
      </c>
      <c r="BC73" s="105">
        <v>1.5441138082280217</v>
      </c>
      <c r="BD73" s="105">
        <v>9.0696386443762496</v>
      </c>
      <c r="BE73" s="105">
        <v>1.7577648527901</v>
      </c>
      <c r="BF73" s="105">
        <v>17.721543567313791</v>
      </c>
      <c r="BG73" s="105">
        <v>0</v>
      </c>
      <c r="BH73" s="105">
        <v>0</v>
      </c>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25">
      <c r="A74" s="53" t="str">
        <f t="shared" ca="1" si="42"/>
        <v>SI</v>
      </c>
      <c r="B74" s="106">
        <f t="shared" ca="1" si="41"/>
        <v>68</v>
      </c>
      <c r="C74" s="110" t="s">
        <v>826</v>
      </c>
      <c r="D74" s="110" t="s">
        <v>831</v>
      </c>
      <c r="E74" s="128">
        <v>0.19048754888498004</v>
      </c>
      <c r="F74" s="128">
        <v>35.100533547540223</v>
      </c>
      <c r="G74" s="128">
        <v>0.19048754888498004</v>
      </c>
      <c r="H74" s="128">
        <v>13.664734004686929</v>
      </c>
      <c r="I74" s="128">
        <v>0</v>
      </c>
      <c r="J74" s="128">
        <v>0</v>
      </c>
      <c r="K74" s="53" t="str">
        <f t="shared" ca="1" si="43"/>
        <v>SI</v>
      </c>
      <c r="L74" s="106">
        <f t="shared" ca="1" si="62"/>
        <v>68</v>
      </c>
      <c r="M74" s="110" t="s">
        <v>433</v>
      </c>
      <c r="N74" s="110" t="s">
        <v>489</v>
      </c>
      <c r="O74" s="128">
        <v>1.2696598110070001</v>
      </c>
      <c r="P74" s="128">
        <v>76.03068635025511</v>
      </c>
      <c r="Q74" s="128">
        <v>1.2696598110070001</v>
      </c>
      <c r="R74" s="128">
        <v>32.254262269845057</v>
      </c>
      <c r="S74" s="128">
        <v>0</v>
      </c>
      <c r="T74" s="128">
        <v>0</v>
      </c>
      <c r="U74" s="53" t="str">
        <f t="shared" ca="1" si="44"/>
        <v>SI</v>
      </c>
      <c r="V74" s="106">
        <f t="shared" ca="1" si="63"/>
        <v>68</v>
      </c>
      <c r="W74" s="110" t="s">
        <v>105</v>
      </c>
      <c r="X74" s="110" t="s">
        <v>115</v>
      </c>
      <c r="Y74" s="128">
        <v>3.8217425641204001</v>
      </c>
      <c r="Z74" s="128">
        <v>86.438412305313435</v>
      </c>
      <c r="AA74" s="128">
        <v>3.8217425641204001</v>
      </c>
      <c r="AB74" s="128">
        <v>85.523423161631939</v>
      </c>
      <c r="AC74" s="128">
        <v>0</v>
      </c>
      <c r="AD74" s="128">
        <v>0</v>
      </c>
      <c r="AE74" s="53" t="str">
        <f t="shared" ca="1" si="45"/>
        <v>NO</v>
      </c>
      <c r="AF74" s="106" t="str">
        <f t="shared" ca="1" si="64"/>
        <v/>
      </c>
      <c r="AG74" s="110" t="s">
        <v>1078</v>
      </c>
      <c r="AH74" s="110" t="s">
        <v>15</v>
      </c>
      <c r="AI74" s="105">
        <v>2.8907213174552999</v>
      </c>
      <c r="AJ74" s="105">
        <v>84.305807488046582</v>
      </c>
      <c r="AK74" s="105">
        <v>2.8907213174552999</v>
      </c>
      <c r="AL74" s="105">
        <v>57.46428022301577</v>
      </c>
      <c r="AM74" s="105">
        <v>0</v>
      </c>
      <c r="AN74" s="105">
        <v>0</v>
      </c>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t="s">
        <v>654</v>
      </c>
      <c r="BB74" s="110" t="s">
        <v>700</v>
      </c>
      <c r="BC74" s="105">
        <v>0.53040423935196002</v>
      </c>
      <c r="BD74" s="105">
        <v>74.979419198702217</v>
      </c>
      <c r="BE74" s="105">
        <v>0.53040423935196002</v>
      </c>
      <c r="BF74" s="105">
        <v>25.210255529063165</v>
      </c>
      <c r="BG74" s="105">
        <v>0</v>
      </c>
      <c r="BH74" s="105">
        <v>0</v>
      </c>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25">
      <c r="A75" s="53" t="str">
        <f t="shared" ca="1" si="42"/>
        <v>SI</v>
      </c>
      <c r="B75" s="106">
        <f t="shared" ca="1" si="41"/>
        <v>69</v>
      </c>
      <c r="C75" s="110" t="s">
        <v>826</v>
      </c>
      <c r="D75" s="110" t="s">
        <v>832</v>
      </c>
      <c r="E75" s="128">
        <v>11.41050514425109</v>
      </c>
      <c r="F75" s="128">
        <v>106.73132952678233</v>
      </c>
      <c r="G75" s="128">
        <v>11.395651829699936</v>
      </c>
      <c r="H75" s="128">
        <v>108.03952025277496</v>
      </c>
      <c r="I75" s="128">
        <v>10.857855871258508</v>
      </c>
      <c r="J75" s="128">
        <v>21.888267488253646</v>
      </c>
      <c r="K75" s="53" t="str">
        <f t="shared" ca="1" si="43"/>
        <v>SI</v>
      </c>
      <c r="L75" s="106">
        <f t="shared" ca="1" si="62"/>
        <v>69</v>
      </c>
      <c r="M75" s="110" t="s">
        <v>433</v>
      </c>
      <c r="N75" s="110" t="s">
        <v>490</v>
      </c>
      <c r="O75" s="128">
        <v>0.99578755180466993</v>
      </c>
      <c r="P75" s="128">
        <v>137.43559607768967</v>
      </c>
      <c r="Q75" s="128">
        <v>0.99342783404315849</v>
      </c>
      <c r="R75" s="128">
        <v>52.662838313714268</v>
      </c>
      <c r="S75" s="128">
        <v>0</v>
      </c>
      <c r="T75" s="128">
        <v>0</v>
      </c>
      <c r="U75" s="53" t="str">
        <f t="shared" ca="1" si="44"/>
        <v>SI</v>
      </c>
      <c r="V75" s="106">
        <f t="shared" ca="1" si="63"/>
        <v>69</v>
      </c>
      <c r="W75" s="110" t="s">
        <v>105</v>
      </c>
      <c r="X75" s="110" t="s">
        <v>116</v>
      </c>
      <c r="Y75" s="128">
        <v>2.5871344989524001</v>
      </c>
      <c r="Z75" s="128">
        <v>49.049486824871572</v>
      </c>
      <c r="AA75" s="128">
        <v>2.5846658552134993</v>
      </c>
      <c r="AB75" s="128">
        <v>72.305405922262139</v>
      </c>
      <c r="AC75" s="128">
        <v>0</v>
      </c>
      <c r="AD75" s="128">
        <v>0</v>
      </c>
      <c r="AE75" s="53" t="str">
        <f t="shared" ca="1" si="45"/>
        <v>NO</v>
      </c>
      <c r="AF75" s="106" t="str">
        <f t="shared" ca="1" si="64"/>
        <v/>
      </c>
      <c r="AG75" s="110" t="s">
        <v>1078</v>
      </c>
      <c r="AH75" s="110" t="s">
        <v>234</v>
      </c>
      <c r="AI75" s="105">
        <v>1.8638857261475998</v>
      </c>
      <c r="AJ75" s="105">
        <v>177.93001118623397</v>
      </c>
      <c r="AK75" s="105">
        <v>1.8638857261475998</v>
      </c>
      <c r="AL75" s="105">
        <v>22.085542924231394</v>
      </c>
      <c r="AM75" s="105">
        <v>0</v>
      </c>
      <c r="AN75" s="105">
        <v>0</v>
      </c>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t="s">
        <v>654</v>
      </c>
      <c r="BB75" s="110" t="s">
        <v>705</v>
      </c>
      <c r="BC75" s="105">
        <v>4.0833613496196</v>
      </c>
      <c r="BD75" s="105">
        <v>213.71460415591176</v>
      </c>
      <c r="BE75" s="105">
        <v>4.0833613496196</v>
      </c>
      <c r="BF75" s="105">
        <v>264.32138181091869</v>
      </c>
      <c r="BG75" s="105">
        <v>3.9136311267529065</v>
      </c>
      <c r="BH75" s="105">
        <v>57.595517834526071</v>
      </c>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25">
      <c r="A76" s="53" t="str">
        <f t="shared" ca="1" si="42"/>
        <v>SI</v>
      </c>
      <c r="B76" s="106">
        <f t="shared" ca="1" si="41"/>
        <v>70</v>
      </c>
      <c r="C76" s="110" t="s">
        <v>790</v>
      </c>
      <c r="D76" s="110" t="s">
        <v>792</v>
      </c>
      <c r="E76" s="128">
        <v>0</v>
      </c>
      <c r="F76" s="128">
        <v>0</v>
      </c>
      <c r="G76" s="128">
        <v>0.93742781838146783</v>
      </c>
      <c r="H76" s="128">
        <v>29.284974178335169</v>
      </c>
      <c r="I76" s="128">
        <v>0</v>
      </c>
      <c r="J76" s="128">
        <v>0</v>
      </c>
      <c r="K76" s="53" t="str">
        <f t="shared" ca="1" si="43"/>
        <v>SI</v>
      </c>
      <c r="L76" s="106">
        <f t="shared" ca="1" si="62"/>
        <v>70</v>
      </c>
      <c r="M76" s="110" t="s">
        <v>433</v>
      </c>
      <c r="N76" s="110" t="s">
        <v>491</v>
      </c>
      <c r="O76" s="128">
        <v>0.73483740666543995</v>
      </c>
      <c r="P76" s="128">
        <v>202.57054574784871</v>
      </c>
      <c r="Q76" s="128">
        <v>0.73483740666543995</v>
      </c>
      <c r="R76" s="128">
        <v>52.394356150370889</v>
      </c>
      <c r="S76" s="128">
        <v>0</v>
      </c>
      <c r="T76" s="128">
        <v>0</v>
      </c>
      <c r="U76" s="53" t="str">
        <f t="shared" ca="1" si="44"/>
        <v>SI</v>
      </c>
      <c r="V76" s="106">
        <f t="shared" ca="1" si="63"/>
        <v>70</v>
      </c>
      <c r="W76" s="110" t="s">
        <v>105</v>
      </c>
      <c r="X76" s="110" t="s">
        <v>117</v>
      </c>
      <c r="Y76" s="128">
        <v>0.89203009685488377</v>
      </c>
      <c r="Z76" s="128">
        <v>122.88842641461319</v>
      </c>
      <c r="AA76" s="128">
        <v>0.91620433137918988</v>
      </c>
      <c r="AB76" s="128">
        <v>242.3987109947704</v>
      </c>
      <c r="AC76" s="128">
        <v>0</v>
      </c>
      <c r="AD76" s="128">
        <v>0</v>
      </c>
      <c r="AE76" s="53" t="str">
        <f t="shared" ca="1" si="45"/>
        <v>NO</v>
      </c>
      <c r="AF76" s="106" t="str">
        <f t="shared" ca="1" si="64"/>
        <v/>
      </c>
      <c r="AG76" s="110" t="s">
        <v>1078</v>
      </c>
      <c r="AH76" s="110" t="s">
        <v>235</v>
      </c>
      <c r="AI76" s="105">
        <v>1.4269791842449002</v>
      </c>
      <c r="AJ76" s="105">
        <v>181.8024738862519</v>
      </c>
      <c r="AK76" s="105">
        <v>1.4269791842449002</v>
      </c>
      <c r="AL76" s="105">
        <v>73.787675663044126</v>
      </c>
      <c r="AM76" s="105">
        <v>0</v>
      </c>
      <c r="AN76" s="105">
        <v>0</v>
      </c>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t="s">
        <v>654</v>
      </c>
      <c r="BB76" s="110" t="s">
        <v>706</v>
      </c>
      <c r="BC76" s="105">
        <v>0.13689665316034999</v>
      </c>
      <c r="BD76" s="105">
        <v>30.177997622981753</v>
      </c>
      <c r="BE76" s="105">
        <v>0.13689665316034999</v>
      </c>
      <c r="BF76" s="105">
        <v>28.000840218125084</v>
      </c>
      <c r="BG76" s="105">
        <v>0</v>
      </c>
      <c r="BH76" s="105">
        <v>0</v>
      </c>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25">
      <c r="A77" s="53" t="str">
        <f t="shared" ca="1" si="42"/>
        <v>SI</v>
      </c>
      <c r="B77" s="106">
        <f t="shared" ca="1" si="41"/>
        <v>71</v>
      </c>
      <c r="C77" s="110" t="s">
        <v>790</v>
      </c>
      <c r="D77" s="110" t="s">
        <v>794</v>
      </c>
      <c r="E77" s="128">
        <v>1.8933267257174606</v>
      </c>
      <c r="F77" s="128">
        <v>140.08935694164992</v>
      </c>
      <c r="G77" s="128">
        <v>1.9230259383087001</v>
      </c>
      <c r="H77" s="128">
        <v>21.041861352423243</v>
      </c>
      <c r="I77" s="128">
        <v>0</v>
      </c>
      <c r="J77" s="128">
        <v>0</v>
      </c>
      <c r="K77" s="53" t="str">
        <f t="shared" ca="1" si="43"/>
        <v>SI</v>
      </c>
      <c r="L77" s="106">
        <f t="shared" ca="1" si="62"/>
        <v>71</v>
      </c>
      <c r="M77" s="110" t="s">
        <v>433</v>
      </c>
      <c r="N77" s="110" t="s">
        <v>492</v>
      </c>
      <c r="O77" s="128">
        <v>0.92289959857745008</v>
      </c>
      <c r="P77" s="128">
        <v>128.45130459210222</v>
      </c>
      <c r="Q77" s="128">
        <v>0.83739931877647944</v>
      </c>
      <c r="R77" s="128">
        <v>17.175441686500989</v>
      </c>
      <c r="S77" s="128">
        <v>0</v>
      </c>
      <c r="T77" s="128">
        <v>0</v>
      </c>
      <c r="U77" s="53" t="str">
        <f t="shared" ca="1" si="44"/>
        <v>SI</v>
      </c>
      <c r="V77" s="106">
        <f t="shared" ca="1" si="63"/>
        <v>71</v>
      </c>
      <c r="W77" s="110" t="s">
        <v>105</v>
      </c>
      <c r="X77" s="110" t="s">
        <v>118</v>
      </c>
      <c r="Y77" s="128">
        <v>0.59178966340565387</v>
      </c>
      <c r="Z77" s="128">
        <v>1.0798080150153755</v>
      </c>
      <c r="AA77" s="128">
        <v>0.83716580813326003</v>
      </c>
      <c r="AB77" s="128">
        <v>76.419555012434373</v>
      </c>
      <c r="AC77" s="128">
        <v>0</v>
      </c>
      <c r="AD77" s="128">
        <v>0</v>
      </c>
      <c r="AE77" s="53" t="str">
        <f t="shared" ca="1" si="45"/>
        <v>NO</v>
      </c>
      <c r="AF77" s="106" t="str">
        <f t="shared" ca="1" si="64"/>
        <v/>
      </c>
      <c r="AG77" s="110" t="s">
        <v>1078</v>
      </c>
      <c r="AH77" s="110" t="s">
        <v>236</v>
      </c>
      <c r="AI77" s="105">
        <v>21.093535603293411</v>
      </c>
      <c r="AJ77" s="105">
        <v>531.55913908876164</v>
      </c>
      <c r="AK77" s="105">
        <v>21.08355555755546</v>
      </c>
      <c r="AL77" s="105">
        <v>451.25893036399037</v>
      </c>
      <c r="AM77" s="105">
        <v>0</v>
      </c>
      <c r="AN77" s="105">
        <v>0</v>
      </c>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t="s">
        <v>654</v>
      </c>
      <c r="BB77" s="110" t="s">
        <v>707</v>
      </c>
      <c r="BC77" s="105">
        <v>0.93565354658609001</v>
      </c>
      <c r="BD77" s="105">
        <v>125.02221616323412</v>
      </c>
      <c r="BE77" s="105">
        <v>0.93565354658609001</v>
      </c>
      <c r="BF77" s="105">
        <v>19.708961034568404</v>
      </c>
      <c r="BG77" s="105">
        <v>0</v>
      </c>
      <c r="BH77" s="105">
        <v>0</v>
      </c>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25">
      <c r="A78" s="53" t="str">
        <f t="shared" ca="1" si="42"/>
        <v>SI</v>
      </c>
      <c r="B78" s="106">
        <f t="shared" ca="1" si="41"/>
        <v>72</v>
      </c>
      <c r="C78" s="110" t="s">
        <v>790</v>
      </c>
      <c r="D78" s="110" t="s">
        <v>796</v>
      </c>
      <c r="E78" s="128">
        <v>0.51288518986618004</v>
      </c>
      <c r="F78" s="128">
        <v>71.164098661565589</v>
      </c>
      <c r="G78" s="128">
        <v>0.51288518986618004</v>
      </c>
      <c r="H78" s="128">
        <v>68.374257934035171</v>
      </c>
      <c r="I78" s="128">
        <v>0</v>
      </c>
      <c r="J78" s="128">
        <v>0</v>
      </c>
      <c r="K78" s="53" t="str">
        <f t="shared" ca="1" si="43"/>
        <v>SI</v>
      </c>
      <c r="L78" s="106">
        <f t="shared" ca="1" si="62"/>
        <v>72</v>
      </c>
      <c r="M78" s="110" t="s">
        <v>433</v>
      </c>
      <c r="N78" s="110" t="s">
        <v>493</v>
      </c>
      <c r="O78" s="128">
        <v>0.83147064053793995</v>
      </c>
      <c r="P78" s="128">
        <v>178.23891101058959</v>
      </c>
      <c r="Q78" s="128">
        <v>0.83147064053793995</v>
      </c>
      <c r="R78" s="128">
        <v>123.0519203485749</v>
      </c>
      <c r="S78" s="128">
        <v>0</v>
      </c>
      <c r="T78" s="128">
        <v>0</v>
      </c>
      <c r="U78" s="53" t="str">
        <f t="shared" ca="1" si="44"/>
        <v>SI</v>
      </c>
      <c r="V78" s="106">
        <f t="shared" ca="1" si="63"/>
        <v>72</v>
      </c>
      <c r="W78" s="110" t="s">
        <v>105</v>
      </c>
      <c r="X78" s="110" t="s">
        <v>120</v>
      </c>
      <c r="Y78" s="128">
        <v>0.86480038601972153</v>
      </c>
      <c r="Z78" s="128">
        <v>3.0700515536751065</v>
      </c>
      <c r="AA78" s="128">
        <v>0.9008337354372099</v>
      </c>
      <c r="AB78" s="128">
        <v>28.772509533756519</v>
      </c>
      <c r="AC78" s="128">
        <v>0</v>
      </c>
      <c r="AD78" s="128">
        <v>0</v>
      </c>
      <c r="AE78" s="53" t="str">
        <f t="shared" ca="1" si="45"/>
        <v>NO</v>
      </c>
      <c r="AF78" s="106" t="str">
        <f t="shared" ca="1" si="64"/>
        <v/>
      </c>
      <c r="AG78" s="110" t="s">
        <v>1078</v>
      </c>
      <c r="AH78" s="110" t="s">
        <v>237</v>
      </c>
      <c r="AI78" s="105">
        <v>2.0432638737022999</v>
      </c>
      <c r="AJ78" s="105">
        <v>152.52446037013075</v>
      </c>
      <c r="AK78" s="105">
        <v>1.8664428829679134</v>
      </c>
      <c r="AL78" s="105">
        <v>63.421047045326866</v>
      </c>
      <c r="AM78" s="105">
        <v>0</v>
      </c>
      <c r="AN78" s="105">
        <v>0</v>
      </c>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t="s">
        <v>654</v>
      </c>
      <c r="BB78" s="110" t="s">
        <v>709</v>
      </c>
      <c r="BC78" s="105">
        <v>1.0383353030355524</v>
      </c>
      <c r="BD78" s="105">
        <v>16.995209286213758</v>
      </c>
      <c r="BE78" s="105">
        <v>1.1690520383694001</v>
      </c>
      <c r="BF78" s="105">
        <v>16.624341454520358</v>
      </c>
      <c r="BG78" s="105">
        <v>0</v>
      </c>
      <c r="BH78" s="105">
        <v>0</v>
      </c>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25">
      <c r="A79" s="53" t="str">
        <f t="shared" ca="1" si="42"/>
        <v>SI</v>
      </c>
      <c r="B79" s="106">
        <f t="shared" ca="1" si="41"/>
        <v>73</v>
      </c>
      <c r="C79" s="110" t="s">
        <v>790</v>
      </c>
      <c r="D79" s="110" t="s">
        <v>798</v>
      </c>
      <c r="E79" s="128">
        <v>2.5655356781726999</v>
      </c>
      <c r="F79" s="128">
        <v>121.81613750319256</v>
      </c>
      <c r="G79" s="128">
        <v>2.5655356781726999</v>
      </c>
      <c r="H79" s="128">
        <v>61.007068535533783</v>
      </c>
      <c r="I79" s="128">
        <v>0</v>
      </c>
      <c r="J79" s="128">
        <v>0</v>
      </c>
      <c r="K79" s="53" t="str">
        <f t="shared" ca="1" si="43"/>
        <v>SI</v>
      </c>
      <c r="L79" s="106">
        <f t="shared" ca="1" si="62"/>
        <v>73</v>
      </c>
      <c r="M79" s="110" t="s">
        <v>433</v>
      </c>
      <c r="N79" s="110" t="s">
        <v>494</v>
      </c>
      <c r="O79" s="128">
        <v>6.0035468841484319</v>
      </c>
      <c r="P79" s="128">
        <v>501.40892336005209</v>
      </c>
      <c r="Q79" s="128">
        <v>4.7721132122498471</v>
      </c>
      <c r="R79" s="128">
        <v>53.766818180249345</v>
      </c>
      <c r="S79" s="128">
        <v>0</v>
      </c>
      <c r="T79" s="128">
        <v>0</v>
      </c>
      <c r="U79" s="53" t="str">
        <f t="shared" ca="1" si="44"/>
        <v>SI</v>
      </c>
      <c r="V79" s="106">
        <f t="shared" ca="1" si="63"/>
        <v>73</v>
      </c>
      <c r="W79" s="110" t="s">
        <v>105</v>
      </c>
      <c r="X79" s="110" t="s">
        <v>121</v>
      </c>
      <c r="Y79" s="128">
        <v>2.4958323468460999</v>
      </c>
      <c r="Z79" s="128">
        <v>92.414355165801609</v>
      </c>
      <c r="AA79" s="128">
        <v>2.4958323468460999</v>
      </c>
      <c r="AB79" s="128">
        <v>62.365617330621262</v>
      </c>
      <c r="AC79" s="128">
        <v>0</v>
      </c>
      <c r="AD79" s="128">
        <v>0</v>
      </c>
      <c r="AE79" s="53" t="str">
        <f t="shared" ca="1" si="45"/>
        <v>NO</v>
      </c>
      <c r="AF79" s="106" t="str">
        <f t="shared" ca="1" si="64"/>
        <v/>
      </c>
      <c r="AG79" s="110" t="s">
        <v>1078</v>
      </c>
      <c r="AH79" s="110" t="s">
        <v>238</v>
      </c>
      <c r="AI79" s="105">
        <v>0.69975357435705998</v>
      </c>
      <c r="AJ79" s="105">
        <v>115.37534147319971</v>
      </c>
      <c r="AK79" s="105">
        <v>0.69975357435705998</v>
      </c>
      <c r="AL79" s="105">
        <v>71.120494137010525</v>
      </c>
      <c r="AM79" s="105">
        <v>0</v>
      </c>
      <c r="AN79" s="105">
        <v>0</v>
      </c>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t="s">
        <v>654</v>
      </c>
      <c r="BB79" s="110" t="s">
        <v>482</v>
      </c>
      <c r="BC79" s="105">
        <v>0.55111133080594998</v>
      </c>
      <c r="BD79" s="105">
        <v>71.680333311383322</v>
      </c>
      <c r="BE79" s="105">
        <v>0.55111133080594998</v>
      </c>
      <c r="BF79" s="105">
        <v>69.918665532523249</v>
      </c>
      <c r="BG79" s="105">
        <v>0</v>
      </c>
      <c r="BH79" s="105">
        <v>0</v>
      </c>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25">
      <c r="A80" s="53" t="str">
        <f t="shared" ca="1" si="42"/>
        <v>SI</v>
      </c>
      <c r="B80" s="106">
        <f t="shared" ca="1" si="41"/>
        <v>74</v>
      </c>
      <c r="C80" s="110" t="s">
        <v>790</v>
      </c>
      <c r="D80" s="110" t="s">
        <v>800</v>
      </c>
      <c r="E80" s="128">
        <v>0.48554463935291409</v>
      </c>
      <c r="F80" s="128">
        <v>16.807533441824731</v>
      </c>
      <c r="G80" s="128">
        <v>0.44217190780879695</v>
      </c>
      <c r="H80" s="128">
        <v>25.989021014124972</v>
      </c>
      <c r="I80" s="128">
        <v>0</v>
      </c>
      <c r="J80" s="128">
        <v>0</v>
      </c>
      <c r="K80" s="53" t="str">
        <f t="shared" ca="1" si="43"/>
        <v>SI</v>
      </c>
      <c r="L80" s="106">
        <f t="shared" ca="1" si="62"/>
        <v>74</v>
      </c>
      <c r="M80" s="110" t="s">
        <v>433</v>
      </c>
      <c r="N80" s="110" t="s">
        <v>527</v>
      </c>
      <c r="O80" s="128">
        <v>1.583851788876</v>
      </c>
      <c r="P80" s="128">
        <v>155.98756351559703</v>
      </c>
      <c r="Q80" s="128">
        <v>1.583851788876</v>
      </c>
      <c r="R80" s="128">
        <v>69.706527067856541</v>
      </c>
      <c r="S80" s="128">
        <v>0</v>
      </c>
      <c r="T80" s="128">
        <v>0</v>
      </c>
      <c r="U80" s="53" t="str">
        <f t="shared" ca="1" si="44"/>
        <v>SI</v>
      </c>
      <c r="V80" s="106">
        <f t="shared" ca="1" si="63"/>
        <v>74</v>
      </c>
      <c r="W80" s="110" t="s">
        <v>105</v>
      </c>
      <c r="X80" s="110" t="s">
        <v>126</v>
      </c>
      <c r="Y80" s="128">
        <v>1.898044366603</v>
      </c>
      <c r="Z80" s="128">
        <v>85.158605350505624</v>
      </c>
      <c r="AA80" s="128">
        <v>1.8735535205318481</v>
      </c>
      <c r="AB80" s="128">
        <v>106.17778278960388</v>
      </c>
      <c r="AC80" s="128">
        <v>0</v>
      </c>
      <c r="AD80" s="128">
        <v>0</v>
      </c>
      <c r="AE80" s="53" t="str">
        <f t="shared" ca="1" si="45"/>
        <v>NO</v>
      </c>
      <c r="AF80" s="106" t="str">
        <f t="shared" ca="1" si="64"/>
        <v/>
      </c>
      <c r="AG80" s="110" t="s">
        <v>1078</v>
      </c>
      <c r="AH80" s="110" t="s">
        <v>239</v>
      </c>
      <c r="AI80" s="105">
        <v>0.73770512444626002</v>
      </c>
      <c r="AJ80" s="105">
        <v>163.73741704705802</v>
      </c>
      <c r="AK80" s="105">
        <v>0.73770512444626002</v>
      </c>
      <c r="AL80" s="105">
        <v>76.139483904383326</v>
      </c>
      <c r="AM80" s="105">
        <v>0</v>
      </c>
      <c r="AN80" s="105">
        <v>0</v>
      </c>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t="s">
        <v>654</v>
      </c>
      <c r="BB80" s="110" t="s">
        <v>710</v>
      </c>
      <c r="BC80" s="105">
        <v>2.1374857969434</v>
      </c>
      <c r="BD80" s="105">
        <v>61.920329693417315</v>
      </c>
      <c r="BE80" s="105">
        <v>2.1374857969434</v>
      </c>
      <c r="BF80" s="105">
        <v>31.598353351026617</v>
      </c>
      <c r="BG80" s="105">
        <v>0</v>
      </c>
      <c r="BH80" s="105">
        <v>0</v>
      </c>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25">
      <c r="A81" s="53" t="str">
        <f t="shared" ca="1" si="42"/>
        <v>SI</v>
      </c>
      <c r="B81" s="106">
        <f t="shared" ca="1" si="41"/>
        <v>75</v>
      </c>
      <c r="C81" s="110" t="s">
        <v>790</v>
      </c>
      <c r="D81" s="110" t="s">
        <v>801</v>
      </c>
      <c r="E81" s="128">
        <v>5.1221259112961004</v>
      </c>
      <c r="F81" s="128">
        <v>80.137111223209786</v>
      </c>
      <c r="G81" s="128">
        <v>5.1122898929086382</v>
      </c>
      <c r="H81" s="128">
        <v>42.879474619057156</v>
      </c>
      <c r="I81" s="128">
        <v>0</v>
      </c>
      <c r="J81" s="128">
        <v>0</v>
      </c>
      <c r="K81" s="53" t="str">
        <f t="shared" ca="1" si="43"/>
        <v>SI</v>
      </c>
      <c r="L81" s="106">
        <f t="shared" ca="1" si="62"/>
        <v>75</v>
      </c>
      <c r="M81" s="110" t="s">
        <v>433</v>
      </c>
      <c r="N81" s="110" t="s">
        <v>495</v>
      </c>
      <c r="O81" s="128">
        <v>0.59630661392919004</v>
      </c>
      <c r="P81" s="128">
        <v>215.64647989280377</v>
      </c>
      <c r="Q81" s="128">
        <v>0.59630661392919004</v>
      </c>
      <c r="R81" s="128">
        <v>80.092866976376996</v>
      </c>
      <c r="S81" s="128">
        <v>0</v>
      </c>
      <c r="T81" s="128">
        <v>0</v>
      </c>
      <c r="U81" s="53" t="str">
        <f t="shared" ca="1" si="44"/>
        <v>SI</v>
      </c>
      <c r="V81" s="106">
        <f t="shared" ca="1" si="63"/>
        <v>75</v>
      </c>
      <c r="W81" s="110" t="s">
        <v>105</v>
      </c>
      <c r="X81" s="110" t="s">
        <v>122</v>
      </c>
      <c r="Y81" s="128">
        <v>1.5508780691927924</v>
      </c>
      <c r="Z81" s="128">
        <v>15.430205043061417</v>
      </c>
      <c r="AA81" s="128">
        <v>1.5460510374462979</v>
      </c>
      <c r="AB81" s="128">
        <v>15.623692479641706</v>
      </c>
      <c r="AC81" s="128">
        <v>0</v>
      </c>
      <c r="AD81" s="128">
        <v>0</v>
      </c>
      <c r="AE81" s="53" t="str">
        <f t="shared" ca="1" si="45"/>
        <v>NO</v>
      </c>
      <c r="AF81" s="106" t="str">
        <f t="shared" ca="1" si="64"/>
        <v/>
      </c>
      <c r="AG81" s="110" t="s">
        <v>1078</v>
      </c>
      <c r="AH81" s="110" t="s">
        <v>240</v>
      </c>
      <c r="AI81" s="105">
        <v>2.913361168777</v>
      </c>
      <c r="AJ81" s="105">
        <v>136.08082743564356</v>
      </c>
      <c r="AK81" s="105">
        <v>2.913361168777</v>
      </c>
      <c r="AL81" s="105">
        <v>70.564855007949461</v>
      </c>
      <c r="AM81" s="105">
        <v>0</v>
      </c>
      <c r="AN81" s="105">
        <v>0</v>
      </c>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t="s">
        <v>654</v>
      </c>
      <c r="BB81" s="110" t="s">
        <v>712</v>
      </c>
      <c r="BC81" s="105">
        <v>2.9923594315746214</v>
      </c>
      <c r="BD81" s="105">
        <v>69.609385037196063</v>
      </c>
      <c r="BE81" s="105">
        <v>2.9947630283811999</v>
      </c>
      <c r="BF81" s="105">
        <v>70.805673694703927</v>
      </c>
      <c r="BG81" s="105">
        <v>0</v>
      </c>
      <c r="BH81" s="105">
        <v>0</v>
      </c>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25">
      <c r="A82" s="53" t="str">
        <f t="shared" ca="1" si="42"/>
        <v>SI</v>
      </c>
      <c r="B82" s="106">
        <f t="shared" ca="1" si="41"/>
        <v>76</v>
      </c>
      <c r="C82" s="110" t="s">
        <v>790</v>
      </c>
      <c r="D82" s="110" t="s">
        <v>802</v>
      </c>
      <c r="E82" s="128">
        <v>1.5204988250736999</v>
      </c>
      <c r="F82" s="128">
        <v>113.9960573865251</v>
      </c>
      <c r="G82" s="128">
        <v>1.5204988250736999</v>
      </c>
      <c r="H82" s="128">
        <v>89.501422127853687</v>
      </c>
      <c r="I82" s="128">
        <v>0</v>
      </c>
      <c r="J82" s="128">
        <v>0</v>
      </c>
      <c r="K82" s="53" t="str">
        <f t="shared" ca="1" si="43"/>
        <v>SI</v>
      </c>
      <c r="L82" s="106">
        <f t="shared" ca="1" si="62"/>
        <v>76</v>
      </c>
      <c r="M82" s="110" t="s">
        <v>433</v>
      </c>
      <c r="N82" s="110" t="s">
        <v>257</v>
      </c>
      <c r="O82" s="128">
        <v>1.1655244705073</v>
      </c>
      <c r="P82" s="128">
        <v>50.634030822175419</v>
      </c>
      <c r="Q82" s="128">
        <v>1.1655244705073</v>
      </c>
      <c r="R82" s="128">
        <v>28.375523189272485</v>
      </c>
      <c r="S82" s="128">
        <v>0</v>
      </c>
      <c r="T82" s="128">
        <v>0</v>
      </c>
      <c r="U82" s="53" t="str">
        <f t="shared" ca="1" si="44"/>
        <v>SI</v>
      </c>
      <c r="V82" s="106">
        <f t="shared" ca="1" si="63"/>
        <v>76</v>
      </c>
      <c r="W82" s="110" t="s">
        <v>105</v>
      </c>
      <c r="X82" s="110" t="s">
        <v>123</v>
      </c>
      <c r="Y82" s="128">
        <v>1.4052878003078895</v>
      </c>
      <c r="Z82" s="128">
        <v>58.600125770809612</v>
      </c>
      <c r="AA82" s="128">
        <v>1.4101504220081</v>
      </c>
      <c r="AB82" s="128">
        <v>69.866454369267188</v>
      </c>
      <c r="AC82" s="128">
        <v>0</v>
      </c>
      <c r="AD82" s="128">
        <v>0</v>
      </c>
      <c r="AE82" s="53" t="str">
        <f t="shared" ca="1" si="45"/>
        <v>NO</v>
      </c>
      <c r="AF82" s="106" t="str">
        <f t="shared" ca="1" si="64"/>
        <v/>
      </c>
      <c r="AG82" s="110" t="s">
        <v>1078</v>
      </c>
      <c r="AH82" s="110" t="s">
        <v>26</v>
      </c>
      <c r="AI82" s="105">
        <v>0.68908527281806231</v>
      </c>
      <c r="AJ82" s="105">
        <v>120.952166970243</v>
      </c>
      <c r="AK82" s="105">
        <v>0.20306963643560841</v>
      </c>
      <c r="AL82" s="105">
        <v>70.460829086255131</v>
      </c>
      <c r="AM82" s="105">
        <v>0</v>
      </c>
      <c r="AN82" s="105">
        <v>0</v>
      </c>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t="s">
        <v>654</v>
      </c>
      <c r="BB82" s="110" t="s">
        <v>1358</v>
      </c>
      <c r="BC82" s="105">
        <v>1.2892535017727045</v>
      </c>
      <c r="BD82" s="105">
        <v>93.588165453755948</v>
      </c>
      <c r="BE82" s="105">
        <v>1.2989470792869036</v>
      </c>
      <c r="BF82" s="105">
        <v>11.287759479957231</v>
      </c>
      <c r="BG82" s="105">
        <v>0</v>
      </c>
      <c r="BH82" s="105">
        <v>0</v>
      </c>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25">
      <c r="A83" s="53" t="str">
        <f t="shared" ca="1" si="42"/>
        <v>SI</v>
      </c>
      <c r="B83" s="106">
        <f t="shared" ca="1" si="41"/>
        <v>77</v>
      </c>
      <c r="C83" s="110" t="s">
        <v>790</v>
      </c>
      <c r="D83" s="110" t="s">
        <v>454</v>
      </c>
      <c r="E83" s="128">
        <v>0.10544902616359314</v>
      </c>
      <c r="F83" s="128">
        <v>5.2970017519056523</v>
      </c>
      <c r="G83" s="128">
        <v>0.69645380651411992</v>
      </c>
      <c r="H83" s="128">
        <v>17.512075342621834</v>
      </c>
      <c r="I83" s="128">
        <v>0</v>
      </c>
      <c r="J83" s="128">
        <v>0</v>
      </c>
      <c r="K83" s="53" t="str">
        <f t="shared" ca="1" si="43"/>
        <v>SI</v>
      </c>
      <c r="L83" s="106">
        <f t="shared" ca="1" si="62"/>
        <v>77</v>
      </c>
      <c r="M83" s="110" t="s">
        <v>433</v>
      </c>
      <c r="N83" s="110" t="s">
        <v>496</v>
      </c>
      <c r="O83" s="128">
        <v>2.3078992674312002</v>
      </c>
      <c r="P83" s="128">
        <v>51.723335083209413</v>
      </c>
      <c r="Q83" s="128">
        <v>2.263611142069049</v>
      </c>
      <c r="R83" s="128">
        <v>14.327225139086773</v>
      </c>
      <c r="S83" s="128">
        <v>2.2980992347719074</v>
      </c>
      <c r="T83" s="128">
        <v>6.2309215587815716</v>
      </c>
      <c r="U83" s="53" t="str">
        <f t="shared" ca="1" si="44"/>
        <v>SI</v>
      </c>
      <c r="V83" s="106">
        <f t="shared" ca="1" si="63"/>
        <v>77</v>
      </c>
      <c r="W83" s="110" t="s">
        <v>105</v>
      </c>
      <c r="X83" s="110" t="s">
        <v>124</v>
      </c>
      <c r="Y83" s="128">
        <v>1.6663771681206754</v>
      </c>
      <c r="Z83" s="128">
        <v>1.0355310238927875</v>
      </c>
      <c r="AA83" s="128">
        <v>1.8658558130990999</v>
      </c>
      <c r="AB83" s="128">
        <v>26.247214301714859</v>
      </c>
      <c r="AC83" s="128">
        <v>0</v>
      </c>
      <c r="AD83" s="128">
        <v>0</v>
      </c>
      <c r="AE83" s="53" t="str">
        <f t="shared" ca="1" si="45"/>
        <v>NO</v>
      </c>
      <c r="AF83" s="106" t="str">
        <f t="shared" ca="1" si="64"/>
        <v/>
      </c>
      <c r="AG83" s="110" t="s">
        <v>1078</v>
      </c>
      <c r="AH83" s="110" t="s">
        <v>241</v>
      </c>
      <c r="AI83" s="105">
        <v>3.1814633147971523</v>
      </c>
      <c r="AJ83" s="105">
        <v>163.50071900823218</v>
      </c>
      <c r="AK83" s="105">
        <v>2.3353578885437241</v>
      </c>
      <c r="AL83" s="105">
        <v>24.974998884022213</v>
      </c>
      <c r="AM83" s="105">
        <v>0</v>
      </c>
      <c r="AN83" s="105">
        <v>0</v>
      </c>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t="s">
        <v>654</v>
      </c>
      <c r="BB83" s="110" t="s">
        <v>718</v>
      </c>
      <c r="BC83" s="105">
        <v>0.42422779468931998</v>
      </c>
      <c r="BD83" s="105">
        <v>50.869848896164314</v>
      </c>
      <c r="BE83" s="105">
        <v>0.42422779468931998</v>
      </c>
      <c r="BF83" s="105">
        <v>29.941309474598839</v>
      </c>
      <c r="BG83" s="105">
        <v>0</v>
      </c>
      <c r="BH83" s="105">
        <v>0</v>
      </c>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25">
      <c r="A84" s="53" t="str">
        <f t="shared" ca="1" si="42"/>
        <v>SI</v>
      </c>
      <c r="B84" s="106">
        <f t="shared" ca="1" si="41"/>
        <v>78</v>
      </c>
      <c r="C84" s="110" t="s">
        <v>790</v>
      </c>
      <c r="D84" s="110" t="s">
        <v>803</v>
      </c>
      <c r="E84" s="128">
        <v>0.54021329089856573</v>
      </c>
      <c r="F84" s="128">
        <v>43.994919779981984</v>
      </c>
      <c r="G84" s="128">
        <v>0.58583133233286</v>
      </c>
      <c r="H84" s="128">
        <v>53.530633122975203</v>
      </c>
      <c r="I84" s="128">
        <v>0</v>
      </c>
      <c r="J84" s="128">
        <v>0</v>
      </c>
      <c r="K84" s="53" t="str">
        <f t="shared" ca="1" si="43"/>
        <v>SI</v>
      </c>
      <c r="L84" s="106">
        <f t="shared" ca="1" si="62"/>
        <v>78</v>
      </c>
      <c r="M84" s="110" t="s">
        <v>433</v>
      </c>
      <c r="N84" s="110" t="s">
        <v>497</v>
      </c>
      <c r="O84" s="128">
        <v>1.9528184846097745</v>
      </c>
      <c r="P84" s="128">
        <v>562.01318029177764</v>
      </c>
      <c r="Q84" s="128">
        <v>1.9552748964622</v>
      </c>
      <c r="R84" s="128">
        <v>105.84009585078597</v>
      </c>
      <c r="S84" s="128">
        <v>0</v>
      </c>
      <c r="T84" s="128">
        <v>0</v>
      </c>
      <c r="U84" s="53" t="str">
        <f t="shared" ca="1" si="44"/>
        <v>SI</v>
      </c>
      <c r="V84" s="106">
        <f t="shared" ca="1" si="63"/>
        <v>78</v>
      </c>
      <c r="W84" s="110" t="s">
        <v>105</v>
      </c>
      <c r="X84" s="110" t="s">
        <v>127</v>
      </c>
      <c r="Y84" s="128">
        <v>0.58314436772146661</v>
      </c>
      <c r="Z84" s="128">
        <v>6.5189861789746537</v>
      </c>
      <c r="AA84" s="128">
        <v>0.93350132366126004</v>
      </c>
      <c r="AB84" s="128">
        <v>10.724712797613016</v>
      </c>
      <c r="AC84" s="128">
        <v>0</v>
      </c>
      <c r="AD84" s="128">
        <v>0</v>
      </c>
      <c r="AE84" s="53" t="str">
        <f t="shared" ca="1" si="45"/>
        <v>NO</v>
      </c>
      <c r="AF84" s="106" t="str">
        <f t="shared" ca="1" si="64"/>
        <v/>
      </c>
      <c r="AG84" s="110" t="s">
        <v>1078</v>
      </c>
      <c r="AH84" s="110" t="s">
        <v>242</v>
      </c>
      <c r="AI84" s="105">
        <v>1.2190293007727</v>
      </c>
      <c r="AJ84" s="105">
        <v>81.746803113733293</v>
      </c>
      <c r="AK84" s="105">
        <v>1.1903462727430989</v>
      </c>
      <c r="AL84" s="105">
        <v>11.380881789527393</v>
      </c>
      <c r="AM84" s="105">
        <v>0</v>
      </c>
      <c r="AN84" s="105">
        <v>0</v>
      </c>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t="s">
        <v>654</v>
      </c>
      <c r="BB84" s="110" t="s">
        <v>719</v>
      </c>
      <c r="BC84" s="105">
        <v>2.1868863369324472</v>
      </c>
      <c r="BD84" s="105">
        <v>48.768757976131127</v>
      </c>
      <c r="BE84" s="105">
        <v>2.2041226583959466</v>
      </c>
      <c r="BF84" s="105">
        <v>58.492292698027171</v>
      </c>
      <c r="BG84" s="105">
        <v>0</v>
      </c>
      <c r="BH84" s="105">
        <v>0</v>
      </c>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25">
      <c r="A85" s="53" t="str">
        <f t="shared" ca="1" si="42"/>
        <v>SI</v>
      </c>
      <c r="B85" s="106">
        <f t="shared" ca="1" si="41"/>
        <v>79</v>
      </c>
      <c r="C85" s="110" t="s">
        <v>790</v>
      </c>
      <c r="D85" s="110" t="s">
        <v>805</v>
      </c>
      <c r="E85" s="128">
        <v>0</v>
      </c>
      <c r="F85" s="128">
        <v>19.199828908787659</v>
      </c>
      <c r="G85" s="128">
        <v>0.44804108081990002</v>
      </c>
      <c r="H85" s="128">
        <v>83.784226490814689</v>
      </c>
      <c r="I85" s="128">
        <v>0</v>
      </c>
      <c r="J85" s="128">
        <v>0</v>
      </c>
      <c r="K85" s="53" t="str">
        <f t="shared" ca="1" si="43"/>
        <v>SI</v>
      </c>
      <c r="L85" s="106">
        <f t="shared" ca="1" si="62"/>
        <v>79</v>
      </c>
      <c r="M85" s="110" t="s">
        <v>433</v>
      </c>
      <c r="N85" s="110" t="s">
        <v>498</v>
      </c>
      <c r="O85" s="128">
        <v>1.1996694003023001</v>
      </c>
      <c r="P85" s="128">
        <v>158.65240932852595</v>
      </c>
      <c r="Q85" s="128">
        <v>1.1996694003023001</v>
      </c>
      <c r="R85" s="128">
        <v>63.402246501758718</v>
      </c>
      <c r="S85" s="128">
        <v>0</v>
      </c>
      <c r="T85" s="128">
        <v>0</v>
      </c>
      <c r="U85" s="53" t="str">
        <f t="shared" ca="1" si="44"/>
        <v>SI</v>
      </c>
      <c r="V85" s="106">
        <f t="shared" ca="1" si="63"/>
        <v>79</v>
      </c>
      <c r="W85" s="110" t="s">
        <v>105</v>
      </c>
      <c r="X85" s="110" t="s">
        <v>128</v>
      </c>
      <c r="Y85" s="128">
        <v>1.2415502082815</v>
      </c>
      <c r="Z85" s="128">
        <v>50.281135551354573</v>
      </c>
      <c r="AA85" s="128">
        <v>1.2294493150214634</v>
      </c>
      <c r="AB85" s="128">
        <v>85.730433966422098</v>
      </c>
      <c r="AC85" s="128">
        <v>0</v>
      </c>
      <c r="AD85" s="128">
        <v>0</v>
      </c>
      <c r="AE85" s="53" t="str">
        <f t="shared" ca="1" si="45"/>
        <v>NO</v>
      </c>
      <c r="AF85" s="106" t="str">
        <f t="shared" ca="1" si="64"/>
        <v/>
      </c>
      <c r="AG85" s="110" t="s">
        <v>1078</v>
      </c>
      <c r="AH85" s="110" t="s">
        <v>243</v>
      </c>
      <c r="AI85" s="105">
        <v>1.0563649734348</v>
      </c>
      <c r="AJ85" s="105">
        <v>119.73026251424025</v>
      </c>
      <c r="AK85" s="105">
        <v>1.0563649734348</v>
      </c>
      <c r="AL85" s="105">
        <v>28.216341790567235</v>
      </c>
      <c r="AM85" s="105">
        <v>0</v>
      </c>
      <c r="AN85" s="105">
        <v>0</v>
      </c>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t="s">
        <v>654</v>
      </c>
      <c r="BB85" s="110" t="s">
        <v>720</v>
      </c>
      <c r="BC85" s="105">
        <v>0.35136950089753538</v>
      </c>
      <c r="BD85" s="105">
        <v>31.2480255148044</v>
      </c>
      <c r="BE85" s="105">
        <v>0.35830441111375999</v>
      </c>
      <c r="BF85" s="105">
        <v>25.690802857431986</v>
      </c>
      <c r="BG85" s="105">
        <v>0</v>
      </c>
      <c r="BH85" s="105">
        <v>0</v>
      </c>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25">
      <c r="A86" s="53" t="str">
        <f t="shared" ca="1" si="42"/>
        <v>SI</v>
      </c>
      <c r="B86" s="106">
        <f t="shared" ca="1" si="41"/>
        <v>80</v>
      </c>
      <c r="C86" s="110" t="s">
        <v>790</v>
      </c>
      <c r="D86" s="110" t="s">
        <v>807</v>
      </c>
      <c r="E86" s="128">
        <v>2.5874233487368001</v>
      </c>
      <c r="F86" s="128">
        <v>27.601633037761324</v>
      </c>
      <c r="G86" s="128">
        <v>2.5874233487368001</v>
      </c>
      <c r="H86" s="128">
        <v>18.03505575607365</v>
      </c>
      <c r="I86" s="128">
        <v>0</v>
      </c>
      <c r="J86" s="128">
        <v>0</v>
      </c>
      <c r="K86" s="53" t="str">
        <f t="shared" ca="1" si="43"/>
        <v>SI</v>
      </c>
      <c r="L86" s="106">
        <f t="shared" ca="1" si="62"/>
        <v>80</v>
      </c>
      <c r="M86" s="110" t="s">
        <v>433</v>
      </c>
      <c r="N86" s="110" t="s">
        <v>499</v>
      </c>
      <c r="O86" s="128">
        <v>0.98134836545190995</v>
      </c>
      <c r="P86" s="128">
        <v>135.70396053809409</v>
      </c>
      <c r="Q86" s="128">
        <v>0.97641699178067753</v>
      </c>
      <c r="R86" s="128">
        <v>81.710307019874548</v>
      </c>
      <c r="S86" s="128">
        <v>0</v>
      </c>
      <c r="T86" s="128">
        <v>0</v>
      </c>
      <c r="U86" s="53" t="str">
        <f t="shared" ca="1" si="44"/>
        <v>SI</v>
      </c>
      <c r="V86" s="106">
        <f t="shared" ca="1" si="63"/>
        <v>80</v>
      </c>
      <c r="W86" s="110" t="s">
        <v>105</v>
      </c>
      <c r="X86" s="110" t="s">
        <v>129</v>
      </c>
      <c r="Y86" s="128">
        <v>0.75082737686322043</v>
      </c>
      <c r="Z86" s="128">
        <v>1.055786573003288</v>
      </c>
      <c r="AA86" s="128">
        <v>0.82858292420311996</v>
      </c>
      <c r="AB86" s="128">
        <v>30.378918631866995</v>
      </c>
      <c r="AC86" s="128">
        <v>0</v>
      </c>
      <c r="AD86" s="128">
        <v>0</v>
      </c>
      <c r="AE86" s="53" t="str">
        <f t="shared" ca="1" si="45"/>
        <v>NO</v>
      </c>
      <c r="AF86" s="106" t="str">
        <f t="shared" ca="1" si="64"/>
        <v/>
      </c>
      <c r="AG86" s="110" t="s">
        <v>1078</v>
      </c>
      <c r="AH86" s="110" t="s">
        <v>244</v>
      </c>
      <c r="AI86" s="105">
        <v>22.199700398856876</v>
      </c>
      <c r="AJ86" s="105">
        <v>188.64667817639113</v>
      </c>
      <c r="AK86" s="105">
        <v>22.204669803959</v>
      </c>
      <c r="AL86" s="105">
        <v>108.31766142990951</v>
      </c>
      <c r="AM86" s="105">
        <v>0</v>
      </c>
      <c r="AN86" s="105">
        <v>0</v>
      </c>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t="s">
        <v>654</v>
      </c>
      <c r="BB86" s="110" t="s">
        <v>723</v>
      </c>
      <c r="BC86" s="105">
        <v>0.32536365458451999</v>
      </c>
      <c r="BD86" s="105">
        <v>17.327728117756511</v>
      </c>
      <c r="BE86" s="105">
        <v>0.32536365458451999</v>
      </c>
      <c r="BF86" s="105">
        <v>4.8780314546712455</v>
      </c>
      <c r="BG86" s="105">
        <v>0</v>
      </c>
      <c r="BH86" s="105">
        <v>0</v>
      </c>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25">
      <c r="A87" s="53" t="str">
        <f t="shared" ca="1" si="42"/>
        <v>SI</v>
      </c>
      <c r="B87" s="106">
        <f t="shared" ca="1" si="41"/>
        <v>81</v>
      </c>
      <c r="C87" s="110" t="s">
        <v>790</v>
      </c>
      <c r="D87" s="110" t="s">
        <v>791</v>
      </c>
      <c r="E87" s="128">
        <v>45.471474783268512</v>
      </c>
      <c r="F87" s="128">
        <v>218.85523747608883</v>
      </c>
      <c r="G87" s="128">
        <v>45.258567396692463</v>
      </c>
      <c r="H87" s="128">
        <v>58.44983996555127</v>
      </c>
      <c r="I87" s="128">
        <v>35.841103967028978</v>
      </c>
      <c r="J87" s="128">
        <v>4.0509794316268195</v>
      </c>
      <c r="K87" s="53" t="str">
        <f t="shared" ca="1" si="43"/>
        <v>SI</v>
      </c>
      <c r="L87" s="106">
        <f t="shared" ca="1" si="62"/>
        <v>81</v>
      </c>
      <c r="M87" s="110" t="s">
        <v>433</v>
      </c>
      <c r="N87" s="110" t="s">
        <v>500</v>
      </c>
      <c r="O87" s="128">
        <v>0.76548725330835987</v>
      </c>
      <c r="P87" s="128">
        <v>425.29040658705793</v>
      </c>
      <c r="Q87" s="128">
        <v>0.76548725330835987</v>
      </c>
      <c r="R87" s="128">
        <v>106.16490901432321</v>
      </c>
      <c r="S87" s="128">
        <v>0</v>
      </c>
      <c r="T87" s="128">
        <v>0</v>
      </c>
      <c r="U87" s="53" t="str">
        <f t="shared" ca="1" si="44"/>
        <v>SI</v>
      </c>
      <c r="V87" s="106">
        <f t="shared" ca="1" si="63"/>
        <v>81</v>
      </c>
      <c r="W87" s="110" t="s">
        <v>105</v>
      </c>
      <c r="X87" s="110" t="s">
        <v>130</v>
      </c>
      <c r="Y87" s="128">
        <v>1.5320109487869999</v>
      </c>
      <c r="Z87" s="128">
        <v>22.097896057644022</v>
      </c>
      <c r="AA87" s="128">
        <v>1.5320109487869999</v>
      </c>
      <c r="AB87" s="128">
        <v>96.626732664219787</v>
      </c>
      <c r="AC87" s="128">
        <v>0</v>
      </c>
      <c r="AD87" s="128">
        <v>0</v>
      </c>
      <c r="AE87" s="53" t="str">
        <f t="shared" ca="1" si="45"/>
        <v>NO</v>
      </c>
      <c r="AF87" s="106" t="str">
        <f t="shared" ca="1" si="64"/>
        <v/>
      </c>
      <c r="AG87" s="110" t="s">
        <v>1078</v>
      </c>
      <c r="AH87" s="110" t="s">
        <v>245</v>
      </c>
      <c r="AI87" s="105">
        <v>0.30936501841295</v>
      </c>
      <c r="AJ87" s="105">
        <v>40.809827677789059</v>
      </c>
      <c r="AK87" s="105">
        <v>0.30936501841295</v>
      </c>
      <c r="AL87" s="105">
        <v>31.232979040527876</v>
      </c>
      <c r="AM87" s="105">
        <v>0</v>
      </c>
      <c r="AN87" s="105">
        <v>0</v>
      </c>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t="s">
        <v>654</v>
      </c>
      <c r="BB87" s="110" t="s">
        <v>724</v>
      </c>
      <c r="BC87" s="105">
        <v>0.75770418096270997</v>
      </c>
      <c r="BD87" s="105">
        <v>30.477505059464807</v>
      </c>
      <c r="BE87" s="105">
        <v>0.75529112045759805</v>
      </c>
      <c r="BF87" s="105">
        <v>27.906475964782299</v>
      </c>
      <c r="BG87" s="105">
        <v>0</v>
      </c>
      <c r="BH87" s="105">
        <v>0</v>
      </c>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25">
      <c r="A88" s="53" t="str">
        <f t="shared" ca="1" si="42"/>
        <v>SI</v>
      </c>
      <c r="B88" s="106">
        <f t="shared" ca="1" si="41"/>
        <v>82</v>
      </c>
      <c r="C88" s="110" t="s">
        <v>790</v>
      </c>
      <c r="D88" s="110" t="s">
        <v>811</v>
      </c>
      <c r="E88" s="128">
        <v>1.2182478951886062</v>
      </c>
      <c r="F88" s="128">
        <v>167.99833198906398</v>
      </c>
      <c r="G88" s="128">
        <v>1.1773327123365045</v>
      </c>
      <c r="H88" s="128">
        <v>74.701530046174909</v>
      </c>
      <c r="I88" s="128">
        <v>0</v>
      </c>
      <c r="J88" s="128">
        <v>0</v>
      </c>
      <c r="K88" s="53" t="str">
        <f t="shared" ca="1" si="43"/>
        <v>SI</v>
      </c>
      <c r="L88" s="106">
        <f t="shared" ca="1" si="62"/>
        <v>82</v>
      </c>
      <c r="M88" s="110" t="s">
        <v>433</v>
      </c>
      <c r="N88" s="110" t="s">
        <v>501</v>
      </c>
      <c r="O88" s="128">
        <v>0.44956657446746001</v>
      </c>
      <c r="P88" s="128">
        <v>151.9456054024198</v>
      </c>
      <c r="Q88" s="128">
        <v>0.44956657446746001</v>
      </c>
      <c r="R88" s="128">
        <v>103.68567609576957</v>
      </c>
      <c r="S88" s="128">
        <v>0</v>
      </c>
      <c r="T88" s="128">
        <v>0</v>
      </c>
      <c r="U88" s="53" t="str">
        <f t="shared" ca="1" si="44"/>
        <v>SI</v>
      </c>
      <c r="V88" s="106">
        <f t="shared" ca="1" si="63"/>
        <v>82</v>
      </c>
      <c r="W88" s="110" t="s">
        <v>105</v>
      </c>
      <c r="X88" s="110" t="s">
        <v>107</v>
      </c>
      <c r="Y88" s="128">
        <v>28.316540194487143</v>
      </c>
      <c r="Z88" s="128">
        <v>235.49358730946093</v>
      </c>
      <c r="AA88" s="128">
        <v>28.668891182935567</v>
      </c>
      <c r="AB88" s="128">
        <v>695.86258069357473</v>
      </c>
      <c r="AC88" s="128">
        <v>26.251321708632592</v>
      </c>
      <c r="AD88" s="128">
        <v>19.825776671867537</v>
      </c>
      <c r="AE88" s="53" t="str">
        <f t="shared" ca="1" si="45"/>
        <v>NO</v>
      </c>
      <c r="AF88" s="106" t="str">
        <f t="shared" ca="1" si="64"/>
        <v/>
      </c>
      <c r="AG88" s="110" t="s">
        <v>1078</v>
      </c>
      <c r="AH88" s="110" t="s">
        <v>246</v>
      </c>
      <c r="AI88" s="105">
        <v>0.51213765764702002</v>
      </c>
      <c r="AJ88" s="105">
        <v>64.595034850791023</v>
      </c>
      <c r="AK88" s="105">
        <v>0.51213765764702002</v>
      </c>
      <c r="AL88" s="105">
        <v>21.026523495210359</v>
      </c>
      <c r="AM88" s="105">
        <v>0</v>
      </c>
      <c r="AN88" s="105">
        <v>0</v>
      </c>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t="s">
        <v>654</v>
      </c>
      <c r="BB88" s="110" t="s">
        <v>726</v>
      </c>
      <c r="BC88" s="105">
        <v>2.0630205897838878</v>
      </c>
      <c r="BD88" s="105">
        <v>56.318687099123096</v>
      </c>
      <c r="BE88" s="105">
        <v>2.0186013104549847</v>
      </c>
      <c r="BF88" s="105">
        <v>29.293534429891153</v>
      </c>
      <c r="BG88" s="105">
        <v>0</v>
      </c>
      <c r="BH88" s="105">
        <v>0</v>
      </c>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25">
      <c r="A89" s="53" t="str">
        <f t="shared" ca="1" si="42"/>
        <v>SI</v>
      </c>
      <c r="B89" s="106">
        <f t="shared" ca="1" si="41"/>
        <v>83</v>
      </c>
      <c r="C89" s="110" t="s">
        <v>790</v>
      </c>
      <c r="D89" s="110" t="s">
        <v>813</v>
      </c>
      <c r="E89" s="128">
        <v>9.7726922601646713</v>
      </c>
      <c r="F89" s="128">
        <v>84.926340188872231</v>
      </c>
      <c r="G89" s="128">
        <v>9.7776534415209007</v>
      </c>
      <c r="H89" s="128">
        <v>96.657953379133048</v>
      </c>
      <c r="I89" s="128">
        <v>0</v>
      </c>
      <c r="J89" s="128">
        <v>0</v>
      </c>
      <c r="K89" s="53" t="str">
        <f t="shared" ca="1" si="43"/>
        <v>SI</v>
      </c>
      <c r="L89" s="106">
        <f t="shared" ca="1" si="62"/>
        <v>83</v>
      </c>
      <c r="M89" s="110" t="s">
        <v>433</v>
      </c>
      <c r="N89" s="110" t="s">
        <v>502</v>
      </c>
      <c r="O89" s="128">
        <v>0.41175086633939001</v>
      </c>
      <c r="P89" s="128">
        <v>133.95885069920422</v>
      </c>
      <c r="Q89" s="128">
        <v>0.41175086633939001</v>
      </c>
      <c r="R89" s="128">
        <v>110.60856939801774</v>
      </c>
      <c r="S89" s="128">
        <v>0</v>
      </c>
      <c r="T89" s="128">
        <v>0</v>
      </c>
      <c r="U89" s="53" t="str">
        <f t="shared" ca="1" si="44"/>
        <v>SI</v>
      </c>
      <c r="V89" s="106">
        <f t="shared" ca="1" si="63"/>
        <v>83</v>
      </c>
      <c r="W89" s="110" t="s">
        <v>77</v>
      </c>
      <c r="X89" s="110" t="s">
        <v>79</v>
      </c>
      <c r="Y89" s="128">
        <v>2.8376137185551773</v>
      </c>
      <c r="Z89" s="128">
        <v>28.515726500599968</v>
      </c>
      <c r="AA89" s="128">
        <v>2.8641697796037926</v>
      </c>
      <c r="AB89" s="128">
        <v>61.834005951479412</v>
      </c>
      <c r="AC89" s="128">
        <v>0</v>
      </c>
      <c r="AD89" s="128">
        <v>0</v>
      </c>
      <c r="AE89" s="53" t="str">
        <f t="shared" ca="1" si="45"/>
        <v>NO</v>
      </c>
      <c r="AF89" s="106" t="str">
        <f t="shared" ca="1" si="64"/>
        <v/>
      </c>
      <c r="AG89" s="110" t="s">
        <v>1078</v>
      </c>
      <c r="AH89" s="110" t="s">
        <v>247</v>
      </c>
      <c r="AI89" s="105">
        <v>1.0304676622195532</v>
      </c>
      <c r="AJ89" s="105">
        <v>48.050779248712118</v>
      </c>
      <c r="AK89" s="105">
        <v>1.140570574798619</v>
      </c>
      <c r="AL89" s="105">
        <v>25.039385099673172</v>
      </c>
      <c r="AM89" s="105">
        <v>0</v>
      </c>
      <c r="AN89" s="105">
        <v>0</v>
      </c>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25">
      <c r="A90" s="53" t="str">
        <f t="shared" ca="1" si="42"/>
        <v>SI</v>
      </c>
      <c r="B90" s="106">
        <f t="shared" ca="1" si="41"/>
        <v>84</v>
      </c>
      <c r="C90" s="110" t="s">
        <v>790</v>
      </c>
      <c r="D90" s="110" t="s">
        <v>814</v>
      </c>
      <c r="E90" s="128">
        <v>1.3726713846823997</v>
      </c>
      <c r="F90" s="128">
        <v>97.127764697499956</v>
      </c>
      <c r="G90" s="128">
        <v>1.3726713846823997</v>
      </c>
      <c r="H90" s="128">
        <v>94.493403930167631</v>
      </c>
      <c r="I90" s="128">
        <v>0</v>
      </c>
      <c r="J90" s="128">
        <v>0</v>
      </c>
      <c r="K90" s="53" t="str">
        <f t="shared" ca="1" si="43"/>
        <v>SI</v>
      </c>
      <c r="L90" s="106">
        <f t="shared" ca="1" si="62"/>
        <v>84</v>
      </c>
      <c r="M90" s="110" t="s">
        <v>433</v>
      </c>
      <c r="N90" s="110" t="s">
        <v>503</v>
      </c>
      <c r="O90" s="128">
        <v>0.20764705623422</v>
      </c>
      <c r="P90" s="128">
        <v>76.329264664689447</v>
      </c>
      <c r="Q90" s="128">
        <v>0.20764705623422</v>
      </c>
      <c r="R90" s="128">
        <v>52.382907682395533</v>
      </c>
      <c r="S90" s="128">
        <v>0</v>
      </c>
      <c r="T90" s="128">
        <v>0</v>
      </c>
      <c r="U90" s="53" t="str">
        <f t="shared" ca="1" si="44"/>
        <v>SI</v>
      </c>
      <c r="V90" s="106">
        <f t="shared" ca="1" si="63"/>
        <v>84</v>
      </c>
      <c r="W90" s="110" t="s">
        <v>77</v>
      </c>
      <c r="X90" s="110" t="s">
        <v>8</v>
      </c>
      <c r="Y90" s="128">
        <v>0.7767516694779999</v>
      </c>
      <c r="Z90" s="128">
        <v>155.69459295351263</v>
      </c>
      <c r="AA90" s="128">
        <v>0.7767516694779999</v>
      </c>
      <c r="AB90" s="128">
        <v>132.21792653811917</v>
      </c>
      <c r="AC90" s="128">
        <v>0</v>
      </c>
      <c r="AD90" s="128">
        <v>0</v>
      </c>
      <c r="AE90" s="53" t="str">
        <f t="shared" ca="1" si="45"/>
        <v>NO</v>
      </c>
      <c r="AF90" s="106" t="str">
        <f t="shared" ca="1" si="64"/>
        <v/>
      </c>
      <c r="AG90" s="110" t="s">
        <v>1078</v>
      </c>
      <c r="AH90" s="110" t="s">
        <v>248</v>
      </c>
      <c r="AI90" s="105">
        <v>1.1737055290314999</v>
      </c>
      <c r="AJ90" s="105">
        <v>181.80320162854201</v>
      </c>
      <c r="AK90" s="105">
        <v>1.1737055290314999</v>
      </c>
      <c r="AL90" s="105">
        <v>87.169129610445765</v>
      </c>
      <c r="AM90" s="105">
        <v>0</v>
      </c>
      <c r="AN90" s="105">
        <v>0</v>
      </c>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25">
      <c r="A91" s="53" t="str">
        <f t="shared" ca="1" si="42"/>
        <v>SI</v>
      </c>
      <c r="B91" s="106">
        <f t="shared" ca="1" si="41"/>
        <v>85</v>
      </c>
      <c r="C91" s="110" t="s">
        <v>790</v>
      </c>
      <c r="D91" s="110" t="s">
        <v>816</v>
      </c>
      <c r="E91" s="128">
        <v>1.8323271392132607</v>
      </c>
      <c r="F91" s="128">
        <v>36.451321721409542</v>
      </c>
      <c r="G91" s="128">
        <v>1.8593452855577</v>
      </c>
      <c r="H91" s="128">
        <v>81.094897377365243</v>
      </c>
      <c r="I91" s="128">
        <v>0</v>
      </c>
      <c r="J91" s="128">
        <v>0</v>
      </c>
      <c r="K91" s="53" t="str">
        <f t="shared" ca="1" si="43"/>
        <v>SI</v>
      </c>
      <c r="L91" s="106">
        <f t="shared" ca="1" si="62"/>
        <v>85</v>
      </c>
      <c r="M91" s="110" t="s">
        <v>433</v>
      </c>
      <c r="N91" s="110" t="s">
        <v>1413</v>
      </c>
      <c r="O91" s="128">
        <v>4.3379601205910001</v>
      </c>
      <c r="P91" s="128">
        <v>533.68659869773751</v>
      </c>
      <c r="Q91" s="128">
        <v>4.2296954808813503</v>
      </c>
      <c r="R91" s="128">
        <v>133.74405979876761</v>
      </c>
      <c r="S91" s="128">
        <v>2.7229193482624638</v>
      </c>
      <c r="T91" s="128">
        <v>0.73428375343200547</v>
      </c>
      <c r="U91" s="53" t="str">
        <f t="shared" ca="1" si="44"/>
        <v>SI</v>
      </c>
      <c r="V91" s="106">
        <f t="shared" ca="1" si="63"/>
        <v>85</v>
      </c>
      <c r="W91" s="110" t="s">
        <v>77</v>
      </c>
      <c r="X91" s="110" t="s">
        <v>80</v>
      </c>
      <c r="Y91" s="128">
        <v>0.41798159940670998</v>
      </c>
      <c r="Z91" s="128">
        <v>36.140142537258832</v>
      </c>
      <c r="AA91" s="128">
        <v>0.41798159940670998</v>
      </c>
      <c r="AB91" s="128">
        <v>49.362738496092554</v>
      </c>
      <c r="AC91" s="128">
        <v>0</v>
      </c>
      <c r="AD91" s="128">
        <v>0</v>
      </c>
      <c r="AE91" s="53" t="str">
        <f t="shared" ca="1" si="45"/>
        <v>NO</v>
      </c>
      <c r="AF91" s="106" t="str">
        <f t="shared" ca="1" si="64"/>
        <v/>
      </c>
      <c r="AG91" s="110" t="s">
        <v>1078</v>
      </c>
      <c r="AH91" s="110" t="s">
        <v>249</v>
      </c>
      <c r="AI91" s="105">
        <v>29.386742155925244</v>
      </c>
      <c r="AJ91" s="105">
        <v>112.6810139654613</v>
      </c>
      <c r="AK91" s="105">
        <v>29.538794225218609</v>
      </c>
      <c r="AL91" s="105">
        <v>117.26388530108818</v>
      </c>
      <c r="AM91" s="105">
        <v>25.416101170422934</v>
      </c>
      <c r="AN91" s="105">
        <v>13.837108755646781</v>
      </c>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25">
      <c r="A92" s="53" t="str">
        <f t="shared" ca="1" si="42"/>
        <v>SI</v>
      </c>
      <c r="B92" s="106">
        <f t="shared" ca="1" si="41"/>
        <v>86</v>
      </c>
      <c r="C92" s="110" t="s">
        <v>790</v>
      </c>
      <c r="D92" s="110" t="s">
        <v>821</v>
      </c>
      <c r="E92" s="128">
        <v>0.74691697556168013</v>
      </c>
      <c r="F92" s="128">
        <v>51.259857608447192</v>
      </c>
      <c r="G92" s="128">
        <v>0.74691697556168013</v>
      </c>
      <c r="H92" s="128">
        <v>32.505998022577202</v>
      </c>
      <c r="I92" s="128">
        <v>0</v>
      </c>
      <c r="J92" s="128">
        <v>0</v>
      </c>
      <c r="K92" s="53" t="str">
        <f t="shared" ca="1" si="43"/>
        <v>SI</v>
      </c>
      <c r="L92" s="106">
        <f t="shared" ca="1" si="62"/>
        <v>86</v>
      </c>
      <c r="M92" s="110" t="s">
        <v>433</v>
      </c>
      <c r="N92" s="110" t="s">
        <v>505</v>
      </c>
      <c r="O92" s="128">
        <v>0.2517945518476557</v>
      </c>
      <c r="P92" s="128">
        <v>85.23122511789478</v>
      </c>
      <c r="Q92" s="128">
        <v>0.25555160056057252</v>
      </c>
      <c r="R92" s="128">
        <v>17.648211881054596</v>
      </c>
      <c r="S92" s="128">
        <v>0</v>
      </c>
      <c r="T92" s="128">
        <v>0</v>
      </c>
      <c r="U92" s="53" t="str">
        <f t="shared" ca="1" si="44"/>
        <v>SI</v>
      </c>
      <c r="V92" s="106">
        <f t="shared" ca="1" si="63"/>
        <v>86</v>
      </c>
      <c r="W92" s="110" t="s">
        <v>77</v>
      </c>
      <c r="X92" s="110" t="s">
        <v>81</v>
      </c>
      <c r="Y92" s="128">
        <v>5.5779644297904074</v>
      </c>
      <c r="Z92" s="128">
        <v>93.080537520409422</v>
      </c>
      <c r="AA92" s="128">
        <v>5.5977814375010295</v>
      </c>
      <c r="AB92" s="128">
        <v>79.126313254507309</v>
      </c>
      <c r="AC92" s="128">
        <v>5.397552028296702</v>
      </c>
      <c r="AD92" s="128">
        <v>16.205296277810064</v>
      </c>
      <c r="AE92" s="53" t="str">
        <f t="shared" ca="1" si="45"/>
        <v>NO</v>
      </c>
      <c r="AF92" s="106" t="str">
        <f t="shared" ca="1" si="64"/>
        <v/>
      </c>
      <c r="AG92" s="110" t="s">
        <v>1078</v>
      </c>
      <c r="AH92" s="110" t="s">
        <v>250</v>
      </c>
      <c r="AI92" s="105">
        <v>4.5821380356240002</v>
      </c>
      <c r="AJ92" s="105">
        <v>319.6256825614895</v>
      </c>
      <c r="AK92" s="105">
        <v>4.5550685969647473</v>
      </c>
      <c r="AL92" s="105">
        <v>143.48786964005387</v>
      </c>
      <c r="AM92" s="105">
        <v>0</v>
      </c>
      <c r="AN92" s="105">
        <v>0</v>
      </c>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25">
      <c r="A93" s="53" t="str">
        <f t="shared" ca="1" si="42"/>
        <v>SI</v>
      </c>
      <c r="B93" s="106">
        <f t="shared" ref="B93:B156" ca="1" si="81">IF(AND(C92&lt;&gt;"",ISNUMBER(B92)),B92+1,"")</f>
        <v>87</v>
      </c>
      <c r="C93" s="110" t="s">
        <v>790</v>
      </c>
      <c r="D93" s="110" t="s">
        <v>823</v>
      </c>
      <c r="E93" s="128">
        <v>0.86800382286286004</v>
      </c>
      <c r="F93" s="128">
        <v>36.266354639233839</v>
      </c>
      <c r="G93" s="128">
        <v>0.86800382286286004</v>
      </c>
      <c r="H93" s="128">
        <v>46.380889852208327</v>
      </c>
      <c r="I93" s="128">
        <v>0</v>
      </c>
      <c r="J93" s="128">
        <v>0</v>
      </c>
      <c r="K93" s="53" t="str">
        <f t="shared" ca="1" si="43"/>
        <v>SI</v>
      </c>
      <c r="L93" s="106">
        <f t="shared" ca="1" si="62"/>
        <v>87</v>
      </c>
      <c r="M93" s="110" t="s">
        <v>433</v>
      </c>
      <c r="N93" s="110" t="s">
        <v>506</v>
      </c>
      <c r="O93" s="128">
        <v>3.8845948161724007</v>
      </c>
      <c r="P93" s="128">
        <v>97.166274667678735</v>
      </c>
      <c r="Q93" s="128">
        <v>3.8771674708838786</v>
      </c>
      <c r="R93" s="128">
        <v>13.486167960949777</v>
      </c>
      <c r="S93" s="128">
        <v>0</v>
      </c>
      <c r="T93" s="128">
        <v>0</v>
      </c>
      <c r="U93" s="53" t="str">
        <f t="shared" ca="1" si="44"/>
        <v>SI</v>
      </c>
      <c r="V93" s="106">
        <f t="shared" ca="1" si="63"/>
        <v>87</v>
      </c>
      <c r="W93" s="110" t="s">
        <v>77</v>
      </c>
      <c r="X93" s="110" t="s">
        <v>82</v>
      </c>
      <c r="Y93" s="128">
        <v>0.3994484210566</v>
      </c>
      <c r="Z93" s="128">
        <v>89.084101746687466</v>
      </c>
      <c r="AA93" s="128">
        <v>0.3994484210566</v>
      </c>
      <c r="AB93" s="128">
        <v>75.704606187900438</v>
      </c>
      <c r="AC93" s="128">
        <v>0</v>
      </c>
      <c r="AD93" s="128">
        <v>0</v>
      </c>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25">
      <c r="A94" s="53" t="str">
        <f t="shared" ca="1" si="42"/>
        <v>SI</v>
      </c>
      <c r="B94" s="106">
        <f t="shared" ca="1" si="81"/>
        <v>88</v>
      </c>
      <c r="C94" s="110" t="s">
        <v>790</v>
      </c>
      <c r="D94" s="110" t="s">
        <v>825</v>
      </c>
      <c r="E94" s="128">
        <v>0.67537401038196909</v>
      </c>
      <c r="F94" s="128">
        <v>87.989041033115015</v>
      </c>
      <c r="G94" s="128">
        <v>0.68774348969013999</v>
      </c>
      <c r="H94" s="128">
        <v>87.781864147816037</v>
      </c>
      <c r="I94" s="128">
        <v>0</v>
      </c>
      <c r="J94" s="128">
        <v>0</v>
      </c>
      <c r="K94" s="53" t="str">
        <f t="shared" ca="1" si="43"/>
        <v>SI</v>
      </c>
      <c r="L94" s="106">
        <f t="shared" ca="1" si="62"/>
        <v>88</v>
      </c>
      <c r="M94" s="110" t="s">
        <v>433</v>
      </c>
      <c r="N94" s="110" t="s">
        <v>507</v>
      </c>
      <c r="O94" s="128">
        <v>0.1192874405171</v>
      </c>
      <c r="P94" s="128">
        <v>327.68243849672848</v>
      </c>
      <c r="Q94" s="128">
        <v>0.1192874405171</v>
      </c>
      <c r="R94" s="128">
        <v>176.84284396346425</v>
      </c>
      <c r="S94" s="128">
        <v>0</v>
      </c>
      <c r="T94" s="128">
        <v>0</v>
      </c>
      <c r="U94" s="53" t="str">
        <f t="shared" ca="1" si="44"/>
        <v>SI</v>
      </c>
      <c r="V94" s="106">
        <f t="shared" ca="1" si="63"/>
        <v>88</v>
      </c>
      <c r="W94" s="110" t="s">
        <v>77</v>
      </c>
      <c r="X94" s="110" t="s">
        <v>83</v>
      </c>
      <c r="Y94" s="128">
        <v>4.9896565296095003</v>
      </c>
      <c r="Z94" s="128">
        <v>144.27493671209669</v>
      </c>
      <c r="AA94" s="128">
        <v>4.9649552349596684</v>
      </c>
      <c r="AB94" s="128">
        <v>99.868492088923233</v>
      </c>
      <c r="AC94" s="128">
        <v>4.9896565296095003</v>
      </c>
      <c r="AD94" s="128">
        <v>27.592741026778416</v>
      </c>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25">
      <c r="A95" s="53" t="str">
        <f t="shared" ca="1" si="42"/>
        <v>SI</v>
      </c>
      <c r="B95" s="106">
        <f t="shared" ca="1" si="81"/>
        <v>89</v>
      </c>
      <c r="C95" s="110" t="s">
        <v>764</v>
      </c>
      <c r="D95" s="110" t="s">
        <v>766</v>
      </c>
      <c r="E95" s="128">
        <v>9.1164163249771875</v>
      </c>
      <c r="F95" s="128">
        <v>56.927564404172188</v>
      </c>
      <c r="G95" s="128">
        <v>10.724750013430601</v>
      </c>
      <c r="H95" s="128">
        <v>216.53958669321383</v>
      </c>
      <c r="I95" s="128">
        <v>0</v>
      </c>
      <c r="J95" s="128">
        <v>0</v>
      </c>
      <c r="K95" s="53" t="str">
        <f t="shared" ca="1" si="43"/>
        <v>SI</v>
      </c>
      <c r="L95" s="106">
        <f t="shared" ca="1" si="62"/>
        <v>89</v>
      </c>
      <c r="M95" s="110" t="s">
        <v>433</v>
      </c>
      <c r="N95" s="110" t="s">
        <v>508</v>
      </c>
      <c r="O95" s="128">
        <v>0.44712884379988999</v>
      </c>
      <c r="P95" s="128">
        <v>98.203823303520664</v>
      </c>
      <c r="Q95" s="128">
        <v>0.44712884379988999</v>
      </c>
      <c r="R95" s="128">
        <v>83.607319207119048</v>
      </c>
      <c r="S95" s="128">
        <v>0</v>
      </c>
      <c r="T95" s="128">
        <v>0</v>
      </c>
      <c r="U95" s="53" t="str">
        <f t="shared" ca="1" si="44"/>
        <v>SI</v>
      </c>
      <c r="V95" s="106">
        <f t="shared" ca="1" si="63"/>
        <v>89</v>
      </c>
      <c r="W95" s="110" t="s">
        <v>77</v>
      </c>
      <c r="X95" s="110" t="s">
        <v>84</v>
      </c>
      <c r="Y95" s="128">
        <v>2.6147645082161999</v>
      </c>
      <c r="Z95" s="128">
        <v>241.16695014671504</v>
      </c>
      <c r="AA95" s="128">
        <v>2.6147645082161999</v>
      </c>
      <c r="AB95" s="128">
        <v>182.68331917577731</v>
      </c>
      <c r="AC95" s="128">
        <v>0</v>
      </c>
      <c r="AD95" s="128">
        <v>0</v>
      </c>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25">
      <c r="A96" s="53" t="str">
        <f t="shared" ca="1" si="42"/>
        <v>SI</v>
      </c>
      <c r="B96" s="106">
        <f t="shared" ca="1" si="81"/>
        <v>90</v>
      </c>
      <c r="C96" s="110" t="s">
        <v>764</v>
      </c>
      <c r="D96" s="110" t="s">
        <v>767</v>
      </c>
      <c r="E96" s="128">
        <v>0.48228485951448002</v>
      </c>
      <c r="F96" s="128">
        <v>56.25030477351261</v>
      </c>
      <c r="G96" s="128">
        <v>0.48228485951448002</v>
      </c>
      <c r="H96" s="128">
        <v>38.26654520936512</v>
      </c>
      <c r="I96" s="128">
        <v>0</v>
      </c>
      <c r="J96" s="128">
        <v>0</v>
      </c>
      <c r="K96" s="53" t="str">
        <f t="shared" ca="1" si="43"/>
        <v>SI</v>
      </c>
      <c r="L96" s="106">
        <f t="shared" ca="1" si="62"/>
        <v>90</v>
      </c>
      <c r="M96" s="110" t="s">
        <v>433</v>
      </c>
      <c r="N96" s="110" t="s">
        <v>1414</v>
      </c>
      <c r="O96" s="128">
        <v>1.3892956636416001</v>
      </c>
      <c r="P96" s="128">
        <v>108.54403361779421</v>
      </c>
      <c r="Q96" s="128">
        <v>1.3794945995233077</v>
      </c>
      <c r="R96" s="128">
        <v>15.861627838740031</v>
      </c>
      <c r="S96" s="128">
        <v>0</v>
      </c>
      <c r="T96" s="128">
        <v>0</v>
      </c>
      <c r="U96" s="53" t="str">
        <f t="shared" ca="1" si="44"/>
        <v>SI</v>
      </c>
      <c r="V96" s="106">
        <f t="shared" ca="1" si="63"/>
        <v>90</v>
      </c>
      <c r="W96" s="110" t="s">
        <v>77</v>
      </c>
      <c r="X96" s="110" t="s">
        <v>85</v>
      </c>
      <c r="Y96" s="128">
        <v>0.66295027007891205</v>
      </c>
      <c r="Z96" s="128">
        <v>48.311041925128066</v>
      </c>
      <c r="AA96" s="128">
        <v>0.67487380549971998</v>
      </c>
      <c r="AB96" s="128">
        <v>24.456024043954411</v>
      </c>
      <c r="AC96" s="128">
        <v>0</v>
      </c>
      <c r="AD96" s="128">
        <v>0</v>
      </c>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25">
      <c r="A97" s="53" t="str">
        <f t="shared" ca="1" si="42"/>
        <v>SI</v>
      </c>
      <c r="B97" s="106">
        <f t="shared" ca="1" si="81"/>
        <v>91</v>
      </c>
      <c r="C97" s="110" t="s">
        <v>764</v>
      </c>
      <c r="D97" s="110" t="s">
        <v>769</v>
      </c>
      <c r="E97" s="128">
        <v>0.72354204163449021</v>
      </c>
      <c r="F97" s="128">
        <v>87.842052464000986</v>
      </c>
      <c r="G97" s="128">
        <v>0.72597004846156987</v>
      </c>
      <c r="H97" s="128">
        <v>86.44184070688776</v>
      </c>
      <c r="I97" s="128">
        <v>0</v>
      </c>
      <c r="J97" s="128">
        <v>0</v>
      </c>
      <c r="K97" s="53" t="str">
        <f t="shared" ca="1" si="43"/>
        <v>SI</v>
      </c>
      <c r="L97" s="106">
        <f t="shared" ca="1" si="62"/>
        <v>91</v>
      </c>
      <c r="M97" s="110" t="s">
        <v>433</v>
      </c>
      <c r="N97" s="110" t="s">
        <v>510</v>
      </c>
      <c r="O97" s="128">
        <v>1.1814389585798999</v>
      </c>
      <c r="P97" s="128">
        <v>71.998636606027418</v>
      </c>
      <c r="Q97" s="128">
        <v>1.1789569916157152</v>
      </c>
      <c r="R97" s="128">
        <v>63.893413632373324</v>
      </c>
      <c r="S97" s="128">
        <v>0</v>
      </c>
      <c r="T97" s="128">
        <v>0</v>
      </c>
      <c r="U97" s="53" t="str">
        <f t="shared" ca="1" si="44"/>
        <v>SI</v>
      </c>
      <c r="V97" s="106">
        <f t="shared" ca="1" si="63"/>
        <v>91</v>
      </c>
      <c r="W97" s="110" t="s">
        <v>77</v>
      </c>
      <c r="X97" s="110" t="s">
        <v>86</v>
      </c>
      <c r="Y97" s="128">
        <v>0.92779912366538997</v>
      </c>
      <c r="Z97" s="128">
        <v>130.04510296332919</v>
      </c>
      <c r="AA97" s="128">
        <v>0.92779912366538997</v>
      </c>
      <c r="AB97" s="128">
        <v>32.625553905643571</v>
      </c>
      <c r="AC97" s="128">
        <v>0</v>
      </c>
      <c r="AD97" s="128">
        <v>0</v>
      </c>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25">
      <c r="A98" s="53" t="str">
        <f t="shared" ca="1" si="42"/>
        <v>SI</v>
      </c>
      <c r="B98" s="106">
        <f t="shared" ca="1" si="81"/>
        <v>92</v>
      </c>
      <c r="C98" s="110" t="s">
        <v>764</v>
      </c>
      <c r="D98" s="110" t="s">
        <v>771</v>
      </c>
      <c r="E98" s="128">
        <v>4.6471973413247003</v>
      </c>
      <c r="F98" s="128">
        <v>23.983403193301115</v>
      </c>
      <c r="G98" s="128">
        <v>4.3638921086844586</v>
      </c>
      <c r="H98" s="128">
        <v>37.130086276903469</v>
      </c>
      <c r="I98" s="128">
        <v>0</v>
      </c>
      <c r="J98" s="128">
        <v>0</v>
      </c>
      <c r="K98" s="53" t="str">
        <f t="shared" ca="1" si="43"/>
        <v>SI</v>
      </c>
      <c r="L98" s="106">
        <f t="shared" ca="1" si="62"/>
        <v>92</v>
      </c>
      <c r="M98" s="110" t="s">
        <v>433</v>
      </c>
      <c r="N98" s="110" t="s">
        <v>512</v>
      </c>
      <c r="O98" s="128">
        <v>0.47979898985442998</v>
      </c>
      <c r="P98" s="128">
        <v>47.80097292095315</v>
      </c>
      <c r="Q98" s="128">
        <v>0.47979898985442998</v>
      </c>
      <c r="R98" s="128">
        <v>47.80097292095315</v>
      </c>
      <c r="S98" s="128">
        <v>0</v>
      </c>
      <c r="T98" s="128">
        <v>0</v>
      </c>
      <c r="U98" s="53" t="str">
        <f t="shared" ca="1" si="44"/>
        <v>SI</v>
      </c>
      <c r="V98" s="106">
        <f t="shared" ca="1" si="63"/>
        <v>92</v>
      </c>
      <c r="W98" s="110" t="s">
        <v>77</v>
      </c>
      <c r="X98" s="110" t="s">
        <v>87</v>
      </c>
      <c r="Y98" s="128">
        <v>6.8815904140226003</v>
      </c>
      <c r="Z98" s="128">
        <v>165.07477752256216</v>
      </c>
      <c r="AA98" s="128">
        <v>6.8222876204707186</v>
      </c>
      <c r="AB98" s="128">
        <v>155.34419959106111</v>
      </c>
      <c r="AC98" s="128">
        <v>0</v>
      </c>
      <c r="AD98" s="128">
        <v>0</v>
      </c>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25">
      <c r="A99" s="53" t="str">
        <f t="shared" ca="1" si="42"/>
        <v>SI</v>
      </c>
      <c r="B99" s="106">
        <f t="shared" ca="1" si="81"/>
        <v>93</v>
      </c>
      <c r="C99" s="110" t="s">
        <v>764</v>
      </c>
      <c r="D99" s="110" t="s">
        <v>775</v>
      </c>
      <c r="E99" s="128">
        <v>1.7621663850729306</v>
      </c>
      <c r="F99" s="128">
        <v>24.238097301086995</v>
      </c>
      <c r="G99" s="128">
        <v>1.8732071051338999</v>
      </c>
      <c r="H99" s="128">
        <v>39.348439731592478</v>
      </c>
      <c r="I99" s="128">
        <v>0</v>
      </c>
      <c r="J99" s="128">
        <v>0</v>
      </c>
      <c r="K99" s="53" t="str">
        <f t="shared" ca="1" si="43"/>
        <v>SI</v>
      </c>
      <c r="L99" s="106">
        <f t="shared" ca="1" si="62"/>
        <v>93</v>
      </c>
      <c r="M99" s="110" t="s">
        <v>433</v>
      </c>
      <c r="N99" s="110" t="s">
        <v>513</v>
      </c>
      <c r="O99" s="128">
        <v>2.3773653340258001</v>
      </c>
      <c r="P99" s="128">
        <v>406.5438723204287</v>
      </c>
      <c r="Q99" s="128">
        <v>2.3749042854320166</v>
      </c>
      <c r="R99" s="128">
        <v>266.97119467869237</v>
      </c>
      <c r="S99" s="128">
        <v>0</v>
      </c>
      <c r="T99" s="128">
        <v>0</v>
      </c>
      <c r="U99" s="53" t="str">
        <f t="shared" ca="1" si="44"/>
        <v>SI</v>
      </c>
      <c r="V99" s="106">
        <f t="shared" ca="1" si="63"/>
        <v>93</v>
      </c>
      <c r="W99" s="110" t="s">
        <v>77</v>
      </c>
      <c r="X99" s="110" t="s">
        <v>88</v>
      </c>
      <c r="Y99" s="128">
        <v>0.27543399346572001</v>
      </c>
      <c r="Z99" s="128">
        <v>66.460026582545879</v>
      </c>
      <c r="AA99" s="128">
        <v>0</v>
      </c>
      <c r="AB99" s="128">
        <v>10.764151992699569</v>
      </c>
      <c r="AC99" s="128">
        <v>0</v>
      </c>
      <c r="AD99" s="128">
        <v>0</v>
      </c>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25">
      <c r="A100" s="53" t="str">
        <f t="shared" ca="1" si="42"/>
        <v>SI</v>
      </c>
      <c r="B100" s="106">
        <f t="shared" ca="1" si="81"/>
        <v>94</v>
      </c>
      <c r="C100" s="110" t="s">
        <v>764</v>
      </c>
      <c r="D100" s="110" t="s">
        <v>453</v>
      </c>
      <c r="E100" s="128">
        <v>9.8528203939872476</v>
      </c>
      <c r="F100" s="128">
        <v>48.57680526827378</v>
      </c>
      <c r="G100" s="128">
        <v>9.8603171931492</v>
      </c>
      <c r="H100" s="128">
        <v>105.24939767410186</v>
      </c>
      <c r="I100" s="128">
        <v>0</v>
      </c>
      <c r="J100" s="128">
        <v>0</v>
      </c>
      <c r="K100" s="53" t="str">
        <f t="shared" ca="1" si="43"/>
        <v>SI</v>
      </c>
      <c r="L100" s="106">
        <f t="shared" ca="1" si="62"/>
        <v>94</v>
      </c>
      <c r="M100" s="110" t="s">
        <v>433</v>
      </c>
      <c r="N100" s="110" t="s">
        <v>514</v>
      </c>
      <c r="O100" s="128">
        <v>2.1246692280280999</v>
      </c>
      <c r="P100" s="128">
        <v>464.25941518893291</v>
      </c>
      <c r="Q100" s="128">
        <v>2.0653760838815196</v>
      </c>
      <c r="R100" s="128">
        <v>92.095305462469184</v>
      </c>
      <c r="S100" s="128">
        <v>0</v>
      </c>
      <c r="T100" s="128">
        <v>0</v>
      </c>
      <c r="U100" s="53" t="str">
        <f t="shared" ca="1" si="44"/>
        <v>SI</v>
      </c>
      <c r="V100" s="106">
        <f t="shared" ca="1" si="63"/>
        <v>94</v>
      </c>
      <c r="W100" s="110" t="s">
        <v>77</v>
      </c>
      <c r="X100" s="110" t="s">
        <v>91</v>
      </c>
      <c r="Y100" s="128">
        <v>0.68746065295817727</v>
      </c>
      <c r="Z100" s="128">
        <v>10.114076156338452</v>
      </c>
      <c r="AA100" s="128">
        <v>0.70465421582429</v>
      </c>
      <c r="AB100" s="128">
        <v>30.601079942914978</v>
      </c>
      <c r="AC100" s="128">
        <v>0</v>
      </c>
      <c r="AD100" s="128">
        <v>0</v>
      </c>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25">
      <c r="A101" s="53" t="str">
        <f t="shared" ca="1" si="42"/>
        <v>SI</v>
      </c>
      <c r="B101" s="106">
        <f t="shared" ca="1" si="81"/>
        <v>95</v>
      </c>
      <c r="C101" s="110" t="s">
        <v>764</v>
      </c>
      <c r="D101" s="110" t="s">
        <v>48</v>
      </c>
      <c r="E101" s="128">
        <v>2.1020249638915001</v>
      </c>
      <c r="F101" s="128">
        <v>40.683609795648373</v>
      </c>
      <c r="G101" s="128">
        <v>2.0220170591083728</v>
      </c>
      <c r="H101" s="128">
        <v>79.710215963357157</v>
      </c>
      <c r="I101" s="128">
        <v>0</v>
      </c>
      <c r="J101" s="128">
        <v>0</v>
      </c>
      <c r="K101" s="53" t="str">
        <f t="shared" ca="1" si="43"/>
        <v>SI</v>
      </c>
      <c r="L101" s="106">
        <f t="shared" ca="1" si="62"/>
        <v>95</v>
      </c>
      <c r="M101" s="110" t="s">
        <v>433</v>
      </c>
      <c r="N101" s="110" t="s">
        <v>515</v>
      </c>
      <c r="O101" s="128">
        <v>1.6883256442889429</v>
      </c>
      <c r="P101" s="128">
        <v>177.66365162284362</v>
      </c>
      <c r="Q101" s="128">
        <v>1.9909346234120813</v>
      </c>
      <c r="R101" s="128">
        <v>61.154934566336557</v>
      </c>
      <c r="S101" s="128">
        <v>0</v>
      </c>
      <c r="T101" s="128">
        <v>0</v>
      </c>
      <c r="U101" s="53" t="str">
        <f t="shared" ca="1" si="44"/>
        <v>SI</v>
      </c>
      <c r="V101" s="106">
        <f t="shared" ca="1" si="63"/>
        <v>95</v>
      </c>
      <c r="W101" s="110" t="s">
        <v>77</v>
      </c>
      <c r="X101" s="110" t="s">
        <v>89</v>
      </c>
      <c r="Y101" s="128">
        <v>1.4057674410858001</v>
      </c>
      <c r="Z101" s="128">
        <v>70.732957494777651</v>
      </c>
      <c r="AA101" s="128">
        <v>1.4057674410858001</v>
      </c>
      <c r="AB101" s="128">
        <v>77.137602286758565</v>
      </c>
      <c r="AC101" s="128">
        <v>0</v>
      </c>
      <c r="AD101" s="128">
        <v>0</v>
      </c>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25">
      <c r="A102" s="53" t="str">
        <f t="shared" ca="1" si="42"/>
        <v>SI</v>
      </c>
      <c r="B102" s="106">
        <f t="shared" ca="1" si="81"/>
        <v>96</v>
      </c>
      <c r="C102" s="110" t="s">
        <v>764</v>
      </c>
      <c r="D102" s="110" t="s">
        <v>780</v>
      </c>
      <c r="E102" s="128">
        <v>1.5539959509457</v>
      </c>
      <c r="F102" s="128">
        <v>28.173504892883717</v>
      </c>
      <c r="G102" s="128">
        <v>1.5515563327023105</v>
      </c>
      <c r="H102" s="128">
        <v>83.111404011703414</v>
      </c>
      <c r="I102" s="128">
        <v>0</v>
      </c>
      <c r="J102" s="128">
        <v>0</v>
      </c>
      <c r="K102" s="53" t="str">
        <f t="shared" ca="1" si="43"/>
        <v>SI</v>
      </c>
      <c r="L102" s="106">
        <f t="shared" ca="1" si="62"/>
        <v>96</v>
      </c>
      <c r="M102" s="110" t="s">
        <v>433</v>
      </c>
      <c r="N102" s="110" t="s">
        <v>516</v>
      </c>
      <c r="O102" s="128">
        <v>1.3694474717245</v>
      </c>
      <c r="P102" s="128">
        <v>175.23666267669435</v>
      </c>
      <c r="Q102" s="128">
        <v>1.3694474717245</v>
      </c>
      <c r="R102" s="128">
        <v>25.819176236263832</v>
      </c>
      <c r="S102" s="128">
        <v>0</v>
      </c>
      <c r="T102" s="128">
        <v>0</v>
      </c>
      <c r="U102" s="53" t="str">
        <f t="shared" ca="1" si="44"/>
        <v>SI</v>
      </c>
      <c r="V102" s="106">
        <f t="shared" ca="1" si="63"/>
        <v>96</v>
      </c>
      <c r="W102" s="110" t="s">
        <v>77</v>
      </c>
      <c r="X102" s="110" t="s">
        <v>90</v>
      </c>
      <c r="Y102" s="128">
        <v>7.9733059084556759</v>
      </c>
      <c r="Z102" s="128">
        <v>122.20382021029121</v>
      </c>
      <c r="AA102" s="128">
        <v>7.805140047235426</v>
      </c>
      <c r="AB102" s="128">
        <v>64.057531425326786</v>
      </c>
      <c r="AC102" s="128">
        <v>6.2116252003467016</v>
      </c>
      <c r="AD102" s="128">
        <v>2.8767892212846742</v>
      </c>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25">
      <c r="A103" s="53" t="str">
        <f t="shared" ca="1" si="42"/>
        <v>SI</v>
      </c>
      <c r="B103" s="106">
        <f t="shared" ca="1" si="81"/>
        <v>97</v>
      </c>
      <c r="C103" s="110" t="s">
        <v>764</v>
      </c>
      <c r="D103" s="110" t="s">
        <v>783</v>
      </c>
      <c r="E103" s="128">
        <v>9.2784155959701184</v>
      </c>
      <c r="F103" s="128">
        <v>124.98684039420731</v>
      </c>
      <c r="G103" s="128">
        <v>9.2908571391231707</v>
      </c>
      <c r="H103" s="128">
        <v>118.99260576482682</v>
      </c>
      <c r="I103" s="128">
        <v>0</v>
      </c>
      <c r="J103" s="128">
        <v>0</v>
      </c>
      <c r="K103" s="53" t="str">
        <f t="shared" ca="1" si="43"/>
        <v>SI</v>
      </c>
      <c r="L103" s="106">
        <f t="shared" ca="1" si="62"/>
        <v>97</v>
      </c>
      <c r="M103" s="110" t="s">
        <v>408</v>
      </c>
      <c r="N103" s="110" t="s">
        <v>412</v>
      </c>
      <c r="O103" s="128">
        <v>1.0899068549574999</v>
      </c>
      <c r="P103" s="128">
        <v>336.44633977301896</v>
      </c>
      <c r="Q103" s="128">
        <v>1.0899068549574999</v>
      </c>
      <c r="R103" s="128">
        <v>137.23008996096812</v>
      </c>
      <c r="S103" s="128">
        <v>0</v>
      </c>
      <c r="T103" s="128">
        <v>0</v>
      </c>
      <c r="U103" s="53" t="str">
        <f t="shared" ca="1" si="44"/>
        <v>SI</v>
      </c>
      <c r="V103" s="106">
        <f t="shared" ca="1" si="63"/>
        <v>97</v>
      </c>
      <c r="W103" s="110" t="s">
        <v>77</v>
      </c>
      <c r="X103" s="110" t="s">
        <v>78</v>
      </c>
      <c r="Y103" s="128">
        <v>23.427267009730912</v>
      </c>
      <c r="Z103" s="128">
        <v>211.21602178954862</v>
      </c>
      <c r="AA103" s="128">
        <v>23.258780588073645</v>
      </c>
      <c r="AB103" s="128">
        <v>289.23117411018887</v>
      </c>
      <c r="AC103" s="128">
        <v>18.173810941406295</v>
      </c>
      <c r="AD103" s="128">
        <v>19.344013205255564</v>
      </c>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25">
      <c r="A104" s="53" t="str">
        <f t="shared" ca="1" si="42"/>
        <v>SI</v>
      </c>
      <c r="B104" s="106">
        <f t="shared" ca="1" si="81"/>
        <v>98</v>
      </c>
      <c r="C104" s="110" t="s">
        <v>764</v>
      </c>
      <c r="D104" s="110" t="s">
        <v>238</v>
      </c>
      <c r="E104" s="128">
        <v>1.9652240812713877</v>
      </c>
      <c r="F104" s="128">
        <v>16.712171031905314</v>
      </c>
      <c r="G104" s="128">
        <v>1.9505339501828873</v>
      </c>
      <c r="H104" s="128">
        <v>59.689504076117565</v>
      </c>
      <c r="I104" s="128">
        <v>0</v>
      </c>
      <c r="J104" s="128">
        <v>0</v>
      </c>
      <c r="K104" s="53" t="str">
        <f t="shared" ca="1" si="43"/>
        <v>SI</v>
      </c>
      <c r="L104" s="106">
        <f t="shared" ca="1" si="62"/>
        <v>98</v>
      </c>
      <c r="M104" s="110" t="s">
        <v>408</v>
      </c>
      <c r="N104" s="110" t="s">
        <v>413</v>
      </c>
      <c r="O104" s="128">
        <v>2.3689194303147998</v>
      </c>
      <c r="P104" s="128">
        <v>187.73597354602214</v>
      </c>
      <c r="Q104" s="128">
        <v>2.3614386196458086</v>
      </c>
      <c r="R104" s="128">
        <v>159.33125862019784</v>
      </c>
      <c r="S104" s="128">
        <v>0</v>
      </c>
      <c r="T104" s="128">
        <v>0</v>
      </c>
      <c r="U104" s="53" t="str">
        <f t="shared" ca="1" si="44"/>
        <v>SI</v>
      </c>
      <c r="V104" s="106">
        <f t="shared" ca="1" si="63"/>
        <v>98</v>
      </c>
      <c r="W104" s="110" t="s">
        <v>77</v>
      </c>
      <c r="X104" s="110" t="s">
        <v>92</v>
      </c>
      <c r="Y104" s="128">
        <v>3.1496646275918998</v>
      </c>
      <c r="Z104" s="128">
        <v>107.32617381089436</v>
      </c>
      <c r="AA104" s="128">
        <v>3.1496646275918998</v>
      </c>
      <c r="AB104" s="128">
        <v>56.234978532903099</v>
      </c>
      <c r="AC104" s="128">
        <v>2.2072260722878676</v>
      </c>
      <c r="AD104" s="128">
        <v>0.6848956365646699</v>
      </c>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25">
      <c r="A105" s="53" t="str">
        <f t="shared" ca="1" si="42"/>
        <v>SI</v>
      </c>
      <c r="B105" s="106">
        <f t="shared" ca="1" si="81"/>
        <v>99</v>
      </c>
      <c r="C105" s="110" t="s">
        <v>764</v>
      </c>
      <c r="D105" s="110" t="s">
        <v>129</v>
      </c>
      <c r="E105" s="128">
        <v>6.4033287968909001</v>
      </c>
      <c r="F105" s="128">
        <v>59.693500179934375</v>
      </c>
      <c r="G105" s="128">
        <v>6.4033287968909001</v>
      </c>
      <c r="H105" s="128">
        <v>94.528992460941652</v>
      </c>
      <c r="I105" s="128">
        <v>0</v>
      </c>
      <c r="J105" s="128">
        <v>0</v>
      </c>
      <c r="K105" s="53" t="str">
        <f t="shared" ca="1" si="43"/>
        <v>SI</v>
      </c>
      <c r="L105" s="106">
        <f t="shared" ca="1" si="62"/>
        <v>99</v>
      </c>
      <c r="M105" s="110" t="s">
        <v>408</v>
      </c>
      <c r="N105" s="110" t="s">
        <v>414</v>
      </c>
      <c r="O105" s="128">
        <v>0.45775226342242997</v>
      </c>
      <c r="P105" s="128">
        <v>68.937331359602609</v>
      </c>
      <c r="Q105" s="128">
        <v>0.45775226342242997</v>
      </c>
      <c r="R105" s="128">
        <v>35.327172234007222</v>
      </c>
      <c r="S105" s="128">
        <v>0</v>
      </c>
      <c r="T105" s="128">
        <v>0</v>
      </c>
      <c r="U105" s="53" t="str">
        <f t="shared" ca="1" si="44"/>
        <v>SI</v>
      </c>
      <c r="V105" s="106">
        <f t="shared" ca="1" si="63"/>
        <v>99</v>
      </c>
      <c r="W105" s="110" t="s">
        <v>77</v>
      </c>
      <c r="X105" s="110" t="s">
        <v>93</v>
      </c>
      <c r="Y105" s="128">
        <v>1.6454313432598788</v>
      </c>
      <c r="Z105" s="128">
        <v>46.614813207454915</v>
      </c>
      <c r="AA105" s="128">
        <v>1.6963960825091493</v>
      </c>
      <c r="AB105" s="128">
        <v>25.949898589354479</v>
      </c>
      <c r="AC105" s="128">
        <v>0</v>
      </c>
      <c r="AD105" s="128">
        <v>0</v>
      </c>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25">
      <c r="A106" s="53" t="str">
        <f t="shared" ca="1" si="42"/>
        <v>SI</v>
      </c>
      <c r="B106" s="106">
        <f t="shared" ca="1" si="81"/>
        <v>100</v>
      </c>
      <c r="C106" s="110" t="s">
        <v>764</v>
      </c>
      <c r="D106" s="110" t="s">
        <v>765</v>
      </c>
      <c r="E106" s="128">
        <v>49.458208260210483</v>
      </c>
      <c r="F106" s="128">
        <v>212.24141977717139</v>
      </c>
      <c r="G106" s="128">
        <v>55.984931621588522</v>
      </c>
      <c r="H106" s="128">
        <v>373.53052258072006</v>
      </c>
      <c r="I106" s="128">
        <v>37.043145826421252</v>
      </c>
      <c r="J106" s="128">
        <v>11.441114387243275</v>
      </c>
      <c r="K106" s="53" t="str">
        <f t="shared" ca="1" si="43"/>
        <v>SI</v>
      </c>
      <c r="L106" s="106">
        <f t="shared" ca="1" si="62"/>
        <v>100</v>
      </c>
      <c r="M106" s="110" t="s">
        <v>408</v>
      </c>
      <c r="N106" s="110" t="s">
        <v>416</v>
      </c>
      <c r="O106" s="128">
        <v>3.1123613500382312</v>
      </c>
      <c r="P106" s="128">
        <v>92.997362101946408</v>
      </c>
      <c r="Q106" s="128">
        <v>3.2066754469487999</v>
      </c>
      <c r="R106" s="128">
        <v>66.25342744419838</v>
      </c>
      <c r="S106" s="128">
        <v>0</v>
      </c>
      <c r="T106" s="128">
        <v>0</v>
      </c>
      <c r="U106" s="53" t="str">
        <f t="shared" ca="1" si="44"/>
        <v>SI</v>
      </c>
      <c r="V106" s="106">
        <f t="shared" ca="1" si="63"/>
        <v>100</v>
      </c>
      <c r="W106" s="110" t="s">
        <v>77</v>
      </c>
      <c r="X106" s="110" t="s">
        <v>95</v>
      </c>
      <c r="Y106" s="128">
        <v>2.0315191596431834</v>
      </c>
      <c r="Z106" s="128">
        <v>37.521631919694244</v>
      </c>
      <c r="AA106" s="128">
        <v>1.942406216617669</v>
      </c>
      <c r="AB106" s="128">
        <v>26.322668935343103</v>
      </c>
      <c r="AC106" s="128">
        <v>0</v>
      </c>
      <c r="AD106" s="128">
        <v>0</v>
      </c>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25">
      <c r="A107" s="53" t="str">
        <f t="shared" ca="1" si="42"/>
        <v>SI</v>
      </c>
      <c r="B107" s="106">
        <f t="shared" ca="1" si="81"/>
        <v>101</v>
      </c>
      <c r="C107" s="110" t="s">
        <v>764</v>
      </c>
      <c r="D107" s="110" t="s">
        <v>789</v>
      </c>
      <c r="E107" s="128">
        <v>2.5382052418032002</v>
      </c>
      <c r="F107" s="128">
        <v>16.433038525394526</v>
      </c>
      <c r="G107" s="128">
        <v>2.5382052418032002</v>
      </c>
      <c r="H107" s="128">
        <v>40.840478870029521</v>
      </c>
      <c r="I107" s="128">
        <v>0</v>
      </c>
      <c r="J107" s="128">
        <v>0</v>
      </c>
      <c r="K107" s="53" t="str">
        <f t="shared" ca="1" si="43"/>
        <v>SI</v>
      </c>
      <c r="L107" s="106">
        <f t="shared" ca="1" si="62"/>
        <v>101</v>
      </c>
      <c r="M107" s="110" t="s">
        <v>408</v>
      </c>
      <c r="N107" s="110" t="s">
        <v>417</v>
      </c>
      <c r="O107" s="128">
        <v>0.39807024758552001</v>
      </c>
      <c r="P107" s="128">
        <v>163.07729800231272</v>
      </c>
      <c r="Q107" s="128">
        <v>0.39807024758552001</v>
      </c>
      <c r="R107" s="128">
        <v>63.896333151842171</v>
      </c>
      <c r="S107" s="128">
        <v>0</v>
      </c>
      <c r="T107" s="128">
        <v>0</v>
      </c>
      <c r="U107" s="53" t="str">
        <f t="shared" ca="1" si="44"/>
        <v>SI</v>
      </c>
      <c r="V107" s="106">
        <f t="shared" ca="1" si="63"/>
        <v>101</v>
      </c>
      <c r="W107" s="110" t="s">
        <v>77</v>
      </c>
      <c r="X107" s="110" t="s">
        <v>96</v>
      </c>
      <c r="Y107" s="128">
        <v>0.73277561320038997</v>
      </c>
      <c r="Z107" s="128">
        <v>18.807924477310046</v>
      </c>
      <c r="AA107" s="128">
        <v>0.73277561320038997</v>
      </c>
      <c r="AB107" s="128">
        <v>30.319637653149265</v>
      </c>
      <c r="AC107" s="128">
        <v>0</v>
      </c>
      <c r="AD107" s="128">
        <v>0</v>
      </c>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25">
      <c r="A108" s="53" t="str">
        <f t="shared" ca="1" si="42"/>
        <v>SI</v>
      </c>
      <c r="B108" s="106">
        <f t="shared" ca="1" si="81"/>
        <v>102</v>
      </c>
      <c r="C108" s="110" t="s">
        <v>199</v>
      </c>
      <c r="D108" s="110" t="s">
        <v>200</v>
      </c>
      <c r="E108" s="128">
        <v>1.7167566729444395</v>
      </c>
      <c r="F108" s="128">
        <v>7.9476657906844617</v>
      </c>
      <c r="G108" s="128">
        <v>1.7636893312991959</v>
      </c>
      <c r="H108" s="128">
        <v>9.4437512825060033</v>
      </c>
      <c r="I108" s="128">
        <v>0</v>
      </c>
      <c r="J108" s="128">
        <v>0</v>
      </c>
      <c r="K108" s="53" t="str">
        <f t="shared" ca="1" si="43"/>
        <v>SI</v>
      </c>
      <c r="L108" s="106">
        <f t="shared" ca="1" si="62"/>
        <v>102</v>
      </c>
      <c r="M108" s="110" t="s">
        <v>408</v>
      </c>
      <c r="N108" s="110" t="s">
        <v>418</v>
      </c>
      <c r="O108" s="128">
        <v>12.309567269294</v>
      </c>
      <c r="P108" s="128">
        <v>225.58431260608083</v>
      </c>
      <c r="Q108" s="128">
        <v>11.140780011858169</v>
      </c>
      <c r="R108" s="128">
        <v>14.044462321630162</v>
      </c>
      <c r="S108" s="128">
        <v>0</v>
      </c>
      <c r="T108" s="128">
        <v>0</v>
      </c>
      <c r="U108" s="53" t="str">
        <f t="shared" ca="1" si="44"/>
        <v>SI</v>
      </c>
      <c r="V108" s="106">
        <f t="shared" ca="1" si="63"/>
        <v>102</v>
      </c>
      <c r="W108" s="110" t="s">
        <v>77</v>
      </c>
      <c r="X108" s="110" t="s">
        <v>97</v>
      </c>
      <c r="Y108" s="128">
        <v>9.9870872978133924</v>
      </c>
      <c r="Z108" s="128">
        <v>332.02149539567176</v>
      </c>
      <c r="AA108" s="128">
        <v>10.031484778265964</v>
      </c>
      <c r="AB108" s="128">
        <v>310.63680041091033</v>
      </c>
      <c r="AC108" s="128">
        <v>0</v>
      </c>
      <c r="AD108" s="128">
        <v>0</v>
      </c>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25">
      <c r="A109" s="53" t="str">
        <f t="shared" ca="1" si="42"/>
        <v>SI</v>
      </c>
      <c r="B109" s="106">
        <f t="shared" ca="1" si="81"/>
        <v>103</v>
      </c>
      <c r="C109" s="110" t="s">
        <v>608</v>
      </c>
      <c r="D109" s="110" t="s">
        <v>611</v>
      </c>
      <c r="E109" s="128">
        <v>0.49865854889444122</v>
      </c>
      <c r="F109" s="128">
        <v>19.282091693582494</v>
      </c>
      <c r="G109" s="128">
        <v>0.53559620926447005</v>
      </c>
      <c r="H109" s="128">
        <v>63.099700286605412</v>
      </c>
      <c r="I109" s="128">
        <v>0</v>
      </c>
      <c r="J109" s="128">
        <v>0</v>
      </c>
      <c r="K109" s="53" t="str">
        <f t="shared" ca="1" si="43"/>
        <v>SI</v>
      </c>
      <c r="L109" s="106">
        <f t="shared" ca="1" si="62"/>
        <v>103</v>
      </c>
      <c r="M109" s="110" t="s">
        <v>408</v>
      </c>
      <c r="N109" s="110" t="s">
        <v>1415</v>
      </c>
      <c r="O109" s="128">
        <v>48.886684172868108</v>
      </c>
      <c r="P109" s="128">
        <v>248.33477216203468</v>
      </c>
      <c r="Q109" s="128">
        <v>48.448271758789609</v>
      </c>
      <c r="R109" s="128">
        <v>193.75422922358689</v>
      </c>
      <c r="S109" s="128">
        <v>23.460977791533765</v>
      </c>
      <c r="T109" s="128">
        <v>6.0352000564136983</v>
      </c>
      <c r="U109" s="53" t="str">
        <f t="shared" ca="1" si="44"/>
        <v>SI</v>
      </c>
      <c r="V109" s="106">
        <f t="shared" ca="1" si="63"/>
        <v>103</v>
      </c>
      <c r="W109" s="110" t="s">
        <v>77</v>
      </c>
      <c r="X109" s="110" t="s">
        <v>98</v>
      </c>
      <c r="Y109" s="128">
        <v>0.71625079415276005</v>
      </c>
      <c r="Z109" s="128">
        <v>54.787887945377207</v>
      </c>
      <c r="AA109" s="128">
        <v>0.71625079415276005</v>
      </c>
      <c r="AB109" s="128">
        <v>59.288265124426289</v>
      </c>
      <c r="AC109" s="128">
        <v>0</v>
      </c>
      <c r="AD109" s="128">
        <v>0</v>
      </c>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25">
      <c r="A110" s="53" t="str">
        <f t="shared" ca="1" si="42"/>
        <v>SI</v>
      </c>
      <c r="B110" s="106">
        <f t="shared" ca="1" si="81"/>
        <v>104</v>
      </c>
      <c r="C110" s="110" t="s">
        <v>608</v>
      </c>
      <c r="D110" s="110" t="s">
        <v>614</v>
      </c>
      <c r="E110" s="128">
        <v>1.7190639538783001</v>
      </c>
      <c r="F110" s="128">
        <v>103.02896737014694</v>
      </c>
      <c r="G110" s="128">
        <v>1.7190639538783001</v>
      </c>
      <c r="H110" s="128">
        <v>116.18951772595261</v>
      </c>
      <c r="I110" s="128">
        <v>0</v>
      </c>
      <c r="J110" s="128">
        <v>0</v>
      </c>
      <c r="K110" s="53" t="str">
        <f t="shared" ca="1" si="43"/>
        <v>SI</v>
      </c>
      <c r="L110" s="106">
        <f t="shared" ca="1" si="62"/>
        <v>104</v>
      </c>
      <c r="M110" s="110" t="s">
        <v>408</v>
      </c>
      <c r="N110" s="110" t="s">
        <v>420</v>
      </c>
      <c r="O110" s="128">
        <v>0</v>
      </c>
      <c r="P110" s="128">
        <v>0</v>
      </c>
      <c r="Q110" s="128">
        <v>1.0117729755185001</v>
      </c>
      <c r="R110" s="128">
        <v>14.286120668008632</v>
      </c>
      <c r="S110" s="128">
        <v>0</v>
      </c>
      <c r="T110" s="128">
        <v>0</v>
      </c>
      <c r="U110" s="53" t="str">
        <f t="shared" ca="1" si="44"/>
        <v>SI</v>
      </c>
      <c r="V110" s="106">
        <f t="shared" ca="1" si="63"/>
        <v>104</v>
      </c>
      <c r="W110" s="110" t="s">
        <v>77</v>
      </c>
      <c r="X110" s="110" t="s">
        <v>99</v>
      </c>
      <c r="Y110" s="128">
        <v>0.72479971801814003</v>
      </c>
      <c r="Z110" s="128">
        <v>74.98506561933965</v>
      </c>
      <c r="AA110" s="128">
        <v>0.72479971801814003</v>
      </c>
      <c r="AB110" s="128">
        <v>74.212780428853378</v>
      </c>
      <c r="AC110" s="128">
        <v>0</v>
      </c>
      <c r="AD110" s="128">
        <v>0</v>
      </c>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25">
      <c r="A111" s="53" t="str">
        <f t="shared" ca="1" si="42"/>
        <v>SI</v>
      </c>
      <c r="B111" s="106">
        <f t="shared" ca="1" si="81"/>
        <v>105</v>
      </c>
      <c r="C111" s="110" t="s">
        <v>608</v>
      </c>
      <c r="D111" s="110" t="s">
        <v>615</v>
      </c>
      <c r="E111" s="128">
        <v>0</v>
      </c>
      <c r="F111" s="128">
        <v>8.3033558874810804</v>
      </c>
      <c r="G111" s="128">
        <v>1.1854878431622</v>
      </c>
      <c r="H111" s="128">
        <v>31.434923513084442</v>
      </c>
      <c r="I111" s="128">
        <v>0</v>
      </c>
      <c r="J111" s="128">
        <v>0</v>
      </c>
      <c r="K111" s="53" t="str">
        <f t="shared" ca="1" si="43"/>
        <v>SI</v>
      </c>
      <c r="L111" s="106">
        <f t="shared" ca="1" si="62"/>
        <v>105</v>
      </c>
      <c r="M111" s="110" t="s">
        <v>408</v>
      </c>
      <c r="N111" s="110" t="s">
        <v>421</v>
      </c>
      <c r="O111" s="128">
        <v>0.16733700361827</v>
      </c>
      <c r="P111" s="128">
        <v>33.595518633938021</v>
      </c>
      <c r="Q111" s="128">
        <v>0.16733700361827</v>
      </c>
      <c r="R111" s="128">
        <v>24.911628669708659</v>
      </c>
      <c r="S111" s="128">
        <v>0</v>
      </c>
      <c r="T111" s="128">
        <v>0</v>
      </c>
      <c r="U111" s="53" t="str">
        <f t="shared" ca="1" si="44"/>
        <v>SI</v>
      </c>
      <c r="V111" s="106">
        <f t="shared" ca="1" si="63"/>
        <v>105</v>
      </c>
      <c r="W111" s="110" t="s">
        <v>77</v>
      </c>
      <c r="X111" s="110" t="s">
        <v>100</v>
      </c>
      <c r="Y111" s="128">
        <v>0.93937302897659014</v>
      </c>
      <c r="Z111" s="128">
        <v>34.892155428588396</v>
      </c>
      <c r="AA111" s="128">
        <v>0.93937302897659014</v>
      </c>
      <c r="AB111" s="128">
        <v>50.174804147703618</v>
      </c>
      <c r="AC111" s="128">
        <v>0</v>
      </c>
      <c r="AD111" s="128">
        <v>0</v>
      </c>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25">
      <c r="A112" s="53" t="str">
        <f t="shared" ca="1" si="42"/>
        <v>SI</v>
      </c>
      <c r="B112" s="106">
        <f t="shared" ca="1" si="81"/>
        <v>106</v>
      </c>
      <c r="C112" s="110" t="s">
        <v>608</v>
      </c>
      <c r="D112" s="110" t="s">
        <v>616</v>
      </c>
      <c r="E112" s="128">
        <v>0.32965893139209557</v>
      </c>
      <c r="F112" s="128">
        <v>134.46792857461512</v>
      </c>
      <c r="G112" s="128">
        <v>0.3389451123178</v>
      </c>
      <c r="H112" s="128">
        <v>13.214277132034272</v>
      </c>
      <c r="I112" s="128">
        <v>0</v>
      </c>
      <c r="J112" s="128">
        <v>0</v>
      </c>
      <c r="K112" s="53" t="str">
        <f t="shared" ca="1" si="43"/>
        <v>SI</v>
      </c>
      <c r="L112" s="106">
        <f t="shared" ca="1" si="62"/>
        <v>106</v>
      </c>
      <c r="M112" s="110" t="s">
        <v>408</v>
      </c>
      <c r="N112" s="110" t="s">
        <v>422</v>
      </c>
      <c r="O112" s="128">
        <v>0</v>
      </c>
      <c r="P112" s="128">
        <v>0</v>
      </c>
      <c r="Q112" s="128">
        <v>0.92548868574315013</v>
      </c>
      <c r="R112" s="128">
        <v>32.610017821418161</v>
      </c>
      <c r="S112" s="128">
        <v>0</v>
      </c>
      <c r="T112" s="128">
        <v>0</v>
      </c>
      <c r="U112" s="53" t="str">
        <f t="shared" ca="1" si="44"/>
        <v>SI</v>
      </c>
      <c r="V112" s="106">
        <f t="shared" ca="1" si="63"/>
        <v>106</v>
      </c>
      <c r="W112" s="110" t="s">
        <v>77</v>
      </c>
      <c r="X112" s="110" t="s">
        <v>101</v>
      </c>
      <c r="Y112" s="128">
        <v>1.0105919501083305</v>
      </c>
      <c r="Z112" s="128">
        <v>41.828649589491953</v>
      </c>
      <c r="AA112" s="128">
        <v>1.0343147872047</v>
      </c>
      <c r="AB112" s="128">
        <v>38.878041768114173</v>
      </c>
      <c r="AC112" s="128">
        <v>0</v>
      </c>
      <c r="AD112" s="128">
        <v>0</v>
      </c>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25">
      <c r="A113" s="53" t="str">
        <f t="shared" ca="1" si="42"/>
        <v>SI</v>
      </c>
      <c r="B113" s="106">
        <f t="shared" ca="1" si="81"/>
        <v>107</v>
      </c>
      <c r="C113" s="110" t="s">
        <v>608</v>
      </c>
      <c r="D113" s="110" t="s">
        <v>617</v>
      </c>
      <c r="E113" s="128">
        <v>2.1257394896720001</v>
      </c>
      <c r="F113" s="128">
        <v>56.269779247571485</v>
      </c>
      <c r="G113" s="128">
        <v>2.1209678422395335</v>
      </c>
      <c r="H113" s="128">
        <v>75.402211547629776</v>
      </c>
      <c r="I113" s="128">
        <v>0</v>
      </c>
      <c r="J113" s="128">
        <v>0</v>
      </c>
      <c r="K113" s="53" t="str">
        <f t="shared" ca="1" si="43"/>
        <v>SI</v>
      </c>
      <c r="L113" s="106">
        <f t="shared" ca="1" si="62"/>
        <v>107</v>
      </c>
      <c r="M113" s="110" t="s">
        <v>408</v>
      </c>
      <c r="N113" s="110" t="s">
        <v>424</v>
      </c>
      <c r="O113" s="128">
        <v>0.73987447976645004</v>
      </c>
      <c r="P113" s="128">
        <v>202.29055443528333</v>
      </c>
      <c r="Q113" s="128">
        <v>0.73744066266525821</v>
      </c>
      <c r="R113" s="128">
        <v>79.815172684657739</v>
      </c>
      <c r="S113" s="128">
        <v>0</v>
      </c>
      <c r="T113" s="128">
        <v>0</v>
      </c>
      <c r="U113" s="53" t="str">
        <f t="shared" ca="1" si="44"/>
        <v>SI</v>
      </c>
      <c r="V113" s="106">
        <f t="shared" ca="1" si="63"/>
        <v>107</v>
      </c>
      <c r="W113" s="110" t="s">
        <v>77</v>
      </c>
      <c r="X113" s="110" t="s">
        <v>1432</v>
      </c>
      <c r="Y113" s="128" t="s">
        <v>1435</v>
      </c>
      <c r="Z113" s="128">
        <v>0</v>
      </c>
      <c r="AA113" s="128" t="s">
        <v>1435</v>
      </c>
      <c r="AB113" s="128">
        <v>0</v>
      </c>
      <c r="AC113" s="128">
        <v>0</v>
      </c>
      <c r="AD113" s="128">
        <v>0</v>
      </c>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25">
      <c r="A114" s="53" t="str">
        <f t="shared" ca="1" si="42"/>
        <v>SI</v>
      </c>
      <c r="B114" s="106">
        <f t="shared" ca="1" si="81"/>
        <v>108</v>
      </c>
      <c r="C114" s="110" t="s">
        <v>608</v>
      </c>
      <c r="D114" s="110" t="s">
        <v>619</v>
      </c>
      <c r="E114" s="128">
        <v>4.6476784594859</v>
      </c>
      <c r="F114" s="128">
        <v>157.43245974312379</v>
      </c>
      <c r="G114" s="128">
        <v>4.6452295977055966</v>
      </c>
      <c r="H114" s="128">
        <v>171.97008458543613</v>
      </c>
      <c r="I114" s="128">
        <v>0</v>
      </c>
      <c r="J114" s="128">
        <v>0</v>
      </c>
      <c r="K114" s="53" t="str">
        <f t="shared" ca="1" si="43"/>
        <v>SI</v>
      </c>
      <c r="L114" s="106">
        <f t="shared" ca="1" si="62"/>
        <v>108</v>
      </c>
      <c r="M114" s="110" t="s">
        <v>408</v>
      </c>
      <c r="N114" s="110" t="s">
        <v>410</v>
      </c>
      <c r="O114" s="128">
        <v>0</v>
      </c>
      <c r="P114" s="128">
        <v>15.297361413444184</v>
      </c>
      <c r="Q114" s="128">
        <v>0.27634031634490003</v>
      </c>
      <c r="R114" s="128">
        <v>21.166078741554077</v>
      </c>
      <c r="S114" s="128">
        <v>0</v>
      </c>
      <c r="T114" s="128">
        <v>0</v>
      </c>
      <c r="U114" s="53" t="str">
        <f t="shared" ca="1" si="44"/>
        <v>SI</v>
      </c>
      <c r="V114" s="106">
        <f t="shared" ca="1" si="63"/>
        <v>108</v>
      </c>
      <c r="W114" s="110" t="s">
        <v>77</v>
      </c>
      <c r="X114" s="110" t="s">
        <v>102</v>
      </c>
      <c r="Y114" s="128">
        <v>3.7307542350956941</v>
      </c>
      <c r="Z114" s="128">
        <v>44.768303656472646</v>
      </c>
      <c r="AA114" s="128">
        <v>3.3598862568568797</v>
      </c>
      <c r="AB114" s="128">
        <v>24.151890497224556</v>
      </c>
      <c r="AC114" s="128">
        <v>0</v>
      </c>
      <c r="AD114" s="128">
        <v>0</v>
      </c>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25">
      <c r="A115" s="53" t="str">
        <f t="shared" ca="1" si="42"/>
        <v>SI</v>
      </c>
      <c r="B115" s="106">
        <f t="shared" ca="1" si="81"/>
        <v>109</v>
      </c>
      <c r="C115" s="110" t="s">
        <v>608</v>
      </c>
      <c r="D115" s="110" t="s">
        <v>621</v>
      </c>
      <c r="E115" s="128">
        <v>0.64223804829214004</v>
      </c>
      <c r="F115" s="128">
        <v>115.98020169755046</v>
      </c>
      <c r="G115" s="128">
        <v>0.64223804829214004</v>
      </c>
      <c r="H115" s="128">
        <v>59.200647936728892</v>
      </c>
      <c r="I115" s="128">
        <v>0</v>
      </c>
      <c r="J115" s="128">
        <v>0</v>
      </c>
      <c r="K115" s="53" t="str">
        <f t="shared" ca="1" si="43"/>
        <v>SI</v>
      </c>
      <c r="L115" s="106">
        <f t="shared" ca="1" si="62"/>
        <v>109</v>
      </c>
      <c r="M115" s="110" t="s">
        <v>408</v>
      </c>
      <c r="N115" s="110" t="s">
        <v>425</v>
      </c>
      <c r="O115" s="128">
        <v>1.0661769576997</v>
      </c>
      <c r="P115" s="128">
        <v>180.87424543156919</v>
      </c>
      <c r="Q115" s="128">
        <v>1.0637372249673958</v>
      </c>
      <c r="R115" s="128">
        <v>90.021192816160195</v>
      </c>
      <c r="S115" s="128">
        <v>0</v>
      </c>
      <c r="T115" s="128">
        <v>0</v>
      </c>
      <c r="U115" s="53" t="str">
        <f t="shared" ca="1" si="44"/>
        <v>SI</v>
      </c>
      <c r="V115" s="106">
        <f t="shared" ca="1" si="63"/>
        <v>109</v>
      </c>
      <c r="W115" s="110" t="s">
        <v>77</v>
      </c>
      <c r="X115" s="110" t="s">
        <v>103</v>
      </c>
      <c r="Y115" s="128">
        <v>5.7074936324513272</v>
      </c>
      <c r="Z115" s="128">
        <v>82.358991276206709</v>
      </c>
      <c r="AA115" s="128">
        <v>5.5289730275955886</v>
      </c>
      <c r="AB115" s="128">
        <v>70.952112772933376</v>
      </c>
      <c r="AC115" s="128">
        <v>0</v>
      </c>
      <c r="AD115" s="128">
        <v>0</v>
      </c>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25">
      <c r="A116" s="53" t="str">
        <f t="shared" ca="1" si="42"/>
        <v>SI</v>
      </c>
      <c r="B116" s="106">
        <f t="shared" ca="1" si="81"/>
        <v>110</v>
      </c>
      <c r="C116" s="110" t="s">
        <v>608</v>
      </c>
      <c r="D116" s="110" t="s">
        <v>624</v>
      </c>
      <c r="E116" s="128">
        <v>7.6957089473360814</v>
      </c>
      <c r="F116" s="128">
        <v>99.718089312265803</v>
      </c>
      <c r="G116" s="128">
        <v>7.7668972205003</v>
      </c>
      <c r="H116" s="128">
        <v>159.39956482467105</v>
      </c>
      <c r="I116" s="128">
        <v>0</v>
      </c>
      <c r="J116" s="128">
        <v>0</v>
      </c>
      <c r="K116" s="53" t="str">
        <f t="shared" ca="1" si="43"/>
        <v>SI</v>
      </c>
      <c r="L116" s="106">
        <f t="shared" ca="1" si="62"/>
        <v>110</v>
      </c>
      <c r="M116" s="110" t="s">
        <v>408</v>
      </c>
      <c r="N116" s="110" t="s">
        <v>426</v>
      </c>
      <c r="O116" s="128">
        <v>0.28852817253712998</v>
      </c>
      <c r="P116" s="128">
        <v>105.62222979923047</v>
      </c>
      <c r="Q116" s="128">
        <v>0.28852817253712998</v>
      </c>
      <c r="R116" s="128">
        <v>93.352050586617096</v>
      </c>
      <c r="S116" s="128">
        <v>0</v>
      </c>
      <c r="T116" s="128">
        <v>0</v>
      </c>
      <c r="U116" s="53" t="str">
        <f t="shared" ca="1" si="44"/>
        <v>SI</v>
      </c>
      <c r="V116" s="106">
        <f t="shared" ca="1" si="63"/>
        <v>110</v>
      </c>
      <c r="W116" s="110" t="s">
        <v>77</v>
      </c>
      <c r="X116" s="110" t="s">
        <v>104</v>
      </c>
      <c r="Y116" s="128">
        <v>4.0090697946861811</v>
      </c>
      <c r="Z116" s="128">
        <v>39.639511316852115</v>
      </c>
      <c r="AA116" s="128">
        <v>3.9454975798173564</v>
      </c>
      <c r="AB116" s="128">
        <v>39.639511316852115</v>
      </c>
      <c r="AC116" s="128">
        <v>0</v>
      </c>
      <c r="AD116" s="128">
        <v>0</v>
      </c>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25">
      <c r="A117" s="53" t="str">
        <f t="shared" ca="1" si="42"/>
        <v>SI</v>
      </c>
      <c r="B117" s="106">
        <f t="shared" ca="1" si="81"/>
        <v>111</v>
      </c>
      <c r="C117" s="110" t="s">
        <v>608</v>
      </c>
      <c r="D117" s="110" t="s">
        <v>626</v>
      </c>
      <c r="E117" s="128">
        <v>3.4471647170990529</v>
      </c>
      <c r="F117" s="128">
        <v>51.883680206212631</v>
      </c>
      <c r="G117" s="128">
        <v>3.5131740965158995</v>
      </c>
      <c r="H117" s="128">
        <v>78.941941867812901</v>
      </c>
      <c r="I117" s="128">
        <v>0</v>
      </c>
      <c r="J117" s="128">
        <v>0</v>
      </c>
      <c r="K117" s="53" t="str">
        <f t="shared" ca="1" si="43"/>
        <v>SI</v>
      </c>
      <c r="L117" s="106">
        <f t="shared" ca="1" si="62"/>
        <v>111</v>
      </c>
      <c r="M117" s="110" t="s">
        <v>408</v>
      </c>
      <c r="N117" s="110" t="s">
        <v>366</v>
      </c>
      <c r="O117" s="128">
        <v>2.3271414238035373</v>
      </c>
      <c r="P117" s="128">
        <v>110.5256910264586</v>
      </c>
      <c r="Q117" s="128">
        <v>2.134040646862807</v>
      </c>
      <c r="R117" s="128">
        <v>44.412549285999113</v>
      </c>
      <c r="S117" s="128">
        <v>0</v>
      </c>
      <c r="T117" s="128">
        <v>0</v>
      </c>
      <c r="U117" s="53" t="str">
        <f t="shared" ca="1" si="44"/>
        <v>SI</v>
      </c>
      <c r="V117" s="106">
        <f t="shared" ca="1" si="63"/>
        <v>111</v>
      </c>
      <c r="W117" s="110" t="s">
        <v>61</v>
      </c>
      <c r="X117" s="110" t="s">
        <v>63</v>
      </c>
      <c r="Y117" s="128">
        <v>0.35665346137336001</v>
      </c>
      <c r="Z117" s="128">
        <v>48.309991197649552</v>
      </c>
      <c r="AA117" s="128">
        <v>0.35665346137336001</v>
      </c>
      <c r="AB117" s="128">
        <v>48.112498206590018</v>
      </c>
      <c r="AC117" s="128">
        <v>0</v>
      </c>
      <c r="AD117" s="128">
        <v>0</v>
      </c>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25">
      <c r="A118" s="53" t="str">
        <f t="shared" ca="1" si="42"/>
        <v>SI</v>
      </c>
      <c r="B118" s="106">
        <f t="shared" ca="1" si="81"/>
        <v>112</v>
      </c>
      <c r="C118" s="110" t="s">
        <v>608</v>
      </c>
      <c r="D118" s="110" t="s">
        <v>627</v>
      </c>
      <c r="E118" s="128">
        <v>1.4450100452871999</v>
      </c>
      <c r="F118" s="128">
        <v>31.022417721534531</v>
      </c>
      <c r="G118" s="128">
        <v>1.4037933012604504</v>
      </c>
      <c r="H118" s="128">
        <v>58.999593931652768</v>
      </c>
      <c r="I118" s="128">
        <v>0</v>
      </c>
      <c r="J118" s="128">
        <v>0</v>
      </c>
      <c r="K118" s="53" t="str">
        <f t="shared" ca="1" si="43"/>
        <v>SI</v>
      </c>
      <c r="L118" s="106">
        <f t="shared" ca="1" si="62"/>
        <v>112</v>
      </c>
      <c r="M118" s="110" t="s">
        <v>408</v>
      </c>
      <c r="N118" s="110" t="s">
        <v>251</v>
      </c>
      <c r="O118" s="128">
        <v>0.28919925443791999</v>
      </c>
      <c r="P118" s="128">
        <v>81.817000212158348</v>
      </c>
      <c r="Q118" s="128">
        <v>0.28919925443791999</v>
      </c>
      <c r="R118" s="128">
        <v>63.872452151031695</v>
      </c>
      <c r="S118" s="128">
        <v>0</v>
      </c>
      <c r="T118" s="128">
        <v>0</v>
      </c>
      <c r="U118" s="53" t="str">
        <f t="shared" ca="1" si="44"/>
        <v>SI</v>
      </c>
      <c r="V118" s="106">
        <f t="shared" ca="1" si="63"/>
        <v>112</v>
      </c>
      <c r="W118" s="110" t="s">
        <v>61</v>
      </c>
      <c r="X118" s="110" t="s">
        <v>65</v>
      </c>
      <c r="Y118" s="128">
        <v>2.8392732243626999</v>
      </c>
      <c r="Z118" s="128">
        <v>100.88225935960834</v>
      </c>
      <c r="AA118" s="128">
        <v>2.8392732243626999</v>
      </c>
      <c r="AB118" s="128">
        <v>119.20908866861801</v>
      </c>
      <c r="AC118" s="128">
        <v>0</v>
      </c>
      <c r="AD118" s="128">
        <v>0</v>
      </c>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25">
      <c r="A119" s="53" t="str">
        <f t="shared" ca="1" si="42"/>
        <v>SI</v>
      </c>
      <c r="B119" s="106">
        <f t="shared" ca="1" si="81"/>
        <v>113</v>
      </c>
      <c r="C119" s="110" t="s">
        <v>608</v>
      </c>
      <c r="D119" s="110" t="s">
        <v>628</v>
      </c>
      <c r="E119" s="128">
        <v>3.8142041397736888</v>
      </c>
      <c r="F119" s="128">
        <v>162.08305080699938</v>
      </c>
      <c r="G119" s="128">
        <v>3.7894155812619141</v>
      </c>
      <c r="H119" s="128">
        <v>217.97770340343945</v>
      </c>
      <c r="I119" s="128">
        <v>0</v>
      </c>
      <c r="J119" s="128">
        <v>0</v>
      </c>
      <c r="K119" s="53" t="str">
        <f t="shared" ca="1" si="43"/>
        <v>SI</v>
      </c>
      <c r="L119" s="106">
        <f t="shared" ca="1" si="62"/>
        <v>113</v>
      </c>
      <c r="M119" s="110" t="s">
        <v>408</v>
      </c>
      <c r="N119" s="110" t="s">
        <v>55</v>
      </c>
      <c r="O119" s="128">
        <v>1.0358015886284</v>
      </c>
      <c r="P119" s="128">
        <v>132.05443859656361</v>
      </c>
      <c r="Q119" s="128">
        <v>1.0308573969054</v>
      </c>
      <c r="R119" s="128">
        <v>69.965765630460496</v>
      </c>
      <c r="S119" s="128">
        <v>0</v>
      </c>
      <c r="T119" s="128">
        <v>0</v>
      </c>
      <c r="U119" s="53" t="str">
        <f t="shared" ca="1" si="44"/>
        <v>SI</v>
      </c>
      <c r="V119" s="106">
        <f t="shared" ca="1" si="63"/>
        <v>113</v>
      </c>
      <c r="W119" s="110" t="s">
        <v>61</v>
      </c>
      <c r="X119" s="110" t="s">
        <v>66</v>
      </c>
      <c r="Y119" s="128">
        <v>0.40628082374674002</v>
      </c>
      <c r="Z119" s="128">
        <v>76.785265165546122</v>
      </c>
      <c r="AA119" s="128">
        <v>0.40628082374674002</v>
      </c>
      <c r="AB119" s="128">
        <v>82.387381170279866</v>
      </c>
      <c r="AC119" s="128">
        <v>0</v>
      </c>
      <c r="AD119" s="128">
        <v>0</v>
      </c>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25">
      <c r="A120" s="53" t="str">
        <f t="shared" ca="1" si="42"/>
        <v>SI</v>
      </c>
      <c r="B120" s="106">
        <f t="shared" ca="1" si="81"/>
        <v>114</v>
      </c>
      <c r="C120" s="110" t="s">
        <v>608</v>
      </c>
      <c r="D120" s="110" t="s">
        <v>630</v>
      </c>
      <c r="E120" s="128">
        <v>11.264178294822742</v>
      </c>
      <c r="F120" s="128">
        <v>103.26025512837927</v>
      </c>
      <c r="G120" s="128">
        <v>11.893264349331432</v>
      </c>
      <c r="H120" s="128">
        <v>64.244910172373949</v>
      </c>
      <c r="I120" s="128">
        <v>0</v>
      </c>
      <c r="J120" s="128">
        <v>0</v>
      </c>
      <c r="K120" s="53" t="str">
        <f t="shared" ca="1" si="43"/>
        <v>SI</v>
      </c>
      <c r="L120" s="106">
        <f t="shared" ca="1" si="62"/>
        <v>114</v>
      </c>
      <c r="M120" s="110" t="s">
        <v>408</v>
      </c>
      <c r="N120" s="110" t="s">
        <v>428</v>
      </c>
      <c r="O120" s="128">
        <v>0</v>
      </c>
      <c r="P120" s="128">
        <v>0</v>
      </c>
      <c r="Q120" s="128">
        <v>0.37487461095489999</v>
      </c>
      <c r="R120" s="128">
        <v>124.69702380800145</v>
      </c>
      <c r="S120" s="128">
        <v>0</v>
      </c>
      <c r="T120" s="128">
        <v>0</v>
      </c>
      <c r="U120" s="53" t="str">
        <f t="shared" ca="1" si="44"/>
        <v>SI</v>
      </c>
      <c r="V120" s="106">
        <f t="shared" ca="1" si="63"/>
        <v>114</v>
      </c>
      <c r="W120" s="110" t="s">
        <v>61</v>
      </c>
      <c r="X120" s="110" t="s">
        <v>67</v>
      </c>
      <c r="Y120" s="128">
        <v>0.39714705961995</v>
      </c>
      <c r="Z120" s="128">
        <v>40.490131101733638</v>
      </c>
      <c r="AA120" s="128">
        <v>0.39714705961995</v>
      </c>
      <c r="AB120" s="128">
        <v>64.113615169825238</v>
      </c>
      <c r="AC120" s="128">
        <v>0</v>
      </c>
      <c r="AD120" s="128">
        <v>0</v>
      </c>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25">
      <c r="A121" s="53" t="str">
        <f t="shared" ca="1" si="42"/>
        <v>SI</v>
      </c>
      <c r="B121" s="106">
        <f t="shared" ca="1" si="81"/>
        <v>115</v>
      </c>
      <c r="C121" s="110" t="s">
        <v>608</v>
      </c>
      <c r="D121" s="110" t="s">
        <v>609</v>
      </c>
      <c r="E121" s="128">
        <v>50.34141758377654</v>
      </c>
      <c r="F121" s="128">
        <v>241.31112233111816</v>
      </c>
      <c r="G121" s="128">
        <v>55.800945824398966</v>
      </c>
      <c r="H121" s="128">
        <v>265.30101617063519</v>
      </c>
      <c r="I121" s="128">
        <v>36.404820816150909</v>
      </c>
      <c r="J121" s="128">
        <v>24.135420501009904</v>
      </c>
      <c r="K121" s="53" t="str">
        <f t="shared" ca="1" si="43"/>
        <v>SI</v>
      </c>
      <c r="L121" s="106">
        <f t="shared" ca="1" si="62"/>
        <v>115</v>
      </c>
      <c r="M121" s="110" t="s">
        <v>408</v>
      </c>
      <c r="N121" s="110" t="s">
        <v>429</v>
      </c>
      <c r="O121" s="128">
        <v>1.8275303329996</v>
      </c>
      <c r="P121" s="128">
        <v>117.05863998054987</v>
      </c>
      <c r="Q121" s="128">
        <v>1.8275303329996</v>
      </c>
      <c r="R121" s="128">
        <v>100.07138813847673</v>
      </c>
      <c r="S121" s="128">
        <v>0</v>
      </c>
      <c r="T121" s="128">
        <v>0</v>
      </c>
      <c r="U121" s="53" t="str">
        <f t="shared" ca="1" si="44"/>
        <v>SI</v>
      </c>
      <c r="V121" s="106">
        <f t="shared" ca="1" si="63"/>
        <v>115</v>
      </c>
      <c r="W121" s="110" t="s">
        <v>61</v>
      </c>
      <c r="X121" s="110" t="s">
        <v>68</v>
      </c>
      <c r="Y121" s="128">
        <v>0.28531928537818002</v>
      </c>
      <c r="Z121" s="128">
        <v>38.020534583429423</v>
      </c>
      <c r="AA121" s="128">
        <v>0.28531928537818002</v>
      </c>
      <c r="AB121" s="128">
        <v>49.255415466995316</v>
      </c>
      <c r="AC121" s="128">
        <v>0</v>
      </c>
      <c r="AD121" s="128">
        <v>0</v>
      </c>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25">
      <c r="A122" s="53" t="str">
        <f t="shared" ca="1" si="42"/>
        <v>SI</v>
      </c>
      <c r="B122" s="106">
        <f t="shared" ca="1" si="81"/>
        <v>116</v>
      </c>
      <c r="C122" s="110" t="s">
        <v>608</v>
      </c>
      <c r="D122" s="110" t="s">
        <v>631</v>
      </c>
      <c r="E122" s="128">
        <v>0.68031083052954888</v>
      </c>
      <c r="F122" s="128">
        <v>57.764772211143026</v>
      </c>
      <c r="G122" s="128">
        <v>0.65928205470861545</v>
      </c>
      <c r="H122" s="128">
        <v>56.904138789970503</v>
      </c>
      <c r="I122" s="128">
        <v>0</v>
      </c>
      <c r="J122" s="128">
        <v>0</v>
      </c>
      <c r="K122" s="53" t="str">
        <f t="shared" ca="1" si="43"/>
        <v>SI</v>
      </c>
      <c r="L122" s="106">
        <f t="shared" ca="1" si="62"/>
        <v>116</v>
      </c>
      <c r="M122" s="110" t="s">
        <v>408</v>
      </c>
      <c r="N122" s="110" t="s">
        <v>431</v>
      </c>
      <c r="O122" s="128">
        <v>4.2598702457527997</v>
      </c>
      <c r="P122" s="128">
        <v>79.872233189453482</v>
      </c>
      <c r="Q122" s="128">
        <v>4.2598702457527997</v>
      </c>
      <c r="R122" s="128">
        <v>72.982528844893025</v>
      </c>
      <c r="S122" s="128">
        <v>3.9513282698399492</v>
      </c>
      <c r="T122" s="128">
        <v>4.4226711459219885</v>
      </c>
      <c r="U122" s="53" t="str">
        <f t="shared" ca="1" si="44"/>
        <v>SI</v>
      </c>
      <c r="V122" s="106">
        <f t="shared" ca="1" si="63"/>
        <v>116</v>
      </c>
      <c r="W122" s="110" t="s">
        <v>61</v>
      </c>
      <c r="X122" s="110" t="s">
        <v>69</v>
      </c>
      <c r="Y122" s="128">
        <v>3.0107099529483001</v>
      </c>
      <c r="Z122" s="128">
        <v>50.009672001147592</v>
      </c>
      <c r="AA122" s="128">
        <v>3.0107099529483001</v>
      </c>
      <c r="AB122" s="128">
        <v>65.601520227938977</v>
      </c>
      <c r="AC122" s="128">
        <v>0</v>
      </c>
      <c r="AD122" s="128">
        <v>0</v>
      </c>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25">
      <c r="A123" s="53" t="str">
        <f t="shared" ca="1" si="42"/>
        <v>SI</v>
      </c>
      <c r="B123" s="106">
        <f t="shared" ca="1" si="81"/>
        <v>117</v>
      </c>
      <c r="C123" s="110" t="s">
        <v>608</v>
      </c>
      <c r="D123" s="110" t="s">
        <v>632</v>
      </c>
      <c r="E123" s="128">
        <v>2.9886549500087538</v>
      </c>
      <c r="F123" s="128">
        <v>21.776368606791149</v>
      </c>
      <c r="G123" s="128">
        <v>3.0010559132535004</v>
      </c>
      <c r="H123" s="128">
        <v>92.002680204703466</v>
      </c>
      <c r="I123" s="128">
        <v>0</v>
      </c>
      <c r="J123" s="128">
        <v>0</v>
      </c>
      <c r="K123" s="53" t="str">
        <f t="shared" ca="1" si="43"/>
        <v>SI</v>
      </c>
      <c r="L123" s="106">
        <f t="shared" ca="1" si="62"/>
        <v>117</v>
      </c>
      <c r="M123" s="110" t="s">
        <v>408</v>
      </c>
      <c r="N123" s="110" t="s">
        <v>432</v>
      </c>
      <c r="O123" s="128">
        <v>2.6415225734873706</v>
      </c>
      <c r="P123" s="128">
        <v>105.89629942445265</v>
      </c>
      <c r="Q123" s="128">
        <v>2.6440288484328001</v>
      </c>
      <c r="R123" s="128">
        <v>64.588773927877853</v>
      </c>
      <c r="S123" s="128">
        <v>0</v>
      </c>
      <c r="T123" s="128">
        <v>0</v>
      </c>
      <c r="U123" s="53" t="str">
        <f t="shared" ca="1" si="44"/>
        <v>SI</v>
      </c>
      <c r="V123" s="106">
        <f t="shared" ca="1" si="63"/>
        <v>117</v>
      </c>
      <c r="W123" s="110" t="s">
        <v>61</v>
      </c>
      <c r="X123" s="110" t="s">
        <v>70</v>
      </c>
      <c r="Y123" s="128">
        <v>1.3240179478309</v>
      </c>
      <c r="Z123" s="128">
        <v>40.670756795346207</v>
      </c>
      <c r="AA123" s="128">
        <v>1.3240179478309</v>
      </c>
      <c r="AB123" s="128">
        <v>17.921040358174579</v>
      </c>
      <c r="AC123" s="128">
        <v>0</v>
      </c>
      <c r="AD123" s="128">
        <v>0</v>
      </c>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25">
      <c r="A124" s="53" t="str">
        <f t="shared" ca="1" si="42"/>
        <v>SI</v>
      </c>
      <c r="B124" s="106">
        <f t="shared" ca="1" si="81"/>
        <v>118</v>
      </c>
      <c r="C124" s="110" t="s">
        <v>608</v>
      </c>
      <c r="D124" s="110" t="s">
        <v>633</v>
      </c>
      <c r="E124" s="128">
        <v>4.1322629085117386</v>
      </c>
      <c r="F124" s="128">
        <v>17.367828296389415</v>
      </c>
      <c r="G124" s="128">
        <v>4.386779357484456</v>
      </c>
      <c r="H124" s="128">
        <v>26.159579848118668</v>
      </c>
      <c r="I124" s="128">
        <v>0</v>
      </c>
      <c r="J124" s="128">
        <v>0</v>
      </c>
      <c r="K124" s="53" t="str">
        <f t="shared" ca="1" si="43"/>
        <v>SI</v>
      </c>
      <c r="L124" s="106">
        <f t="shared" ca="1" si="62"/>
        <v>118</v>
      </c>
      <c r="M124" s="110" t="s">
        <v>339</v>
      </c>
      <c r="N124" s="110" t="s">
        <v>1416</v>
      </c>
      <c r="O124" s="128">
        <v>1.8461165683494003</v>
      </c>
      <c r="P124" s="128">
        <v>89.765416444480365</v>
      </c>
      <c r="Q124" s="128">
        <v>1.8461165683494003</v>
      </c>
      <c r="R124" s="128">
        <v>28.972913255133271</v>
      </c>
      <c r="S124" s="128">
        <v>0</v>
      </c>
      <c r="T124" s="128">
        <v>0</v>
      </c>
      <c r="U124" s="53" t="str">
        <f t="shared" ca="1" si="44"/>
        <v>SI</v>
      </c>
      <c r="V124" s="106">
        <f t="shared" ca="1" si="63"/>
        <v>118</v>
      </c>
      <c r="W124" s="110" t="s">
        <v>61</v>
      </c>
      <c r="X124" s="110" t="s">
        <v>71</v>
      </c>
      <c r="Y124" s="128">
        <v>9.9215942649359992</v>
      </c>
      <c r="Z124" s="128">
        <v>157.41547159699516</v>
      </c>
      <c r="AA124" s="128">
        <v>9.9215942649359992</v>
      </c>
      <c r="AB124" s="128">
        <v>227.58714075115796</v>
      </c>
      <c r="AC124" s="128">
        <v>9.2763076641765334</v>
      </c>
      <c r="AD124" s="128">
        <v>19.698956820784009</v>
      </c>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25">
      <c r="A125" s="53" t="str">
        <f t="shared" ca="1" si="42"/>
        <v>SI</v>
      </c>
      <c r="B125" s="106">
        <f t="shared" ca="1" si="81"/>
        <v>119</v>
      </c>
      <c r="C125" s="110" t="s">
        <v>608</v>
      </c>
      <c r="D125" s="110" t="s">
        <v>634</v>
      </c>
      <c r="E125" s="128">
        <v>6.5119107655067001</v>
      </c>
      <c r="F125" s="128">
        <v>97.605682788531425</v>
      </c>
      <c r="G125" s="128">
        <v>6.5119107655067001</v>
      </c>
      <c r="H125" s="128">
        <v>131.15904223642238</v>
      </c>
      <c r="I125" s="128">
        <v>0</v>
      </c>
      <c r="J125" s="128">
        <v>0</v>
      </c>
      <c r="K125" s="53" t="str">
        <f t="shared" ca="1" si="43"/>
        <v>SI</v>
      </c>
      <c r="L125" s="106">
        <f t="shared" ca="1" si="62"/>
        <v>119</v>
      </c>
      <c r="M125" s="110" t="s">
        <v>339</v>
      </c>
      <c r="N125" s="110" t="s">
        <v>350</v>
      </c>
      <c r="O125" s="128">
        <v>5.7087849492286908</v>
      </c>
      <c r="P125" s="128">
        <v>102.27827206242682</v>
      </c>
      <c r="Q125" s="128">
        <v>4.7679707448639626</v>
      </c>
      <c r="R125" s="128">
        <v>15.321517725849244</v>
      </c>
      <c r="S125" s="128">
        <v>0</v>
      </c>
      <c r="T125" s="128">
        <v>0</v>
      </c>
      <c r="U125" s="53" t="str">
        <f t="shared" ca="1" si="44"/>
        <v>SI</v>
      </c>
      <c r="V125" s="106">
        <f t="shared" ca="1" si="63"/>
        <v>119</v>
      </c>
      <c r="W125" s="110" t="s">
        <v>61</v>
      </c>
      <c r="X125" s="110" t="s">
        <v>72</v>
      </c>
      <c r="Y125" s="128">
        <v>1.8112467822817515</v>
      </c>
      <c r="Z125" s="128">
        <v>46.138639671066151</v>
      </c>
      <c r="AA125" s="128">
        <v>1.8211714381510999</v>
      </c>
      <c r="AB125" s="128">
        <v>85.389828077573839</v>
      </c>
      <c r="AC125" s="128">
        <v>0</v>
      </c>
      <c r="AD125" s="128">
        <v>0</v>
      </c>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25">
      <c r="A126" s="53" t="str">
        <f t="shared" ca="1" si="42"/>
        <v>SI</v>
      </c>
      <c r="B126" s="106">
        <f t="shared" ca="1" si="81"/>
        <v>120</v>
      </c>
      <c r="C126" s="110" t="s">
        <v>608</v>
      </c>
      <c r="D126" s="110" t="s">
        <v>635</v>
      </c>
      <c r="E126" s="128">
        <v>36.526600444070006</v>
      </c>
      <c r="F126" s="128">
        <v>61.558946441940499</v>
      </c>
      <c r="G126" s="128">
        <v>35.960465670691136</v>
      </c>
      <c r="H126" s="128">
        <v>70.807545007207352</v>
      </c>
      <c r="I126" s="128">
        <v>0</v>
      </c>
      <c r="J126" s="128">
        <v>0</v>
      </c>
      <c r="K126" s="53" t="str">
        <f t="shared" ca="1" si="43"/>
        <v>SI</v>
      </c>
      <c r="L126" s="106">
        <f t="shared" ca="1" si="62"/>
        <v>120</v>
      </c>
      <c r="M126" s="110" t="s">
        <v>339</v>
      </c>
      <c r="N126" s="110" t="s">
        <v>369</v>
      </c>
      <c r="O126" s="128">
        <v>1.0665579272964001</v>
      </c>
      <c r="P126" s="128">
        <v>65.4808217080802</v>
      </c>
      <c r="Q126" s="128">
        <v>1.0665579272964001</v>
      </c>
      <c r="R126" s="128">
        <v>26.388963674460111</v>
      </c>
      <c r="S126" s="128">
        <v>0</v>
      </c>
      <c r="T126" s="128">
        <v>0</v>
      </c>
      <c r="U126" s="53" t="str">
        <f t="shared" ca="1" si="44"/>
        <v>SI</v>
      </c>
      <c r="V126" s="106">
        <f t="shared" ca="1" si="63"/>
        <v>120</v>
      </c>
      <c r="W126" s="110" t="s">
        <v>61</v>
      </c>
      <c r="X126" s="110" t="s">
        <v>1422</v>
      </c>
      <c r="Y126" s="128">
        <v>10.50702872456371</v>
      </c>
      <c r="Z126" s="128">
        <v>56.266282925018892</v>
      </c>
      <c r="AA126" s="128">
        <v>10.561975455372167</v>
      </c>
      <c r="AB126" s="128">
        <v>133.16798025481819</v>
      </c>
      <c r="AC126" s="128">
        <v>8.408407138314379</v>
      </c>
      <c r="AD126" s="128">
        <v>13.768929521953078</v>
      </c>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25">
      <c r="A127" s="53" t="str">
        <f t="shared" ca="1" si="42"/>
        <v>SI</v>
      </c>
      <c r="B127" s="106">
        <f t="shared" ca="1" si="81"/>
        <v>121</v>
      </c>
      <c r="C127" s="110" t="s">
        <v>608</v>
      </c>
      <c r="D127" s="110" t="s">
        <v>638</v>
      </c>
      <c r="E127" s="128">
        <v>1.8609913614660001</v>
      </c>
      <c r="F127" s="128">
        <v>38.820360980887983</v>
      </c>
      <c r="G127" s="128">
        <v>1.8160277630824839</v>
      </c>
      <c r="H127" s="128">
        <v>35.014665333639734</v>
      </c>
      <c r="I127" s="128">
        <v>0</v>
      </c>
      <c r="J127" s="128">
        <v>0</v>
      </c>
      <c r="K127" s="53" t="str">
        <f t="shared" ca="1" si="43"/>
        <v>SI</v>
      </c>
      <c r="L127" s="106">
        <f t="shared" ca="1" si="62"/>
        <v>121</v>
      </c>
      <c r="M127" s="110" t="s">
        <v>266</v>
      </c>
      <c r="N127" s="110" t="s">
        <v>1418</v>
      </c>
      <c r="O127" s="128">
        <v>26.091082966308239</v>
      </c>
      <c r="P127" s="128">
        <v>95.144903491650609</v>
      </c>
      <c r="Q127" s="128">
        <v>25.670339769225297</v>
      </c>
      <c r="R127" s="128">
        <v>93.777158992711435</v>
      </c>
      <c r="S127" s="128">
        <v>19.92781250296359</v>
      </c>
      <c r="T127" s="128">
        <v>10.118135663432129</v>
      </c>
      <c r="U127" s="53" t="str">
        <f t="shared" ca="1" si="44"/>
        <v>SI</v>
      </c>
      <c r="V127" s="106">
        <f t="shared" ca="1" si="63"/>
        <v>121</v>
      </c>
      <c r="W127" s="110" t="s">
        <v>61</v>
      </c>
      <c r="X127" s="110" t="s">
        <v>73</v>
      </c>
      <c r="Y127" s="128">
        <v>3.8196563716369867</v>
      </c>
      <c r="Z127" s="128">
        <v>74.81555055069542</v>
      </c>
      <c r="AA127" s="128">
        <v>3.8220860717528002</v>
      </c>
      <c r="AB127" s="128">
        <v>114.07527583977232</v>
      </c>
      <c r="AC127" s="128">
        <v>0</v>
      </c>
      <c r="AD127" s="128">
        <v>0</v>
      </c>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25">
      <c r="A128" s="53" t="str">
        <f t="shared" ca="1" si="42"/>
        <v>SI</v>
      </c>
      <c r="B128" s="106">
        <f t="shared" ca="1" si="81"/>
        <v>122</v>
      </c>
      <c r="C128" s="110" t="s">
        <v>608</v>
      </c>
      <c r="D128" s="110" t="s">
        <v>640</v>
      </c>
      <c r="E128" s="128">
        <v>0.82600908531413064</v>
      </c>
      <c r="F128" s="128">
        <v>52.184278521982961</v>
      </c>
      <c r="G128" s="128">
        <v>0.83340614826427994</v>
      </c>
      <c r="H128" s="128">
        <v>64.17630067846315</v>
      </c>
      <c r="I128" s="128">
        <v>0</v>
      </c>
      <c r="J128" s="128">
        <v>0</v>
      </c>
      <c r="K128" s="53" t="str">
        <f t="shared" ca="1" si="43"/>
        <v>SI</v>
      </c>
      <c r="L128" s="106">
        <f t="shared" ca="1" si="62"/>
        <v>122</v>
      </c>
      <c r="M128" s="110" t="s">
        <v>266</v>
      </c>
      <c r="N128" s="110" t="s">
        <v>268</v>
      </c>
      <c r="O128" s="128">
        <v>6.218304986547901</v>
      </c>
      <c r="P128" s="128">
        <v>174.89729553997569</v>
      </c>
      <c r="Q128" s="128">
        <v>6.1215705468551667</v>
      </c>
      <c r="R128" s="128">
        <v>119.09244623244881</v>
      </c>
      <c r="S128" s="128">
        <v>4.5813878107705541</v>
      </c>
      <c r="T128" s="128">
        <v>4.8026736873969158</v>
      </c>
      <c r="U128" s="53" t="str">
        <f t="shared" ca="1" si="44"/>
        <v>SI</v>
      </c>
      <c r="V128" s="106">
        <f t="shared" ca="1" si="63"/>
        <v>122</v>
      </c>
      <c r="W128" s="110" t="s">
        <v>61</v>
      </c>
      <c r="X128" s="110" t="s">
        <v>74</v>
      </c>
      <c r="Y128" s="128">
        <v>1.4731024315312</v>
      </c>
      <c r="Z128" s="128">
        <v>93.641725460636692</v>
      </c>
      <c r="AA128" s="128">
        <v>1.4731024315312</v>
      </c>
      <c r="AB128" s="128">
        <v>38.324611406735684</v>
      </c>
      <c r="AC128" s="128">
        <v>0</v>
      </c>
      <c r="AD128" s="128">
        <v>0</v>
      </c>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25">
      <c r="A129" s="53" t="str">
        <f t="shared" ca="1" si="42"/>
        <v>SI</v>
      </c>
      <c r="B129" s="106">
        <f t="shared" ca="1" si="81"/>
        <v>123</v>
      </c>
      <c r="C129" s="110" t="s">
        <v>608</v>
      </c>
      <c r="D129" s="110" t="s">
        <v>642</v>
      </c>
      <c r="E129" s="128">
        <v>2.0648921308617965</v>
      </c>
      <c r="F129" s="128">
        <v>110.01633061763356</v>
      </c>
      <c r="G129" s="128">
        <v>2.3329657609636998</v>
      </c>
      <c r="H129" s="128">
        <v>152.46812238297673</v>
      </c>
      <c r="I129" s="128">
        <v>0</v>
      </c>
      <c r="J129" s="128">
        <v>0</v>
      </c>
      <c r="K129" s="53" t="str">
        <f t="shared" ca="1" si="43"/>
        <v>SI</v>
      </c>
      <c r="L129" s="106">
        <f t="shared" ca="1" si="62"/>
        <v>123</v>
      </c>
      <c r="M129" s="110" t="s">
        <v>266</v>
      </c>
      <c r="N129" s="110" t="s">
        <v>269</v>
      </c>
      <c r="O129" s="128">
        <v>2.0031825248167001</v>
      </c>
      <c r="P129" s="128">
        <v>88.848947997769372</v>
      </c>
      <c r="Q129" s="128">
        <v>2.0031825248167001</v>
      </c>
      <c r="R129" s="128">
        <v>83.123323980687971</v>
      </c>
      <c r="S129" s="128">
        <v>0</v>
      </c>
      <c r="T129" s="128">
        <v>0</v>
      </c>
      <c r="U129" s="53" t="str">
        <f t="shared" ca="1" si="44"/>
        <v>SI</v>
      </c>
      <c r="V129" s="106">
        <f t="shared" ca="1" si="63"/>
        <v>123</v>
      </c>
      <c r="W129" s="110" t="s">
        <v>61</v>
      </c>
      <c r="X129" s="110" t="s">
        <v>75</v>
      </c>
      <c r="Y129" s="128">
        <v>1.0688027668222999</v>
      </c>
      <c r="Z129" s="128">
        <v>23.351184344897543</v>
      </c>
      <c r="AA129" s="128">
        <v>1.0688027668222999</v>
      </c>
      <c r="AB129" s="128">
        <v>15.725761560256215</v>
      </c>
      <c r="AC129" s="128">
        <v>0</v>
      </c>
      <c r="AD129" s="128">
        <v>0</v>
      </c>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25">
      <c r="A130" s="53" t="str">
        <f t="shared" ca="1" si="42"/>
        <v>SI</v>
      </c>
      <c r="B130" s="106">
        <f t="shared" ca="1" si="81"/>
        <v>124</v>
      </c>
      <c r="C130" s="110" t="s">
        <v>608</v>
      </c>
      <c r="D130" s="110" t="s">
        <v>643</v>
      </c>
      <c r="E130" s="128">
        <v>2.1913082603484</v>
      </c>
      <c r="F130" s="128">
        <v>55.353869949148951</v>
      </c>
      <c r="G130" s="128">
        <v>2.1767481126125152</v>
      </c>
      <c r="H130" s="128">
        <v>164.68286633993483</v>
      </c>
      <c r="I130" s="128">
        <v>0</v>
      </c>
      <c r="J130" s="128">
        <v>0</v>
      </c>
      <c r="K130" s="53" t="str">
        <f t="shared" ca="1" si="43"/>
        <v>SI</v>
      </c>
      <c r="L130" s="106">
        <f t="shared" ca="1" si="62"/>
        <v>124</v>
      </c>
      <c r="M130" s="110" t="s">
        <v>266</v>
      </c>
      <c r="N130" s="110" t="s">
        <v>77</v>
      </c>
      <c r="O130" s="128">
        <v>0.25028261848274003</v>
      </c>
      <c r="P130" s="128">
        <v>36.779480641993139</v>
      </c>
      <c r="Q130" s="128">
        <v>0.25028261848274003</v>
      </c>
      <c r="R130" s="128">
        <v>17.444632083343013</v>
      </c>
      <c r="S130" s="128">
        <v>0</v>
      </c>
      <c r="T130" s="128">
        <v>0</v>
      </c>
      <c r="U130" s="53" t="str">
        <f t="shared" ca="1" si="44"/>
        <v>SI</v>
      </c>
      <c r="V130" s="106">
        <f t="shared" ca="1" si="63"/>
        <v>124</v>
      </c>
      <c r="W130" s="110" t="s">
        <v>61</v>
      </c>
      <c r="X130" s="110" t="s">
        <v>76</v>
      </c>
      <c r="Y130" s="128">
        <v>4.0252852314948999</v>
      </c>
      <c r="Z130" s="128">
        <v>69.778458276714147</v>
      </c>
      <c r="AA130" s="128">
        <v>4.0252852314948999</v>
      </c>
      <c r="AB130" s="128">
        <v>54.602190099165689</v>
      </c>
      <c r="AC130" s="128">
        <v>0</v>
      </c>
      <c r="AD130" s="128">
        <v>0</v>
      </c>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25">
      <c r="A131" s="53" t="str">
        <f t="shared" ca="1" si="42"/>
        <v>SI</v>
      </c>
      <c r="B131" s="106">
        <f t="shared" ca="1" si="81"/>
        <v>125</v>
      </c>
      <c r="C131" s="110" t="s">
        <v>608</v>
      </c>
      <c r="D131" s="110" t="s">
        <v>1433</v>
      </c>
      <c r="E131" s="128">
        <v>1.9090458106239445</v>
      </c>
      <c r="F131" s="128">
        <v>92.080670468345318</v>
      </c>
      <c r="G131" s="128">
        <v>1.9235633277713</v>
      </c>
      <c r="H131" s="128">
        <v>99.556929357774322</v>
      </c>
      <c r="I131" s="128">
        <v>0</v>
      </c>
      <c r="J131" s="128">
        <v>0</v>
      </c>
      <c r="K131" s="53" t="str">
        <f t="shared" ca="1" si="43"/>
        <v>SI</v>
      </c>
      <c r="L131" s="106">
        <f t="shared" ca="1" si="62"/>
        <v>125</v>
      </c>
      <c r="M131" s="110" t="s">
        <v>266</v>
      </c>
      <c r="N131" s="110" t="s">
        <v>270</v>
      </c>
      <c r="O131" s="128">
        <v>0.81489900938321003</v>
      </c>
      <c r="P131" s="128">
        <v>103.51411520542266</v>
      </c>
      <c r="Q131" s="128">
        <v>0.81489900938321003</v>
      </c>
      <c r="R131" s="128">
        <v>80.958676471258002</v>
      </c>
      <c r="S131" s="128">
        <v>0</v>
      </c>
      <c r="T131" s="128">
        <v>0</v>
      </c>
      <c r="U131" s="53" t="str">
        <f t="shared" ca="1" si="44"/>
        <v>SI</v>
      </c>
      <c r="V131" s="106">
        <f t="shared" ca="1" si="63"/>
        <v>125</v>
      </c>
      <c r="W131" s="110" t="s">
        <v>30</v>
      </c>
      <c r="X131" s="110" t="s">
        <v>31</v>
      </c>
      <c r="Y131" s="128">
        <v>7.8157989539929001E-2</v>
      </c>
      <c r="Z131" s="128">
        <v>29.134274012982395</v>
      </c>
      <c r="AA131" s="128">
        <v>7.8157989539929001E-2</v>
      </c>
      <c r="AB131" s="128">
        <v>57.52419579870196</v>
      </c>
      <c r="AC131" s="128">
        <v>0</v>
      </c>
      <c r="AD131" s="128">
        <v>0</v>
      </c>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25">
      <c r="A132" s="53" t="str">
        <f t="shared" ca="1" si="42"/>
        <v>SI</v>
      </c>
      <c r="B132" s="106">
        <f t="shared" ca="1" si="81"/>
        <v>126</v>
      </c>
      <c r="C132" s="110" t="s">
        <v>608</v>
      </c>
      <c r="D132" s="110" t="s">
        <v>488</v>
      </c>
      <c r="E132" s="128">
        <v>0</v>
      </c>
      <c r="F132" s="128">
        <v>0</v>
      </c>
      <c r="G132" s="128">
        <v>0.80530845056383005</v>
      </c>
      <c r="H132" s="128">
        <v>160.03900018049171</v>
      </c>
      <c r="I132" s="128">
        <v>0</v>
      </c>
      <c r="J132" s="128">
        <v>0</v>
      </c>
      <c r="K132" s="53" t="str">
        <f t="shared" ca="1" si="43"/>
        <v>SI</v>
      </c>
      <c r="L132" s="106">
        <f t="shared" ca="1" si="62"/>
        <v>126</v>
      </c>
      <c r="M132" s="110" t="s">
        <v>266</v>
      </c>
      <c r="N132" s="110" t="s">
        <v>272</v>
      </c>
      <c r="O132" s="128">
        <v>1.9889408668323001</v>
      </c>
      <c r="P132" s="128">
        <v>87.588696354187945</v>
      </c>
      <c r="Q132" s="128">
        <v>1.9889408668323001</v>
      </c>
      <c r="R132" s="128">
        <v>77.041964039245869</v>
      </c>
      <c r="S132" s="128">
        <v>0</v>
      </c>
      <c r="T132" s="128">
        <v>0</v>
      </c>
      <c r="U132" s="53" t="str">
        <f t="shared" ca="1" si="44"/>
        <v>SI</v>
      </c>
      <c r="V132" s="106">
        <f t="shared" ca="1" si="63"/>
        <v>126</v>
      </c>
      <c r="W132" s="110" t="s">
        <v>30</v>
      </c>
      <c r="X132" s="110" t="s">
        <v>39</v>
      </c>
      <c r="Y132" s="128">
        <v>1.4578493546868001</v>
      </c>
      <c r="Z132" s="128">
        <v>85.285095936980539</v>
      </c>
      <c r="AA132" s="128">
        <v>1.4578493546868001</v>
      </c>
      <c r="AB132" s="128">
        <v>67.629870276293573</v>
      </c>
      <c r="AC132" s="128">
        <v>1.4505843082126539</v>
      </c>
      <c r="AD132" s="128">
        <v>16.886022103661265</v>
      </c>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25">
      <c r="A133" s="53" t="str">
        <f t="shared" ca="1" si="42"/>
        <v>SI</v>
      </c>
      <c r="B133" s="106">
        <f t="shared" ca="1" si="81"/>
        <v>127</v>
      </c>
      <c r="C133" s="110" t="s">
        <v>608</v>
      </c>
      <c r="D133" s="110" t="s">
        <v>650</v>
      </c>
      <c r="E133" s="128">
        <v>0.70095379735346997</v>
      </c>
      <c r="F133" s="128">
        <v>26.8817691064984</v>
      </c>
      <c r="G133" s="128">
        <v>0.63501037724598686</v>
      </c>
      <c r="H133" s="128">
        <v>55.699487341451103</v>
      </c>
      <c r="I133" s="128">
        <v>0</v>
      </c>
      <c r="J133" s="128">
        <v>0</v>
      </c>
      <c r="K133" s="53" t="str">
        <f t="shared" ca="1" si="43"/>
        <v>SI</v>
      </c>
      <c r="L133" s="106">
        <f t="shared" ca="1" si="62"/>
        <v>127</v>
      </c>
      <c r="M133" s="110" t="s">
        <v>266</v>
      </c>
      <c r="N133" s="110" t="s">
        <v>273</v>
      </c>
      <c r="O133" s="128">
        <v>1.5656896435243</v>
      </c>
      <c r="P133" s="128">
        <v>138.46944590579037</v>
      </c>
      <c r="Q133" s="128">
        <v>1.5457762632241716</v>
      </c>
      <c r="R133" s="128">
        <v>80.091140973281384</v>
      </c>
      <c r="S133" s="128">
        <v>0</v>
      </c>
      <c r="T133" s="128">
        <v>0</v>
      </c>
      <c r="U133" s="53" t="str">
        <f t="shared" ca="1" si="44"/>
        <v>SI</v>
      </c>
      <c r="V133" s="106">
        <f t="shared" ca="1" si="63"/>
        <v>127</v>
      </c>
      <c r="W133" s="110" t="s">
        <v>30</v>
      </c>
      <c r="X133" s="110" t="s">
        <v>40</v>
      </c>
      <c r="Y133" s="128">
        <v>1.5779767355177001</v>
      </c>
      <c r="Z133" s="128">
        <v>89.274826524153212</v>
      </c>
      <c r="AA133" s="128">
        <v>1.5779767355177001</v>
      </c>
      <c r="AB133" s="128">
        <v>99.884114297089724</v>
      </c>
      <c r="AC133" s="128">
        <v>0</v>
      </c>
      <c r="AD133" s="128">
        <v>0</v>
      </c>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25">
      <c r="A134" s="53" t="str">
        <f t="shared" ca="1" si="42"/>
        <v>SI</v>
      </c>
      <c r="B134" s="106">
        <f t="shared" ca="1" si="81"/>
        <v>128</v>
      </c>
      <c r="C134" s="110" t="s">
        <v>608</v>
      </c>
      <c r="D134" s="110" t="s">
        <v>651</v>
      </c>
      <c r="E134" s="128">
        <v>1.6519219817198227</v>
      </c>
      <c r="F134" s="128">
        <v>52.952102479940919</v>
      </c>
      <c r="G134" s="128">
        <v>1.6739150493791</v>
      </c>
      <c r="H134" s="128">
        <v>109.26243319247966</v>
      </c>
      <c r="I134" s="128">
        <v>0</v>
      </c>
      <c r="J134" s="128">
        <v>0</v>
      </c>
      <c r="K134" s="53" t="str">
        <f t="shared" ca="1" si="43"/>
        <v>SI</v>
      </c>
      <c r="L134" s="106">
        <f t="shared" ca="1" si="62"/>
        <v>128</v>
      </c>
      <c r="M134" s="110" t="s">
        <v>266</v>
      </c>
      <c r="N134" s="110" t="s">
        <v>275</v>
      </c>
      <c r="O134" s="128">
        <v>1.7313854514003</v>
      </c>
      <c r="P134" s="128">
        <v>127.33192863593889</v>
      </c>
      <c r="Q134" s="128">
        <v>1.7313854514003</v>
      </c>
      <c r="R134" s="128">
        <v>115.87310655414971</v>
      </c>
      <c r="S134" s="128">
        <v>0</v>
      </c>
      <c r="T134" s="128">
        <v>0</v>
      </c>
      <c r="U134" s="53" t="str">
        <f t="shared" ca="1" si="44"/>
        <v>SI</v>
      </c>
      <c r="V134" s="106">
        <f t="shared" ca="1" si="63"/>
        <v>128</v>
      </c>
      <c r="W134" s="110" t="s">
        <v>30</v>
      </c>
      <c r="X134" s="110" t="s">
        <v>41</v>
      </c>
      <c r="Y134" s="128">
        <v>0.36110472002737998</v>
      </c>
      <c r="Z134" s="128">
        <v>52.902400161092636</v>
      </c>
      <c r="AA134" s="128">
        <v>0.36110472002737998</v>
      </c>
      <c r="AB134" s="128">
        <v>90.706668137515521</v>
      </c>
      <c r="AC134" s="128">
        <v>0</v>
      </c>
      <c r="AD134" s="128">
        <v>0</v>
      </c>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25">
      <c r="A135" s="53" t="str">
        <f t="shared" ca="1" si="42"/>
        <v>SI</v>
      </c>
      <c r="B135" s="106">
        <f t="shared" ca="1" si="81"/>
        <v>129</v>
      </c>
      <c r="C135" s="110"/>
      <c r="D135" s="110"/>
      <c r="E135" s="128"/>
      <c r="F135" s="128"/>
      <c r="G135" s="128"/>
      <c r="H135" s="128"/>
      <c r="I135" s="128"/>
      <c r="J135" s="128"/>
      <c r="K135" s="53" t="str">
        <f t="shared" ca="1" si="43"/>
        <v>SI</v>
      </c>
      <c r="L135" s="106">
        <f t="shared" ca="1" si="62"/>
        <v>129</v>
      </c>
      <c r="M135" s="110" t="s">
        <v>266</v>
      </c>
      <c r="N135" s="110" t="s">
        <v>276</v>
      </c>
      <c r="O135" s="128">
        <v>0.65097480254263995</v>
      </c>
      <c r="P135" s="128">
        <v>179.21321748741113</v>
      </c>
      <c r="Q135" s="128">
        <v>0.65097480254263995</v>
      </c>
      <c r="R135" s="128">
        <v>50.689443005047345</v>
      </c>
      <c r="S135" s="128">
        <v>0</v>
      </c>
      <c r="T135" s="128">
        <v>0</v>
      </c>
      <c r="U135" s="53" t="str">
        <f t="shared" ca="1" si="44"/>
        <v>SI</v>
      </c>
      <c r="V135" s="106">
        <f t="shared" ca="1" si="63"/>
        <v>129</v>
      </c>
      <c r="W135" s="110" t="s">
        <v>30</v>
      </c>
      <c r="X135" s="110" t="s">
        <v>42</v>
      </c>
      <c r="Y135" s="128">
        <v>1.1516783087132001</v>
      </c>
      <c r="Z135" s="128">
        <v>17.038807784519772</v>
      </c>
      <c r="AA135" s="128">
        <v>1.1516783087132001</v>
      </c>
      <c r="AB135" s="128">
        <v>24.815785407326903</v>
      </c>
      <c r="AC135" s="128">
        <v>0</v>
      </c>
      <c r="AD135" s="128">
        <v>0</v>
      </c>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25">
      <c r="A136" s="53" t="str">
        <f t="shared" ref="A136:A199" ca="1" si="82">IF(OR(NOT(ISNUMBER(INDIRECT(ADDRESS(ROW(),COLUMN()+1)))),$A$1="NO"),"NO","SI")</f>
        <v>NO</v>
      </c>
      <c r="B136" s="106" t="str">
        <f t="shared" ca="1" si="81"/>
        <v/>
      </c>
      <c r="C136" s="110"/>
      <c r="D136" s="110"/>
      <c r="E136" s="128"/>
      <c r="F136" s="128"/>
      <c r="G136" s="128"/>
      <c r="H136" s="128"/>
      <c r="I136" s="128"/>
      <c r="J136" s="128"/>
      <c r="K136" s="53" t="str">
        <f t="shared" ref="K136:K199" ca="1" si="83">IF(OR(NOT(ISNUMBER(INDIRECT(ADDRESS(ROW(),COLUMN()+1)))),$A$1="NO"),"NO","SI")</f>
        <v>SI</v>
      </c>
      <c r="L136" s="106">
        <f t="shared" ca="1" si="62"/>
        <v>130</v>
      </c>
      <c r="M136" s="110" t="s">
        <v>251</v>
      </c>
      <c r="N136" s="110" t="s">
        <v>259</v>
      </c>
      <c r="O136" s="128">
        <v>0.64873076141579999</v>
      </c>
      <c r="P136" s="128">
        <v>82.758996523804143</v>
      </c>
      <c r="Q136" s="128">
        <v>0.64623561316124256</v>
      </c>
      <c r="R136" s="128">
        <v>41.215306750390297</v>
      </c>
      <c r="S136" s="128">
        <v>0</v>
      </c>
      <c r="T136" s="128">
        <v>0</v>
      </c>
      <c r="U136" s="53" t="str">
        <f t="shared" ref="U136:U199" ca="1" si="84">IF(OR(NOT(ISNUMBER(INDIRECT(ADDRESS(ROW(),COLUMN()+1)))),$A$1="NO"),"NO","SI")</f>
        <v>SI</v>
      </c>
      <c r="V136" s="106">
        <f t="shared" ca="1" si="63"/>
        <v>130</v>
      </c>
      <c r="W136" s="110" t="s">
        <v>30</v>
      </c>
      <c r="X136" s="110" t="s">
        <v>43</v>
      </c>
      <c r="Y136" s="128">
        <v>5.9883161958368909</v>
      </c>
      <c r="Z136" s="128">
        <v>81.835252720691585</v>
      </c>
      <c r="AA136" s="128">
        <v>5.9957641340442001</v>
      </c>
      <c r="AB136" s="128">
        <v>78.325283560509178</v>
      </c>
      <c r="AC136" s="128">
        <v>4.4616771303322098</v>
      </c>
      <c r="AD136" s="128">
        <v>3.6888229745455812</v>
      </c>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25">
      <c r="A137" s="53" t="str">
        <f t="shared" ca="1" si="82"/>
        <v>NO</v>
      </c>
      <c r="B137" s="106" t="str">
        <f t="shared" ca="1" si="81"/>
        <v/>
      </c>
      <c r="C137" s="110"/>
      <c r="D137" s="110"/>
      <c r="E137" s="128"/>
      <c r="F137" s="128"/>
      <c r="G137" s="128"/>
      <c r="H137" s="128"/>
      <c r="I137" s="128"/>
      <c r="J137" s="128"/>
      <c r="K137" s="53" t="str">
        <f t="shared" ca="1" si="83"/>
        <v>SI</v>
      </c>
      <c r="L137" s="106">
        <f t="shared" ref="L137:L200" ca="1" si="102">IF(AND(M136&lt;&gt;"",ISNUMBER(L136)),L136+1,"")</f>
        <v>131</v>
      </c>
      <c r="M137" s="110" t="s">
        <v>251</v>
      </c>
      <c r="N137" s="110" t="s">
        <v>261</v>
      </c>
      <c r="O137" s="128">
        <v>1.0521202084870001</v>
      </c>
      <c r="P137" s="128">
        <v>169.91424434810426</v>
      </c>
      <c r="Q137" s="128">
        <v>1.0521202084870001</v>
      </c>
      <c r="R137" s="128">
        <v>143.15199548486791</v>
      </c>
      <c r="S137" s="128">
        <v>0</v>
      </c>
      <c r="T137" s="128">
        <v>0</v>
      </c>
      <c r="U137" s="53" t="str">
        <f t="shared" ca="1" si="84"/>
        <v>SI</v>
      </c>
      <c r="V137" s="106">
        <f t="shared" ref="V137:V200" ca="1" si="103">IF(AND(W136&lt;&gt;"",ISNUMBER(V136)),V136+1,"")</f>
        <v>131</v>
      </c>
      <c r="W137" s="110" t="s">
        <v>30</v>
      </c>
      <c r="X137" s="110" t="s">
        <v>32</v>
      </c>
      <c r="Y137" s="128">
        <v>0.8485634142470001</v>
      </c>
      <c r="Z137" s="128">
        <v>20.669813451660939</v>
      </c>
      <c r="AA137" s="128">
        <v>0.8485634142470001</v>
      </c>
      <c r="AB137" s="128">
        <v>30.734830112845419</v>
      </c>
      <c r="AC137" s="128">
        <v>0</v>
      </c>
      <c r="AD137" s="128">
        <v>0</v>
      </c>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25">
      <c r="A138" s="53" t="str">
        <f t="shared" ca="1" si="82"/>
        <v>NO</v>
      </c>
      <c r="B138" s="106" t="str">
        <f t="shared" ca="1" si="81"/>
        <v/>
      </c>
      <c r="C138" s="110"/>
      <c r="D138" s="110"/>
      <c r="E138" s="128"/>
      <c r="F138" s="128"/>
      <c r="G138" s="128"/>
      <c r="H138" s="128"/>
      <c r="I138" s="128"/>
      <c r="J138" s="128"/>
      <c r="K138" s="53" t="str">
        <f t="shared" ca="1" si="83"/>
        <v>SI</v>
      </c>
      <c r="L138" s="106">
        <f t="shared" ca="1" si="102"/>
        <v>132</v>
      </c>
      <c r="M138" s="110" t="s">
        <v>251</v>
      </c>
      <c r="N138" s="110" t="s">
        <v>262</v>
      </c>
      <c r="O138" s="128">
        <v>14.506459116719798</v>
      </c>
      <c r="P138" s="128">
        <v>48.268260373226632</v>
      </c>
      <c r="Q138" s="128">
        <v>14.508948256365233</v>
      </c>
      <c r="R138" s="128">
        <v>42.915278154004724</v>
      </c>
      <c r="S138" s="128">
        <v>12.094112694981723</v>
      </c>
      <c r="T138" s="128">
        <v>4.6745296802351728</v>
      </c>
      <c r="U138" s="53" t="str">
        <f t="shared" ca="1" si="84"/>
        <v>SI</v>
      </c>
      <c r="V138" s="106">
        <f t="shared" ca="1" si="103"/>
        <v>132</v>
      </c>
      <c r="W138" s="110" t="s">
        <v>30</v>
      </c>
      <c r="X138" s="110" t="s">
        <v>44</v>
      </c>
      <c r="Y138" s="128">
        <v>3.2963938253003136</v>
      </c>
      <c r="Z138" s="128">
        <v>94.121996822379131</v>
      </c>
      <c r="AA138" s="128">
        <v>3.3037519416247001</v>
      </c>
      <c r="AB138" s="128">
        <v>240.01969854875853</v>
      </c>
      <c r="AC138" s="128">
        <v>0</v>
      </c>
      <c r="AD138" s="128">
        <v>0</v>
      </c>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25">
      <c r="A139" s="53" t="str">
        <f t="shared" ca="1" si="82"/>
        <v>NO</v>
      </c>
      <c r="B139" s="106" t="str">
        <f t="shared" ca="1" si="81"/>
        <v/>
      </c>
      <c r="C139" s="110"/>
      <c r="D139" s="110"/>
      <c r="E139" s="128"/>
      <c r="F139" s="128"/>
      <c r="G139" s="128"/>
      <c r="H139" s="128"/>
      <c r="I139" s="128"/>
      <c r="J139" s="128"/>
      <c r="K139" s="53" t="str">
        <f t="shared" ca="1" si="83"/>
        <v>SI</v>
      </c>
      <c r="L139" s="106">
        <f t="shared" ca="1" si="102"/>
        <v>133</v>
      </c>
      <c r="M139" s="110" t="s">
        <v>251</v>
      </c>
      <c r="N139" s="110" t="s">
        <v>263</v>
      </c>
      <c r="O139" s="128">
        <v>0.35905067068100999</v>
      </c>
      <c r="P139" s="128">
        <v>82.921424361606057</v>
      </c>
      <c r="Q139" s="128">
        <v>0.35905067068100999</v>
      </c>
      <c r="R139" s="128">
        <v>45.945979224779201</v>
      </c>
      <c r="S139" s="128">
        <v>0</v>
      </c>
      <c r="T139" s="128">
        <v>0</v>
      </c>
      <c r="U139" s="53" t="str">
        <f t="shared" ca="1" si="84"/>
        <v>SI</v>
      </c>
      <c r="V139" s="106">
        <f t="shared" ca="1" si="103"/>
        <v>133</v>
      </c>
      <c r="W139" s="110" t="s">
        <v>30</v>
      </c>
      <c r="X139" s="110" t="s">
        <v>45</v>
      </c>
      <c r="Y139" s="128">
        <v>0.71281611421131008</v>
      </c>
      <c r="Z139" s="128">
        <v>38.574009578404429</v>
      </c>
      <c r="AA139" s="128">
        <v>0.71281611421131008</v>
      </c>
      <c r="AB139" s="128">
        <v>49.251539473677312</v>
      </c>
      <c r="AC139" s="128">
        <v>0</v>
      </c>
      <c r="AD139" s="128">
        <v>0</v>
      </c>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25">
      <c r="A140" s="53" t="str">
        <f t="shared" ca="1" si="82"/>
        <v>NO</v>
      </c>
      <c r="B140" s="106" t="str">
        <f t="shared" ca="1" si="81"/>
        <v/>
      </c>
      <c r="C140" s="110"/>
      <c r="D140" s="110"/>
      <c r="E140" s="128"/>
      <c r="F140" s="128"/>
      <c r="G140" s="128"/>
      <c r="H140" s="128"/>
      <c r="I140" s="128"/>
      <c r="J140" s="128"/>
      <c r="K140" s="53" t="str">
        <f t="shared" ca="1" si="83"/>
        <v>SI</v>
      </c>
      <c r="L140" s="106">
        <f t="shared" ca="1" si="102"/>
        <v>134</v>
      </c>
      <c r="M140" s="110" t="s">
        <v>251</v>
      </c>
      <c r="N140" s="110" t="s">
        <v>264</v>
      </c>
      <c r="O140" s="128">
        <v>6.8729112216702026E-2</v>
      </c>
      <c r="P140" s="128">
        <v>7.5161662307686097</v>
      </c>
      <c r="Q140" s="128">
        <v>0.31757591316014999</v>
      </c>
      <c r="R140" s="128">
        <v>13.613068268204373</v>
      </c>
      <c r="S140" s="128">
        <v>0</v>
      </c>
      <c r="T140" s="128">
        <v>0</v>
      </c>
      <c r="U140" s="53" t="str">
        <f t="shared" ca="1" si="84"/>
        <v>SI</v>
      </c>
      <c r="V140" s="106">
        <f t="shared" ca="1" si="103"/>
        <v>134</v>
      </c>
      <c r="W140" s="110" t="s">
        <v>30</v>
      </c>
      <c r="X140" s="110" t="s">
        <v>46</v>
      </c>
      <c r="Y140" s="128">
        <v>0.70642916169678005</v>
      </c>
      <c r="Z140" s="128">
        <v>57.250029007535716</v>
      </c>
      <c r="AA140" s="128">
        <v>0.70642916169678005</v>
      </c>
      <c r="AB140" s="128">
        <v>48.200018495609982</v>
      </c>
      <c r="AC140" s="128">
        <v>0</v>
      </c>
      <c r="AD140" s="128">
        <v>0</v>
      </c>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25">
      <c r="A141" s="53" t="str">
        <f t="shared" ca="1" si="82"/>
        <v>NO</v>
      </c>
      <c r="B141" s="106" t="str">
        <f t="shared" ca="1" si="81"/>
        <v/>
      </c>
      <c r="C141" s="110"/>
      <c r="D141" s="110"/>
      <c r="E141" s="128"/>
      <c r="F141" s="128"/>
      <c r="G141" s="128"/>
      <c r="H141" s="128"/>
      <c r="I141" s="128"/>
      <c r="J141" s="128"/>
      <c r="K141" s="53" t="str">
        <f t="shared" ca="1" si="83"/>
        <v>SI</v>
      </c>
      <c r="L141" s="106">
        <f t="shared" ca="1" si="102"/>
        <v>135</v>
      </c>
      <c r="M141" s="110" t="s">
        <v>251</v>
      </c>
      <c r="N141" s="110" t="s">
        <v>265</v>
      </c>
      <c r="O141" s="128">
        <v>5.0663933013979996</v>
      </c>
      <c r="P141" s="128">
        <v>29.545693164806586</v>
      </c>
      <c r="Q141" s="128">
        <v>5.0663933013979996</v>
      </c>
      <c r="R141" s="128">
        <v>21.720023819065428</v>
      </c>
      <c r="S141" s="128">
        <v>0</v>
      </c>
      <c r="T141" s="128">
        <v>0</v>
      </c>
      <c r="U141" s="53" t="str">
        <f t="shared" ca="1" si="84"/>
        <v>SI</v>
      </c>
      <c r="V141" s="106">
        <f t="shared" ca="1" si="103"/>
        <v>135</v>
      </c>
      <c r="W141" s="110" t="s">
        <v>30</v>
      </c>
      <c r="X141" s="110" t="s">
        <v>47</v>
      </c>
      <c r="Y141" s="128">
        <v>3.3281621527730998</v>
      </c>
      <c r="Z141" s="128">
        <v>34.448657102127022</v>
      </c>
      <c r="AA141" s="128">
        <v>3.3281621527730998</v>
      </c>
      <c r="AB141" s="128">
        <v>59.597829356534355</v>
      </c>
      <c r="AC141" s="128">
        <v>0</v>
      </c>
      <c r="AD141" s="128">
        <v>0</v>
      </c>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25">
      <c r="A142" s="53" t="str">
        <f t="shared" ca="1" si="82"/>
        <v>NO</v>
      </c>
      <c r="B142" s="106" t="str">
        <f t="shared" ca="1" si="81"/>
        <v/>
      </c>
      <c r="C142" s="110"/>
      <c r="D142" s="110"/>
      <c r="E142" s="128"/>
      <c r="F142" s="128"/>
      <c r="G142" s="128"/>
      <c r="H142" s="128"/>
      <c r="I142" s="128"/>
      <c r="J142" s="128"/>
      <c r="K142" s="53" t="str">
        <f t="shared" ca="1" si="83"/>
        <v>SI</v>
      </c>
      <c r="L142" s="106">
        <f t="shared" ca="1" si="102"/>
        <v>136</v>
      </c>
      <c r="M142" s="110" t="s">
        <v>251</v>
      </c>
      <c r="N142" s="110" t="s">
        <v>252</v>
      </c>
      <c r="O142" s="128">
        <v>3.4602790766424967</v>
      </c>
      <c r="P142" s="128">
        <v>119.27324520413846</v>
      </c>
      <c r="Q142" s="128">
        <v>2.7122344184782103</v>
      </c>
      <c r="R142" s="128">
        <v>60.937101859036062</v>
      </c>
      <c r="S142" s="128">
        <v>0</v>
      </c>
      <c r="T142" s="128">
        <v>0</v>
      </c>
      <c r="U142" s="53" t="str">
        <f t="shared" ca="1" si="84"/>
        <v>SI</v>
      </c>
      <c r="V142" s="106">
        <f t="shared" ca="1" si="103"/>
        <v>136</v>
      </c>
      <c r="W142" s="110" t="s">
        <v>30</v>
      </c>
      <c r="X142" s="110" t="s">
        <v>48</v>
      </c>
      <c r="Y142" s="128">
        <v>1.248971056549</v>
      </c>
      <c r="Z142" s="128">
        <v>18.254217954906476</v>
      </c>
      <c r="AA142" s="128">
        <v>1.248971056549</v>
      </c>
      <c r="AB142" s="128">
        <v>46.303126092976207</v>
      </c>
      <c r="AC142" s="128">
        <v>0</v>
      </c>
      <c r="AD142" s="128">
        <v>0</v>
      </c>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25">
      <c r="A143" s="53" t="str">
        <f t="shared" ca="1" si="82"/>
        <v>NO</v>
      </c>
      <c r="B143" s="106" t="str">
        <f t="shared" ca="1" si="81"/>
        <v/>
      </c>
      <c r="C143" s="110"/>
      <c r="D143" s="110"/>
      <c r="E143" s="128"/>
      <c r="F143" s="128"/>
      <c r="G143" s="128"/>
      <c r="H143" s="128"/>
      <c r="I143" s="128"/>
      <c r="J143" s="128"/>
      <c r="K143" s="53" t="str">
        <f t="shared" ca="1" si="83"/>
        <v>SI</v>
      </c>
      <c r="L143" s="106">
        <f t="shared" ca="1" si="102"/>
        <v>137</v>
      </c>
      <c r="M143" s="110" t="s">
        <v>251</v>
      </c>
      <c r="N143" s="110" t="s">
        <v>253</v>
      </c>
      <c r="O143" s="128">
        <v>0</v>
      </c>
      <c r="P143" s="128">
        <v>15.720822300854376</v>
      </c>
      <c r="Q143" s="128">
        <v>0.39749325210324427</v>
      </c>
      <c r="R143" s="128">
        <v>21.274001962891376</v>
      </c>
      <c r="S143" s="128">
        <v>0</v>
      </c>
      <c r="T143" s="128">
        <v>0</v>
      </c>
      <c r="U143" s="53" t="str">
        <f t="shared" ca="1" si="84"/>
        <v>SI</v>
      </c>
      <c r="V143" s="106">
        <f t="shared" ca="1" si="103"/>
        <v>137</v>
      </c>
      <c r="W143" s="110" t="s">
        <v>30</v>
      </c>
      <c r="X143" s="110" t="s">
        <v>1423</v>
      </c>
      <c r="Y143" s="128">
        <v>0</v>
      </c>
      <c r="Z143" s="128">
        <v>100.39827489539479</v>
      </c>
      <c r="AA143" s="128">
        <v>0</v>
      </c>
      <c r="AB143" s="128">
        <v>17.877139603544212</v>
      </c>
      <c r="AC143" s="128">
        <v>0</v>
      </c>
      <c r="AD143" s="128">
        <v>0</v>
      </c>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25">
      <c r="A144" s="53" t="str">
        <f t="shared" ca="1" si="82"/>
        <v>NO</v>
      </c>
      <c r="B144" s="106" t="str">
        <f t="shared" ca="1" si="81"/>
        <v/>
      </c>
      <c r="C144" s="110"/>
      <c r="D144" s="110"/>
      <c r="E144" s="128"/>
      <c r="F144" s="128"/>
      <c r="G144" s="128"/>
      <c r="H144" s="128"/>
      <c r="I144" s="128"/>
      <c r="J144" s="128"/>
      <c r="K144" s="53" t="str">
        <f t="shared" ca="1" si="83"/>
        <v>SI</v>
      </c>
      <c r="L144" s="106">
        <f t="shared" ca="1" si="102"/>
        <v>138</v>
      </c>
      <c r="M144" s="110" t="s">
        <v>251</v>
      </c>
      <c r="N144" s="110" t="s">
        <v>258</v>
      </c>
      <c r="O144" s="128">
        <v>25.968663138653</v>
      </c>
      <c r="P144" s="128">
        <v>464.38567841794224</v>
      </c>
      <c r="Q144" s="128">
        <v>25.931218923273377</v>
      </c>
      <c r="R144" s="128">
        <v>357.63159748370936</v>
      </c>
      <c r="S144" s="128">
        <v>22.58263771753349</v>
      </c>
      <c r="T144" s="128">
        <v>26.03172629625475</v>
      </c>
      <c r="U144" s="53" t="str">
        <f t="shared" ca="1" si="84"/>
        <v>SI</v>
      </c>
      <c r="V144" s="106">
        <f t="shared" ca="1" si="103"/>
        <v>138</v>
      </c>
      <c r="W144" s="110" t="s">
        <v>30</v>
      </c>
      <c r="X144" s="110" t="s">
        <v>1424</v>
      </c>
      <c r="Y144" s="128">
        <v>0.32695943044789999</v>
      </c>
      <c r="Z144" s="128">
        <v>31.508871496362204</v>
      </c>
      <c r="AA144" s="128">
        <v>0.32695943044789999</v>
      </c>
      <c r="AB144" s="128">
        <v>67.662263399748085</v>
      </c>
      <c r="AC144" s="128">
        <v>0</v>
      </c>
      <c r="AD144" s="128">
        <v>0</v>
      </c>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25">
      <c r="A145" s="53" t="str">
        <f t="shared" ca="1" si="82"/>
        <v>NO</v>
      </c>
      <c r="B145" s="106" t="str">
        <f t="shared" ca="1" si="81"/>
        <v/>
      </c>
      <c r="C145" s="110"/>
      <c r="D145" s="110"/>
      <c r="E145" s="128"/>
      <c r="F145" s="128"/>
      <c r="G145" s="128"/>
      <c r="H145" s="128"/>
      <c r="I145" s="128"/>
      <c r="J145" s="128"/>
      <c r="K145" s="53" t="str">
        <f t="shared" ca="1" si="83"/>
        <v>SI</v>
      </c>
      <c r="L145" s="106">
        <f t="shared" ca="1" si="102"/>
        <v>139</v>
      </c>
      <c r="M145" s="110" t="s">
        <v>251</v>
      </c>
      <c r="N145" s="110" t="s">
        <v>255</v>
      </c>
      <c r="O145" s="128">
        <v>0.95132361752496986</v>
      </c>
      <c r="P145" s="128">
        <v>130.42420546928687</v>
      </c>
      <c r="Q145" s="128">
        <v>0.95132361752496986</v>
      </c>
      <c r="R145" s="128">
        <v>84.589571642808437</v>
      </c>
      <c r="S145" s="128">
        <v>0</v>
      </c>
      <c r="T145" s="128">
        <v>0</v>
      </c>
      <c r="U145" s="53" t="str">
        <f t="shared" ca="1" si="84"/>
        <v>SI</v>
      </c>
      <c r="V145" s="106">
        <f t="shared" ca="1" si="103"/>
        <v>139</v>
      </c>
      <c r="W145" s="110" t="s">
        <v>30</v>
      </c>
      <c r="X145" s="110" t="s">
        <v>50</v>
      </c>
      <c r="Y145" s="128">
        <v>0.23312923164377</v>
      </c>
      <c r="Z145" s="128">
        <v>18.011533752434758</v>
      </c>
      <c r="AA145" s="128">
        <v>0.23312923164377</v>
      </c>
      <c r="AB145" s="128">
        <v>16.131540600377356</v>
      </c>
      <c r="AC145" s="128">
        <v>0</v>
      </c>
      <c r="AD145" s="128">
        <v>0</v>
      </c>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25">
      <c r="A146" s="53" t="str">
        <f t="shared" ca="1" si="82"/>
        <v>NO</v>
      </c>
      <c r="B146" s="106" t="str">
        <f t="shared" ca="1" si="81"/>
        <v/>
      </c>
      <c r="C146" s="110"/>
      <c r="D146" s="110"/>
      <c r="E146" s="128"/>
      <c r="F146" s="128"/>
      <c r="G146" s="128"/>
      <c r="H146" s="128"/>
      <c r="I146" s="128"/>
      <c r="J146" s="128"/>
      <c r="K146" s="53" t="str">
        <f t="shared" ca="1" si="83"/>
        <v>SI</v>
      </c>
      <c r="L146" s="106">
        <f t="shared" ca="1" si="102"/>
        <v>140</v>
      </c>
      <c r="M146" s="110" t="s">
        <v>251</v>
      </c>
      <c r="N146" s="110" t="s">
        <v>256</v>
      </c>
      <c r="O146" s="128">
        <v>7.0440501772718003</v>
      </c>
      <c r="P146" s="128">
        <v>110.03092327817254</v>
      </c>
      <c r="Q146" s="128">
        <v>7.0440501772718003</v>
      </c>
      <c r="R146" s="128">
        <v>66.46682691667705</v>
      </c>
      <c r="S146" s="128">
        <v>0</v>
      </c>
      <c r="T146" s="128">
        <v>0</v>
      </c>
      <c r="U146" s="53" t="str">
        <f t="shared" ca="1" si="84"/>
        <v>SI</v>
      </c>
      <c r="V146" s="106">
        <f t="shared" ca="1" si="103"/>
        <v>140</v>
      </c>
      <c r="W146" s="110" t="s">
        <v>30</v>
      </c>
      <c r="X146" s="110" t="s">
        <v>51</v>
      </c>
      <c r="Y146" s="128">
        <v>2.3012356442491</v>
      </c>
      <c r="Z146" s="128">
        <v>112.52173742858146</v>
      </c>
      <c r="AA146" s="128">
        <v>2.3012356442491</v>
      </c>
      <c r="AB146" s="128">
        <v>71.384862972388945</v>
      </c>
      <c r="AC146" s="128">
        <v>0</v>
      </c>
      <c r="AD146" s="128">
        <v>0</v>
      </c>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25">
      <c r="A147" s="53" t="str">
        <f t="shared" ca="1" si="82"/>
        <v>NO</v>
      </c>
      <c r="B147" s="106" t="str">
        <f t="shared" ca="1" si="81"/>
        <v/>
      </c>
      <c r="C147" s="110"/>
      <c r="D147" s="110"/>
      <c r="E147" s="128"/>
      <c r="F147" s="128"/>
      <c r="G147" s="128"/>
      <c r="H147" s="128"/>
      <c r="I147" s="128"/>
      <c r="J147" s="128"/>
      <c r="K147" s="53" t="str">
        <f t="shared" ca="1" si="83"/>
        <v>SI</v>
      </c>
      <c r="L147" s="106">
        <f t="shared" ca="1" si="102"/>
        <v>141</v>
      </c>
      <c r="M147" s="110" t="s">
        <v>251</v>
      </c>
      <c r="N147" s="110" t="s">
        <v>257</v>
      </c>
      <c r="O147" s="128">
        <v>0.63448512934393997</v>
      </c>
      <c r="P147" s="128">
        <v>106.65048469122375</v>
      </c>
      <c r="Q147" s="128">
        <v>0.6271641226790049</v>
      </c>
      <c r="R147" s="128">
        <v>56.920077345605904</v>
      </c>
      <c r="S147" s="128">
        <v>0</v>
      </c>
      <c r="T147" s="128">
        <v>0</v>
      </c>
      <c r="U147" s="53" t="str">
        <f t="shared" ca="1" si="84"/>
        <v>SI</v>
      </c>
      <c r="V147" s="106">
        <f t="shared" ca="1" si="103"/>
        <v>141</v>
      </c>
      <c r="W147" s="110" t="s">
        <v>30</v>
      </c>
      <c r="X147" s="110" t="s">
        <v>52</v>
      </c>
      <c r="Y147" s="128">
        <v>3.6127175958540998</v>
      </c>
      <c r="Z147" s="128">
        <v>105.63631561568953</v>
      </c>
      <c r="AA147" s="128">
        <v>3.6127175958540998</v>
      </c>
      <c r="AB147" s="128">
        <v>193.123838403093</v>
      </c>
      <c r="AC147" s="128">
        <v>0</v>
      </c>
      <c r="AD147" s="128">
        <v>0</v>
      </c>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25">
      <c r="A148" s="53" t="str">
        <f t="shared" ca="1" si="82"/>
        <v>NO</v>
      </c>
      <c r="B148" s="106" t="str">
        <f t="shared" ca="1" si="81"/>
        <v/>
      </c>
      <c r="C148" s="110"/>
      <c r="D148" s="110"/>
      <c r="E148" s="128"/>
      <c r="F148" s="128"/>
      <c r="G148" s="128"/>
      <c r="H148" s="128"/>
      <c r="I148" s="128"/>
      <c r="J148" s="128"/>
      <c r="K148" s="53" t="str">
        <f t="shared" ca="1" si="83"/>
        <v>SI</v>
      </c>
      <c r="L148" s="106">
        <f t="shared" ca="1" si="102"/>
        <v>142</v>
      </c>
      <c r="M148" s="110"/>
      <c r="N148" s="110"/>
      <c r="O148" s="128"/>
      <c r="P148" s="128"/>
      <c r="Q148" s="128"/>
      <c r="R148" s="128"/>
      <c r="S148" s="128"/>
      <c r="T148" s="128"/>
      <c r="U148" s="53" t="str">
        <f t="shared" ca="1" si="84"/>
        <v>SI</v>
      </c>
      <c r="V148" s="106">
        <f t="shared" ca="1" si="103"/>
        <v>142</v>
      </c>
      <c r="W148" s="110" t="s">
        <v>30</v>
      </c>
      <c r="X148" s="110" t="s">
        <v>53</v>
      </c>
      <c r="Y148" s="128">
        <v>0.56000193052793446</v>
      </c>
      <c r="Z148" s="128">
        <v>52.413622484281987</v>
      </c>
      <c r="AA148" s="128">
        <v>0.56240536987610001</v>
      </c>
      <c r="AB148" s="128">
        <v>324.96264657145161</v>
      </c>
      <c r="AC148" s="128">
        <v>0</v>
      </c>
      <c r="AD148" s="128">
        <v>0</v>
      </c>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25">
      <c r="A149" s="53" t="str">
        <f t="shared" ca="1" si="82"/>
        <v>NO</v>
      </c>
      <c r="B149" s="106" t="str">
        <f t="shared" ca="1" si="81"/>
        <v/>
      </c>
      <c r="C149" s="110"/>
      <c r="D149" s="110"/>
      <c r="E149" s="128"/>
      <c r="F149" s="128"/>
      <c r="G149" s="128"/>
      <c r="H149" s="128"/>
      <c r="I149" s="128"/>
      <c r="J149" s="128"/>
      <c r="K149" s="53" t="str">
        <f t="shared" ca="1" si="83"/>
        <v>NO</v>
      </c>
      <c r="L149" s="106" t="str">
        <f t="shared" ca="1" si="102"/>
        <v/>
      </c>
      <c r="M149" s="110"/>
      <c r="N149" s="110"/>
      <c r="O149" s="128"/>
      <c r="P149" s="128"/>
      <c r="Q149" s="128"/>
      <c r="R149" s="128"/>
      <c r="S149" s="128"/>
      <c r="T149" s="128"/>
      <c r="U149" s="53" t="str">
        <f t="shared" ca="1" si="84"/>
        <v>SI</v>
      </c>
      <c r="V149" s="106">
        <f t="shared" ca="1" si="103"/>
        <v>143</v>
      </c>
      <c r="W149" s="110" t="s">
        <v>30</v>
      </c>
      <c r="X149" s="110" t="s">
        <v>54</v>
      </c>
      <c r="Y149" s="128">
        <v>0.56764274099406997</v>
      </c>
      <c r="Z149" s="128">
        <v>32.289162191480898</v>
      </c>
      <c r="AA149" s="128">
        <v>0.56764274099406997</v>
      </c>
      <c r="AB149" s="128">
        <v>41.503878119190119</v>
      </c>
      <c r="AC149" s="128">
        <v>0</v>
      </c>
      <c r="AD149" s="128">
        <v>0</v>
      </c>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25">
      <c r="A150" s="53" t="str">
        <f t="shared" ca="1" si="82"/>
        <v>NO</v>
      </c>
      <c r="B150" s="106" t="str">
        <f t="shared" ca="1" si="81"/>
        <v/>
      </c>
      <c r="C150" s="110"/>
      <c r="D150" s="110"/>
      <c r="E150" s="128"/>
      <c r="F150" s="128"/>
      <c r="G150" s="128"/>
      <c r="H150" s="128"/>
      <c r="I150" s="128"/>
      <c r="J150" s="128"/>
      <c r="K150" s="53" t="str">
        <f t="shared" ca="1" si="83"/>
        <v>NO</v>
      </c>
      <c r="L150" s="106" t="str">
        <f t="shared" ca="1" si="102"/>
        <v/>
      </c>
      <c r="M150" s="110"/>
      <c r="N150" s="110"/>
      <c r="O150" s="128"/>
      <c r="P150" s="128"/>
      <c r="Q150" s="128"/>
      <c r="R150" s="128"/>
      <c r="S150" s="128"/>
      <c r="T150" s="128"/>
      <c r="U150" s="53" t="str">
        <f t="shared" ca="1" si="84"/>
        <v>SI</v>
      </c>
      <c r="V150" s="106">
        <f t="shared" ca="1" si="103"/>
        <v>144</v>
      </c>
      <c r="W150" s="110" t="s">
        <v>30</v>
      </c>
      <c r="X150" s="110" t="s">
        <v>34</v>
      </c>
      <c r="Y150" s="128">
        <v>0.47636633030043002</v>
      </c>
      <c r="Z150" s="128">
        <v>53.913035232409044</v>
      </c>
      <c r="AA150" s="128">
        <v>0.47636633030043002</v>
      </c>
      <c r="AB150" s="128">
        <v>43.220015036749011</v>
      </c>
      <c r="AC150" s="128">
        <v>0</v>
      </c>
      <c r="AD150" s="128">
        <v>0</v>
      </c>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25">
      <c r="A151" s="53" t="str">
        <f t="shared" ca="1" si="82"/>
        <v>NO</v>
      </c>
      <c r="B151" s="106" t="str">
        <f t="shared" ca="1" si="81"/>
        <v/>
      </c>
      <c r="C151" s="110"/>
      <c r="D151" s="110"/>
      <c r="E151" s="128"/>
      <c r="F151" s="128"/>
      <c r="G151" s="128"/>
      <c r="H151" s="128"/>
      <c r="I151" s="128"/>
      <c r="J151" s="128"/>
      <c r="K151" s="53" t="str">
        <f t="shared" ca="1" si="83"/>
        <v>NO</v>
      </c>
      <c r="L151" s="106" t="str">
        <f t="shared" ca="1" si="102"/>
        <v/>
      </c>
      <c r="M151" s="110"/>
      <c r="N151" s="110"/>
      <c r="O151" s="128"/>
      <c r="P151" s="128"/>
      <c r="Q151" s="128"/>
      <c r="R151" s="128"/>
      <c r="S151" s="128"/>
      <c r="T151" s="128"/>
      <c r="U151" s="53" t="str">
        <f t="shared" ca="1" si="84"/>
        <v>SI</v>
      </c>
      <c r="V151" s="106">
        <f t="shared" ca="1" si="103"/>
        <v>145</v>
      </c>
      <c r="W151" s="110" t="s">
        <v>30</v>
      </c>
      <c r="X151" s="110" t="s">
        <v>55</v>
      </c>
      <c r="Y151" s="128">
        <v>0.98466395053982003</v>
      </c>
      <c r="Z151" s="128">
        <v>22.787190176236312</v>
      </c>
      <c r="AA151" s="128">
        <v>0.98466395053982003</v>
      </c>
      <c r="AB151" s="128">
        <v>34.284454847565087</v>
      </c>
      <c r="AC151" s="128">
        <v>0</v>
      </c>
      <c r="AD151" s="128">
        <v>0</v>
      </c>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25">
      <c r="A152" s="53" t="str">
        <f t="shared" ca="1" si="82"/>
        <v>NO</v>
      </c>
      <c r="B152" s="106" t="str">
        <f t="shared" ca="1" si="81"/>
        <v/>
      </c>
      <c r="C152" s="110"/>
      <c r="D152" s="110"/>
      <c r="E152" s="128"/>
      <c r="F152" s="128"/>
      <c r="G152" s="128"/>
      <c r="H152" s="128"/>
      <c r="I152" s="128"/>
      <c r="J152" s="128"/>
      <c r="K152" s="53" t="str">
        <f t="shared" ca="1" si="83"/>
        <v>NO</v>
      </c>
      <c r="L152" s="106" t="str">
        <f t="shared" ca="1" si="102"/>
        <v/>
      </c>
      <c r="M152" s="110"/>
      <c r="N152" s="110"/>
      <c r="O152" s="128"/>
      <c r="P152" s="128"/>
      <c r="Q152" s="128"/>
      <c r="R152" s="128"/>
      <c r="S152" s="128"/>
      <c r="T152" s="128"/>
      <c r="U152" s="53" t="str">
        <f t="shared" ca="1" si="84"/>
        <v>SI</v>
      </c>
      <c r="V152" s="106">
        <f t="shared" ca="1" si="103"/>
        <v>146</v>
      </c>
      <c r="W152" s="110" t="s">
        <v>30</v>
      </c>
      <c r="X152" s="110" t="s">
        <v>56</v>
      </c>
      <c r="Y152" s="128">
        <v>1.1861318550733999</v>
      </c>
      <c r="Z152" s="128">
        <v>18.570234756822625</v>
      </c>
      <c r="AA152" s="128">
        <v>1.1861318550733999</v>
      </c>
      <c r="AB152" s="128">
        <v>24.079183948020273</v>
      </c>
      <c r="AC152" s="128">
        <v>0</v>
      </c>
      <c r="AD152" s="128">
        <v>0</v>
      </c>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25">
      <c r="A153" s="53" t="str">
        <f t="shared" ca="1" si="82"/>
        <v>NO</v>
      </c>
      <c r="B153" s="106" t="str">
        <f t="shared" ca="1" si="81"/>
        <v/>
      </c>
      <c r="C153" s="110"/>
      <c r="D153" s="110"/>
      <c r="E153" s="128"/>
      <c r="F153" s="128"/>
      <c r="G153" s="128"/>
      <c r="H153" s="128"/>
      <c r="I153" s="128"/>
      <c r="J153" s="128"/>
      <c r="K153" s="53" t="str">
        <f t="shared" ca="1" si="83"/>
        <v>NO</v>
      </c>
      <c r="L153" s="106" t="str">
        <f t="shared" ca="1" si="102"/>
        <v/>
      </c>
      <c r="M153" s="110"/>
      <c r="N153" s="110"/>
      <c r="O153" s="128"/>
      <c r="P153" s="128"/>
      <c r="Q153" s="128"/>
      <c r="R153" s="128"/>
      <c r="S153" s="128"/>
      <c r="T153" s="128"/>
      <c r="U153" s="53" t="str">
        <f t="shared" ca="1" si="84"/>
        <v>SI</v>
      </c>
      <c r="V153" s="106">
        <f t="shared" ca="1" si="103"/>
        <v>147</v>
      </c>
      <c r="W153" s="110" t="s">
        <v>30</v>
      </c>
      <c r="X153" s="110" t="s">
        <v>57</v>
      </c>
      <c r="Y153" s="128">
        <v>0.49252573144401007</v>
      </c>
      <c r="Z153" s="128">
        <v>52.814669996741429</v>
      </c>
      <c r="AA153" s="128">
        <v>0.49252573144401007</v>
      </c>
      <c r="AB153" s="128">
        <v>46.795699872528147</v>
      </c>
      <c r="AC153" s="128">
        <v>0</v>
      </c>
      <c r="AD153" s="128">
        <v>0</v>
      </c>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25">
      <c r="A154" s="53" t="str">
        <f t="shared" ca="1" si="82"/>
        <v>NO</v>
      </c>
      <c r="B154" s="106" t="str">
        <f t="shared" ca="1" si="81"/>
        <v/>
      </c>
      <c r="C154" s="110"/>
      <c r="D154" s="110"/>
      <c r="E154" s="128"/>
      <c r="F154" s="128"/>
      <c r="G154" s="128"/>
      <c r="H154" s="128"/>
      <c r="I154" s="128"/>
      <c r="J154" s="128"/>
      <c r="K154" s="53" t="str">
        <f t="shared" ca="1" si="83"/>
        <v>NO</v>
      </c>
      <c r="L154" s="106" t="str">
        <f t="shared" ca="1" si="102"/>
        <v/>
      </c>
      <c r="M154" s="110"/>
      <c r="N154" s="110"/>
      <c r="O154" s="128"/>
      <c r="P154" s="128"/>
      <c r="Q154" s="128"/>
      <c r="R154" s="128"/>
      <c r="S154" s="128"/>
      <c r="T154" s="128"/>
      <c r="U154" s="53" t="str">
        <f t="shared" ca="1" si="84"/>
        <v>SI</v>
      </c>
      <c r="V154" s="106">
        <f t="shared" ca="1" si="103"/>
        <v>148</v>
      </c>
      <c r="W154" s="110" t="s">
        <v>30</v>
      </c>
      <c r="X154" s="110" t="s">
        <v>58</v>
      </c>
      <c r="Y154" s="128">
        <v>1.1412532538163001</v>
      </c>
      <c r="Z154" s="128">
        <v>83.048266505509162</v>
      </c>
      <c r="AA154" s="128">
        <v>1.1412532538163001</v>
      </c>
      <c r="AB154" s="128">
        <v>73.022370680560513</v>
      </c>
      <c r="AC154" s="128">
        <v>0</v>
      </c>
      <c r="AD154" s="128">
        <v>0</v>
      </c>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25">
      <c r="A155" s="53" t="str">
        <f t="shared" ca="1" si="82"/>
        <v>NO</v>
      </c>
      <c r="B155" s="106" t="str">
        <f t="shared" ca="1" si="81"/>
        <v/>
      </c>
      <c r="C155" s="110"/>
      <c r="D155" s="110"/>
      <c r="E155" s="128"/>
      <c r="F155" s="128"/>
      <c r="G155" s="128"/>
      <c r="H155" s="128"/>
      <c r="I155" s="128"/>
      <c r="J155" s="128"/>
      <c r="K155" s="53" t="str">
        <f t="shared" ca="1" si="83"/>
        <v>NO</v>
      </c>
      <c r="L155" s="106" t="str">
        <f t="shared" ca="1" si="102"/>
        <v/>
      </c>
      <c r="M155" s="110"/>
      <c r="N155" s="110"/>
      <c r="O155" s="128"/>
      <c r="P155" s="128"/>
      <c r="Q155" s="128"/>
      <c r="R155" s="128"/>
      <c r="S155" s="128"/>
      <c r="T155" s="128"/>
      <c r="U155" s="53" t="str">
        <f t="shared" ca="1" si="84"/>
        <v>SI</v>
      </c>
      <c r="V155" s="106">
        <f t="shared" ca="1" si="103"/>
        <v>149</v>
      </c>
      <c r="W155" s="110" t="s">
        <v>30</v>
      </c>
      <c r="X155" s="110" t="s">
        <v>35</v>
      </c>
      <c r="Y155" s="128">
        <v>0.40233964172532999</v>
      </c>
      <c r="Z155" s="128">
        <v>15.054937243458969</v>
      </c>
      <c r="AA155" s="128">
        <v>0.40233964172532999</v>
      </c>
      <c r="AB155" s="128">
        <v>26.209752144326103</v>
      </c>
      <c r="AC155" s="128">
        <v>0</v>
      </c>
      <c r="AD155" s="128">
        <v>0</v>
      </c>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25">
      <c r="A156" s="53" t="str">
        <f t="shared" ca="1" si="82"/>
        <v>NO</v>
      </c>
      <c r="B156" s="106" t="str">
        <f t="shared" ca="1" si="81"/>
        <v/>
      </c>
      <c r="C156" s="110"/>
      <c r="D156" s="110"/>
      <c r="E156" s="128"/>
      <c r="F156" s="128"/>
      <c r="G156" s="128"/>
      <c r="H156" s="128"/>
      <c r="I156" s="128"/>
      <c r="J156" s="128"/>
      <c r="K156" s="53" t="str">
        <f t="shared" ca="1" si="83"/>
        <v>NO</v>
      </c>
      <c r="L156" s="106" t="str">
        <f t="shared" ca="1" si="102"/>
        <v/>
      </c>
      <c r="M156" s="110"/>
      <c r="N156" s="110"/>
      <c r="O156" s="128"/>
      <c r="P156" s="128"/>
      <c r="Q156" s="128"/>
      <c r="R156" s="128"/>
      <c r="S156" s="128"/>
      <c r="T156" s="128"/>
      <c r="U156" s="53" t="str">
        <f t="shared" ca="1" si="84"/>
        <v>SI</v>
      </c>
      <c r="V156" s="106">
        <f t="shared" ca="1" si="103"/>
        <v>150</v>
      </c>
      <c r="W156" s="110" t="s">
        <v>30</v>
      </c>
      <c r="X156" s="110" t="s">
        <v>38</v>
      </c>
      <c r="Y156" s="128">
        <v>28.589934248128838</v>
      </c>
      <c r="Z156" s="128">
        <v>87.94344007525946</v>
      </c>
      <c r="AA156" s="128">
        <v>31.06089086074709</v>
      </c>
      <c r="AB156" s="128">
        <v>178.36679814009557</v>
      </c>
      <c r="AC156" s="128">
        <v>25.474026533269562</v>
      </c>
      <c r="AD156" s="128">
        <v>52.9099672442618</v>
      </c>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25">
      <c r="A157" s="53" t="str">
        <f t="shared" ca="1" si="82"/>
        <v>NO</v>
      </c>
      <c r="B157" s="106" t="str">
        <f t="shared" ref="B157:B220" ca="1" si="121">IF(AND(C156&lt;&gt;"",ISNUMBER(B156)),B156+1,"")</f>
        <v/>
      </c>
      <c r="C157" s="110"/>
      <c r="D157" s="110"/>
      <c r="E157" s="128"/>
      <c r="F157" s="128"/>
      <c r="G157" s="128"/>
      <c r="H157" s="128"/>
      <c r="I157" s="128"/>
      <c r="J157" s="128"/>
      <c r="K157" s="53" t="str">
        <f t="shared" ca="1" si="83"/>
        <v>NO</v>
      </c>
      <c r="L157" s="106" t="str">
        <f t="shared" ca="1" si="102"/>
        <v/>
      </c>
      <c r="M157" s="110"/>
      <c r="N157" s="110"/>
      <c r="O157" s="128"/>
      <c r="P157" s="128"/>
      <c r="Q157" s="128"/>
      <c r="R157" s="128"/>
      <c r="S157" s="128"/>
      <c r="T157" s="128"/>
      <c r="U157" s="53" t="str">
        <f t="shared" ca="1" si="84"/>
        <v>SI</v>
      </c>
      <c r="V157" s="106">
        <f t="shared" ca="1" si="103"/>
        <v>151</v>
      </c>
      <c r="W157" s="110" t="s">
        <v>30</v>
      </c>
      <c r="X157" s="110" t="s">
        <v>59</v>
      </c>
      <c r="Y157" s="128">
        <v>0.60673596528680995</v>
      </c>
      <c r="Z157" s="128">
        <v>80.045515771751525</v>
      </c>
      <c r="AA157" s="128">
        <v>0.60673596528680995</v>
      </c>
      <c r="AB157" s="128">
        <v>106.70613008974034</v>
      </c>
      <c r="AC157" s="128">
        <v>0</v>
      </c>
      <c r="AD157" s="128">
        <v>0</v>
      </c>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25">
      <c r="A158" s="53" t="str">
        <f t="shared" ca="1" si="82"/>
        <v>NO</v>
      </c>
      <c r="B158" s="106" t="str">
        <f t="shared" ca="1" si="121"/>
        <v/>
      </c>
      <c r="C158" s="110"/>
      <c r="D158" s="110"/>
      <c r="E158" s="128"/>
      <c r="F158" s="128"/>
      <c r="G158" s="128"/>
      <c r="H158" s="128"/>
      <c r="I158" s="128"/>
      <c r="J158" s="128"/>
      <c r="K158" s="53" t="str">
        <f t="shared" ca="1" si="83"/>
        <v>NO</v>
      </c>
      <c r="L158" s="106" t="str">
        <f t="shared" ca="1" si="102"/>
        <v/>
      </c>
      <c r="M158" s="110"/>
      <c r="N158" s="110"/>
      <c r="O158" s="128"/>
      <c r="P158" s="128"/>
      <c r="Q158" s="128"/>
      <c r="R158" s="128"/>
      <c r="S158" s="128"/>
      <c r="T158" s="128"/>
      <c r="U158" s="53" t="str">
        <f t="shared" ca="1" si="84"/>
        <v>SI</v>
      </c>
      <c r="V158" s="106">
        <f t="shared" ca="1" si="103"/>
        <v>152</v>
      </c>
      <c r="W158" s="110" t="s">
        <v>30</v>
      </c>
      <c r="X158" s="110" t="s">
        <v>60</v>
      </c>
      <c r="Y158" s="128">
        <v>0.49840700006677002</v>
      </c>
      <c r="Z158" s="128">
        <v>56.034291636587888</v>
      </c>
      <c r="AA158" s="128">
        <v>0.49840700006677002</v>
      </c>
      <c r="AB158" s="128">
        <v>83.172639729552571</v>
      </c>
      <c r="AC158" s="128">
        <v>0</v>
      </c>
      <c r="AD158" s="128">
        <v>0</v>
      </c>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25">
      <c r="A159" s="53" t="str">
        <f t="shared" ca="1" si="82"/>
        <v>NO</v>
      </c>
      <c r="B159" s="106" t="str">
        <f t="shared" ca="1" si="121"/>
        <v/>
      </c>
      <c r="C159" s="110"/>
      <c r="D159" s="110"/>
      <c r="E159" s="128"/>
      <c r="F159" s="128"/>
      <c r="G159" s="128"/>
      <c r="H159" s="128"/>
      <c r="I159" s="128"/>
      <c r="J159" s="128"/>
      <c r="K159" s="53" t="str">
        <f t="shared" ca="1" si="83"/>
        <v>NO</v>
      </c>
      <c r="L159" s="106" t="str">
        <f t="shared" ca="1" si="102"/>
        <v/>
      </c>
      <c r="M159" s="110"/>
      <c r="N159" s="110"/>
      <c r="O159" s="128"/>
      <c r="P159" s="128"/>
      <c r="Q159" s="128"/>
      <c r="R159" s="128"/>
      <c r="S159" s="128"/>
      <c r="T159" s="128"/>
      <c r="U159" s="53" t="str">
        <f t="shared" ca="1" si="84"/>
        <v>SI</v>
      </c>
      <c r="V159" s="106">
        <f t="shared" ca="1" si="103"/>
        <v>153</v>
      </c>
      <c r="W159" s="110" t="s">
        <v>30</v>
      </c>
      <c r="X159" s="110" t="s">
        <v>36</v>
      </c>
      <c r="Y159" s="128">
        <v>0.49239885474359002</v>
      </c>
      <c r="Z159" s="128">
        <v>12.43100361052932</v>
      </c>
      <c r="AA159" s="128">
        <v>0.49239885474359002</v>
      </c>
      <c r="AB159" s="128">
        <v>42.124061855852666</v>
      </c>
      <c r="AC159" s="128">
        <v>0</v>
      </c>
      <c r="AD159" s="128">
        <v>0</v>
      </c>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25">
      <c r="A160" s="53" t="str">
        <f t="shared" ca="1" si="82"/>
        <v>NO</v>
      </c>
      <c r="B160" s="106" t="str">
        <f t="shared" ca="1" si="121"/>
        <v/>
      </c>
      <c r="C160" s="110"/>
      <c r="D160" s="110"/>
      <c r="E160" s="128"/>
      <c r="F160" s="128"/>
      <c r="G160" s="128"/>
      <c r="H160" s="128"/>
      <c r="I160" s="128"/>
      <c r="J160" s="128"/>
      <c r="K160" s="53" t="str">
        <f t="shared" ca="1" si="83"/>
        <v>NO</v>
      </c>
      <c r="L160" s="106" t="str">
        <f t="shared" ca="1" si="102"/>
        <v/>
      </c>
      <c r="M160" s="110"/>
      <c r="N160" s="110"/>
      <c r="O160" s="128"/>
      <c r="P160" s="128"/>
      <c r="Q160" s="128"/>
      <c r="R160" s="128"/>
      <c r="S160" s="128"/>
      <c r="T160" s="128"/>
      <c r="U160" s="53" t="str">
        <f t="shared" ca="1" si="84"/>
        <v>SI</v>
      </c>
      <c r="V160" s="106">
        <f t="shared" ca="1" si="103"/>
        <v>154</v>
      </c>
      <c r="W160" s="110" t="s">
        <v>4</v>
      </c>
      <c r="X160" s="110" t="s">
        <v>8</v>
      </c>
      <c r="Y160" s="128">
        <v>0.79411124102235997</v>
      </c>
      <c r="Z160" s="128">
        <v>17.278856404320273</v>
      </c>
      <c r="AA160" s="128">
        <v>0.79411124102235997</v>
      </c>
      <c r="AB160" s="128">
        <v>31.649572633640215</v>
      </c>
      <c r="AC160" s="128">
        <v>0</v>
      </c>
      <c r="AD160" s="128">
        <v>0</v>
      </c>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25">
      <c r="A161" s="53" t="str">
        <f t="shared" ca="1" si="82"/>
        <v>NO</v>
      </c>
      <c r="B161" s="106" t="str">
        <f t="shared" ca="1" si="121"/>
        <v/>
      </c>
      <c r="C161" s="110"/>
      <c r="D161" s="110"/>
      <c r="E161" s="128"/>
      <c r="F161" s="128"/>
      <c r="G161" s="128"/>
      <c r="H161" s="128"/>
      <c r="I161" s="128"/>
      <c r="J161" s="128"/>
      <c r="K161" s="53" t="str">
        <f t="shared" ca="1" si="83"/>
        <v>NO</v>
      </c>
      <c r="L161" s="106" t="str">
        <f t="shared" ca="1" si="102"/>
        <v/>
      </c>
      <c r="M161" s="110"/>
      <c r="N161" s="110"/>
      <c r="O161" s="128"/>
      <c r="P161" s="128"/>
      <c r="Q161" s="128"/>
      <c r="R161" s="128"/>
      <c r="S161" s="128"/>
      <c r="T161" s="128"/>
      <c r="U161" s="53" t="str">
        <f t="shared" ca="1" si="84"/>
        <v>SI</v>
      </c>
      <c r="V161" s="106">
        <f t="shared" ca="1" si="103"/>
        <v>155</v>
      </c>
      <c r="W161" s="110" t="s">
        <v>4</v>
      </c>
      <c r="X161" s="110" t="s">
        <v>9</v>
      </c>
      <c r="Y161" s="128">
        <v>0.92970027917842002</v>
      </c>
      <c r="Z161" s="128">
        <v>39.522409852723612</v>
      </c>
      <c r="AA161" s="128">
        <v>0.92970027917842002</v>
      </c>
      <c r="AB161" s="128">
        <v>69.518866858362486</v>
      </c>
      <c r="AC161" s="128">
        <v>0</v>
      </c>
      <c r="AD161" s="128">
        <v>0</v>
      </c>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25">
      <c r="A162" s="53" t="str">
        <f t="shared" ca="1" si="82"/>
        <v>NO</v>
      </c>
      <c r="B162" s="106" t="str">
        <f t="shared" ca="1" si="121"/>
        <v/>
      </c>
      <c r="C162" s="110"/>
      <c r="D162" s="110"/>
      <c r="E162" s="128"/>
      <c r="F162" s="128"/>
      <c r="G162" s="128"/>
      <c r="H162" s="128"/>
      <c r="I162" s="128"/>
      <c r="J162" s="128"/>
      <c r="K162" s="53" t="str">
        <f t="shared" ca="1" si="83"/>
        <v>NO</v>
      </c>
      <c r="L162" s="106" t="str">
        <f t="shared" ca="1" si="102"/>
        <v/>
      </c>
      <c r="M162" s="110"/>
      <c r="N162" s="110"/>
      <c r="O162" s="128"/>
      <c r="P162" s="128"/>
      <c r="Q162" s="128"/>
      <c r="R162" s="128"/>
      <c r="S162" s="128"/>
      <c r="T162" s="128"/>
      <c r="U162" s="53" t="str">
        <f t="shared" ca="1" si="84"/>
        <v>SI</v>
      </c>
      <c r="V162" s="106">
        <f t="shared" ca="1" si="103"/>
        <v>156</v>
      </c>
      <c r="W162" s="110" t="s">
        <v>4</v>
      </c>
      <c r="X162" s="110" t="s">
        <v>12</v>
      </c>
      <c r="Y162" s="128">
        <v>0.35101939692220002</v>
      </c>
      <c r="Z162" s="128">
        <v>20.776237698822353</v>
      </c>
      <c r="AA162" s="128">
        <v>0.35101939692220002</v>
      </c>
      <c r="AB162" s="128">
        <v>27.580723114598808</v>
      </c>
      <c r="AC162" s="128">
        <v>0</v>
      </c>
      <c r="AD162" s="128">
        <v>0</v>
      </c>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25">
      <c r="A163" s="53" t="str">
        <f t="shared" ca="1" si="82"/>
        <v>NO</v>
      </c>
      <c r="B163" s="106" t="str">
        <f t="shared" ca="1" si="121"/>
        <v/>
      </c>
      <c r="C163" s="110"/>
      <c r="D163" s="110"/>
      <c r="E163" s="128"/>
      <c r="F163" s="128"/>
      <c r="G163" s="128"/>
      <c r="H163" s="128"/>
      <c r="I163" s="128"/>
      <c r="J163" s="128"/>
      <c r="K163" s="53" t="str">
        <f t="shared" ca="1" si="83"/>
        <v>NO</v>
      </c>
      <c r="L163" s="106" t="str">
        <f t="shared" ca="1" si="102"/>
        <v/>
      </c>
      <c r="M163" s="110"/>
      <c r="N163" s="110"/>
      <c r="O163" s="128"/>
      <c r="P163" s="128"/>
      <c r="Q163" s="128"/>
      <c r="R163" s="128"/>
      <c r="S163" s="128"/>
      <c r="T163" s="128"/>
      <c r="U163" s="53" t="str">
        <f t="shared" ca="1" si="84"/>
        <v>SI</v>
      </c>
      <c r="V163" s="106">
        <f t="shared" ca="1" si="103"/>
        <v>157</v>
      </c>
      <c r="W163" s="110" t="s">
        <v>4</v>
      </c>
      <c r="X163" s="110" t="s">
        <v>10</v>
      </c>
      <c r="Y163" s="128">
        <v>0.68892009503065987</v>
      </c>
      <c r="Z163" s="128">
        <v>44.1886158688039</v>
      </c>
      <c r="AA163" s="128">
        <v>0.68892009503065987</v>
      </c>
      <c r="AB163" s="128">
        <v>63.239290268223748</v>
      </c>
      <c r="AC163" s="128">
        <v>0</v>
      </c>
      <c r="AD163" s="128">
        <v>0</v>
      </c>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25">
      <c r="A164" s="53" t="str">
        <f t="shared" ca="1" si="82"/>
        <v>NO</v>
      </c>
      <c r="B164" s="106" t="str">
        <f t="shared" ca="1" si="121"/>
        <v/>
      </c>
      <c r="C164" s="110"/>
      <c r="D164" s="110"/>
      <c r="E164" s="128"/>
      <c r="F164" s="128"/>
      <c r="G164" s="128"/>
      <c r="H164" s="128"/>
      <c r="I164" s="128"/>
      <c r="J164" s="128"/>
      <c r="K164" s="53" t="str">
        <f t="shared" ca="1" si="83"/>
        <v>NO</v>
      </c>
      <c r="L164" s="106" t="str">
        <f t="shared" ca="1" si="102"/>
        <v/>
      </c>
      <c r="M164" s="110"/>
      <c r="N164" s="110"/>
      <c r="O164" s="128"/>
      <c r="P164" s="128"/>
      <c r="Q164" s="128"/>
      <c r="R164" s="128"/>
      <c r="S164" s="128"/>
      <c r="T164" s="128"/>
      <c r="U164" s="53" t="str">
        <f t="shared" ca="1" si="84"/>
        <v>SI</v>
      </c>
      <c r="V164" s="106">
        <f t="shared" ca="1" si="103"/>
        <v>158</v>
      </c>
      <c r="W164" s="110" t="s">
        <v>4</v>
      </c>
      <c r="X164" s="110" t="s">
        <v>1425</v>
      </c>
      <c r="Y164" s="128">
        <v>3.5977239069252001</v>
      </c>
      <c r="Z164" s="128">
        <v>85.506328709549365</v>
      </c>
      <c r="AA164" s="128">
        <v>3.5977239069252001</v>
      </c>
      <c r="AB164" s="128">
        <v>177.10519925500648</v>
      </c>
      <c r="AC164" s="128">
        <v>0</v>
      </c>
      <c r="AD164" s="128">
        <v>0</v>
      </c>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25">
      <c r="A165" s="53" t="str">
        <f t="shared" ca="1" si="82"/>
        <v>NO</v>
      </c>
      <c r="B165" s="106" t="str">
        <f t="shared" ca="1" si="121"/>
        <v/>
      </c>
      <c r="C165" s="110"/>
      <c r="D165" s="110"/>
      <c r="E165" s="128"/>
      <c r="F165" s="128"/>
      <c r="G165" s="128"/>
      <c r="H165" s="128"/>
      <c r="I165" s="128"/>
      <c r="J165" s="128"/>
      <c r="K165" s="53" t="str">
        <f t="shared" ca="1" si="83"/>
        <v>NO</v>
      </c>
      <c r="L165" s="106" t="str">
        <f t="shared" ca="1" si="102"/>
        <v/>
      </c>
      <c r="M165" s="110"/>
      <c r="N165" s="110"/>
      <c r="O165" s="128"/>
      <c r="P165" s="128"/>
      <c r="Q165" s="128"/>
      <c r="R165" s="128"/>
      <c r="S165" s="128"/>
      <c r="T165" s="128"/>
      <c r="U165" s="53" t="str">
        <f t="shared" ca="1" si="84"/>
        <v>SI</v>
      </c>
      <c r="V165" s="106">
        <f t="shared" ca="1" si="103"/>
        <v>159</v>
      </c>
      <c r="W165" s="110" t="s">
        <v>4</v>
      </c>
      <c r="X165" s="110" t="s">
        <v>6</v>
      </c>
      <c r="Y165" s="128" t="s">
        <v>1436</v>
      </c>
      <c r="Z165" s="128">
        <v>0</v>
      </c>
      <c r="AA165" s="128" t="s">
        <v>1436</v>
      </c>
      <c r="AB165" s="128">
        <v>0</v>
      </c>
      <c r="AC165" s="128">
        <v>0</v>
      </c>
      <c r="AD165" s="128">
        <v>0</v>
      </c>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25">
      <c r="A166" s="53" t="str">
        <f t="shared" ca="1" si="82"/>
        <v>NO</v>
      </c>
      <c r="B166" s="106" t="str">
        <f t="shared" ca="1" si="121"/>
        <v/>
      </c>
      <c r="C166" s="110"/>
      <c r="D166" s="110"/>
      <c r="E166" s="128"/>
      <c r="F166" s="128"/>
      <c r="G166" s="128"/>
      <c r="H166" s="128"/>
      <c r="I166" s="128"/>
      <c r="J166" s="128"/>
      <c r="K166" s="53" t="str">
        <f t="shared" ca="1" si="83"/>
        <v>NO</v>
      </c>
      <c r="L166" s="106" t="str">
        <f t="shared" ca="1" si="102"/>
        <v/>
      </c>
      <c r="M166" s="110"/>
      <c r="N166" s="110"/>
      <c r="O166" s="128"/>
      <c r="P166" s="128"/>
      <c r="Q166" s="128"/>
      <c r="R166" s="128"/>
      <c r="S166" s="128"/>
      <c r="T166" s="128"/>
      <c r="U166" s="53" t="str">
        <f t="shared" ca="1" si="84"/>
        <v>SI</v>
      </c>
      <c r="V166" s="106">
        <f t="shared" ca="1" si="103"/>
        <v>160</v>
      </c>
      <c r="W166" s="110" t="s">
        <v>4</v>
      </c>
      <c r="X166" s="110" t="s">
        <v>5</v>
      </c>
      <c r="Y166" s="128">
        <v>0.37199668568612848</v>
      </c>
      <c r="Z166" s="128">
        <v>17.302408737053923</v>
      </c>
      <c r="AA166" s="128">
        <v>0.34510535495202455</v>
      </c>
      <c r="AB166" s="128">
        <v>28.38787352651984</v>
      </c>
      <c r="AC166" s="128">
        <v>0</v>
      </c>
      <c r="AD166" s="128">
        <v>0</v>
      </c>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25">
      <c r="A167" s="53" t="str">
        <f t="shared" ca="1" si="82"/>
        <v>NO</v>
      </c>
      <c r="B167" s="106" t="str">
        <f t="shared" ca="1" si="121"/>
        <v/>
      </c>
      <c r="C167" s="110"/>
      <c r="D167" s="110"/>
      <c r="E167" s="128"/>
      <c r="F167" s="128"/>
      <c r="G167" s="128"/>
      <c r="H167" s="128"/>
      <c r="I167" s="128"/>
      <c r="J167" s="128"/>
      <c r="K167" s="53" t="str">
        <f t="shared" ca="1" si="83"/>
        <v>NO</v>
      </c>
      <c r="L167" s="106" t="str">
        <f t="shared" ca="1" si="102"/>
        <v/>
      </c>
      <c r="M167" s="110"/>
      <c r="N167" s="110"/>
      <c r="O167" s="128"/>
      <c r="P167" s="128"/>
      <c r="Q167" s="128"/>
      <c r="R167" s="128"/>
      <c r="S167" s="128"/>
      <c r="T167" s="128"/>
      <c r="U167" s="53" t="str">
        <f t="shared" ca="1" si="84"/>
        <v>SI</v>
      </c>
      <c r="V167" s="106">
        <f t="shared" ca="1" si="103"/>
        <v>161</v>
      </c>
      <c r="W167" s="110" t="s">
        <v>4</v>
      </c>
      <c r="X167" s="110" t="s">
        <v>13</v>
      </c>
      <c r="Y167" s="128">
        <v>1.1076770316182001</v>
      </c>
      <c r="Z167" s="128">
        <v>49.832157038437835</v>
      </c>
      <c r="AA167" s="128">
        <v>1.1076770316182001</v>
      </c>
      <c r="AB167" s="128">
        <v>55.165111359901942</v>
      </c>
      <c r="AC167" s="128">
        <v>0</v>
      </c>
      <c r="AD167" s="128">
        <v>0</v>
      </c>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25">
      <c r="A168" s="53" t="str">
        <f t="shared" ca="1" si="82"/>
        <v>NO</v>
      </c>
      <c r="B168" s="106" t="str">
        <f t="shared" ca="1" si="121"/>
        <v/>
      </c>
      <c r="C168" s="110"/>
      <c r="D168" s="110"/>
      <c r="E168" s="128"/>
      <c r="F168" s="128"/>
      <c r="G168" s="128"/>
      <c r="H168" s="128"/>
      <c r="I168" s="128"/>
      <c r="J168" s="128"/>
      <c r="K168" s="53" t="str">
        <f t="shared" ca="1" si="83"/>
        <v>NO</v>
      </c>
      <c r="L168" s="106" t="str">
        <f t="shared" ca="1" si="102"/>
        <v/>
      </c>
      <c r="M168" s="110"/>
      <c r="N168" s="110"/>
      <c r="O168" s="128"/>
      <c r="P168" s="128"/>
      <c r="Q168" s="128"/>
      <c r="R168" s="128"/>
      <c r="S168" s="128"/>
      <c r="T168" s="128"/>
      <c r="U168" s="53" t="str">
        <f t="shared" ca="1" si="84"/>
        <v>SI</v>
      </c>
      <c r="V168" s="106">
        <f t="shared" ca="1" si="103"/>
        <v>162</v>
      </c>
      <c r="W168" s="110" t="s">
        <v>4</v>
      </c>
      <c r="X168" s="110" t="s">
        <v>14</v>
      </c>
      <c r="Y168" s="128">
        <v>0.48668708440318992</v>
      </c>
      <c r="Z168" s="128">
        <v>19.753737614385241</v>
      </c>
      <c r="AA168" s="128">
        <v>0.48668708440318992</v>
      </c>
      <c r="AB168" s="128">
        <v>5.5051436814930721</v>
      </c>
      <c r="AC168" s="128">
        <v>0</v>
      </c>
      <c r="AD168" s="128">
        <v>0</v>
      </c>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25">
      <c r="A169" s="53" t="str">
        <f t="shared" ca="1" si="82"/>
        <v>NO</v>
      </c>
      <c r="B169" s="106" t="str">
        <f t="shared" ca="1" si="121"/>
        <v/>
      </c>
      <c r="C169" s="110"/>
      <c r="D169" s="110"/>
      <c r="E169" s="128"/>
      <c r="F169" s="128"/>
      <c r="G169" s="128"/>
      <c r="H169" s="128"/>
      <c r="I169" s="128"/>
      <c r="J169" s="128"/>
      <c r="K169" s="53" t="str">
        <f t="shared" ca="1" si="83"/>
        <v>NO</v>
      </c>
      <c r="L169" s="106" t="str">
        <f t="shared" ca="1" si="102"/>
        <v/>
      </c>
      <c r="M169" s="110"/>
      <c r="N169" s="110"/>
      <c r="O169" s="128"/>
      <c r="P169" s="128"/>
      <c r="Q169" s="128"/>
      <c r="R169" s="128"/>
      <c r="S169" s="128"/>
      <c r="T169" s="128"/>
      <c r="U169" s="53" t="str">
        <f t="shared" ca="1" si="84"/>
        <v>SI</v>
      </c>
      <c r="V169" s="106">
        <f t="shared" ca="1" si="103"/>
        <v>163</v>
      </c>
      <c r="W169" s="110" t="s">
        <v>4</v>
      </c>
      <c r="X169" s="110" t="s">
        <v>15</v>
      </c>
      <c r="Y169" s="128">
        <v>2.5165646110257613</v>
      </c>
      <c r="Z169" s="128">
        <v>23.706400724065006</v>
      </c>
      <c r="AA169" s="128">
        <v>2.5408793014127</v>
      </c>
      <c r="AB169" s="128">
        <v>29.889384469577379</v>
      </c>
      <c r="AC169" s="128">
        <v>0</v>
      </c>
      <c r="AD169" s="128">
        <v>0</v>
      </c>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25">
      <c r="A170" s="53" t="str">
        <f t="shared" ca="1" si="82"/>
        <v>NO</v>
      </c>
      <c r="B170" s="106" t="str">
        <f t="shared" ca="1" si="121"/>
        <v/>
      </c>
      <c r="C170" s="110"/>
      <c r="D170" s="110"/>
      <c r="E170" s="128"/>
      <c r="F170" s="128"/>
      <c r="G170" s="128"/>
      <c r="H170" s="128"/>
      <c r="I170" s="128"/>
      <c r="J170" s="128"/>
      <c r="K170" s="53" t="str">
        <f t="shared" ca="1" si="83"/>
        <v>NO</v>
      </c>
      <c r="L170" s="106" t="str">
        <f t="shared" ca="1" si="102"/>
        <v/>
      </c>
      <c r="M170" s="110"/>
      <c r="N170" s="110"/>
      <c r="O170" s="128"/>
      <c r="P170" s="128"/>
      <c r="Q170" s="128"/>
      <c r="R170" s="128"/>
      <c r="S170" s="128"/>
      <c r="T170" s="128"/>
      <c r="U170" s="53" t="str">
        <f t="shared" ca="1" si="84"/>
        <v>SI</v>
      </c>
      <c r="V170" s="106">
        <f t="shared" ca="1" si="103"/>
        <v>164</v>
      </c>
      <c r="W170" s="110" t="s">
        <v>4</v>
      </c>
      <c r="X170" s="110" t="s">
        <v>16</v>
      </c>
      <c r="Y170" s="128">
        <v>0.97517791648428997</v>
      </c>
      <c r="Z170" s="128">
        <v>39.421597961633346</v>
      </c>
      <c r="AA170" s="128">
        <v>0.97517791648428997</v>
      </c>
      <c r="AB170" s="128">
        <v>65.191113993719767</v>
      </c>
      <c r="AC170" s="128">
        <v>0</v>
      </c>
      <c r="AD170" s="128">
        <v>0</v>
      </c>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25">
      <c r="A171" s="53" t="str">
        <f t="shared" ca="1" si="82"/>
        <v>NO</v>
      </c>
      <c r="B171" s="106" t="str">
        <f t="shared" ca="1" si="121"/>
        <v/>
      </c>
      <c r="C171" s="110"/>
      <c r="D171" s="110"/>
      <c r="E171" s="128"/>
      <c r="F171" s="128"/>
      <c r="G171" s="128"/>
      <c r="H171" s="128"/>
      <c r="I171" s="128"/>
      <c r="J171" s="128"/>
      <c r="K171" s="53" t="str">
        <f t="shared" ca="1" si="83"/>
        <v>NO</v>
      </c>
      <c r="L171" s="106" t="str">
        <f t="shared" ca="1" si="102"/>
        <v/>
      </c>
      <c r="M171" s="110"/>
      <c r="N171" s="110"/>
      <c r="O171" s="128"/>
      <c r="P171" s="128"/>
      <c r="Q171" s="128"/>
      <c r="R171" s="128"/>
      <c r="S171" s="128"/>
      <c r="T171" s="128"/>
      <c r="U171" s="53" t="str">
        <f t="shared" ca="1" si="84"/>
        <v>SI</v>
      </c>
      <c r="V171" s="106">
        <f t="shared" ca="1" si="103"/>
        <v>165</v>
      </c>
      <c r="W171" s="110" t="s">
        <v>4</v>
      </c>
      <c r="X171" s="110" t="s">
        <v>17</v>
      </c>
      <c r="Y171" s="128">
        <v>0.70756683184192004</v>
      </c>
      <c r="Z171" s="128">
        <v>39.286870468681784</v>
      </c>
      <c r="AA171" s="128">
        <v>0.70756683184192004</v>
      </c>
      <c r="AB171" s="128">
        <v>33.058424825543284</v>
      </c>
      <c r="AC171" s="128">
        <v>0</v>
      </c>
      <c r="AD171" s="128">
        <v>0</v>
      </c>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25">
      <c r="A172" s="53" t="str">
        <f t="shared" ca="1" si="82"/>
        <v>NO</v>
      </c>
      <c r="B172" s="106" t="str">
        <f t="shared" ca="1" si="121"/>
        <v/>
      </c>
      <c r="C172" s="110"/>
      <c r="D172" s="110"/>
      <c r="E172" s="128"/>
      <c r="F172" s="128"/>
      <c r="G172" s="128"/>
      <c r="H172" s="128"/>
      <c r="I172" s="128"/>
      <c r="J172" s="128"/>
      <c r="K172" s="53" t="str">
        <f t="shared" ca="1" si="83"/>
        <v>NO</v>
      </c>
      <c r="L172" s="106" t="str">
        <f t="shared" ca="1" si="102"/>
        <v/>
      </c>
      <c r="M172" s="110"/>
      <c r="N172" s="110"/>
      <c r="O172" s="128"/>
      <c r="P172" s="128"/>
      <c r="Q172" s="128"/>
      <c r="R172" s="128"/>
      <c r="S172" s="128"/>
      <c r="T172" s="128"/>
      <c r="U172" s="53" t="str">
        <f t="shared" ca="1" si="84"/>
        <v>SI</v>
      </c>
      <c r="V172" s="106">
        <f t="shared" ca="1" si="103"/>
        <v>166</v>
      </c>
      <c r="W172" s="110" t="s">
        <v>4</v>
      </c>
      <c r="X172" s="110" t="s">
        <v>18</v>
      </c>
      <c r="Y172" s="128">
        <v>0.56753815863629997</v>
      </c>
      <c r="Z172" s="128">
        <v>43.607243678797552</v>
      </c>
      <c r="AA172" s="128">
        <v>0.56753815863629997</v>
      </c>
      <c r="AB172" s="128">
        <v>52.353955271948273</v>
      </c>
      <c r="AC172" s="128">
        <v>0</v>
      </c>
      <c r="AD172" s="128">
        <v>0</v>
      </c>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25">
      <c r="A173" s="53" t="str">
        <f t="shared" ca="1" si="82"/>
        <v>NO</v>
      </c>
      <c r="B173" s="106" t="str">
        <f t="shared" ca="1" si="121"/>
        <v/>
      </c>
      <c r="C173" s="110"/>
      <c r="D173" s="110"/>
      <c r="E173" s="128"/>
      <c r="F173" s="128"/>
      <c r="G173" s="128"/>
      <c r="H173" s="128"/>
      <c r="I173" s="128"/>
      <c r="J173" s="128"/>
      <c r="K173" s="53" t="str">
        <f t="shared" ca="1" si="83"/>
        <v>NO</v>
      </c>
      <c r="L173" s="106" t="str">
        <f t="shared" ca="1" si="102"/>
        <v/>
      </c>
      <c r="M173" s="110"/>
      <c r="N173" s="110"/>
      <c r="O173" s="128"/>
      <c r="P173" s="128"/>
      <c r="Q173" s="128"/>
      <c r="R173" s="128"/>
      <c r="S173" s="128"/>
      <c r="T173" s="128"/>
      <c r="U173" s="53" t="str">
        <f t="shared" ca="1" si="84"/>
        <v>SI</v>
      </c>
      <c r="V173" s="106">
        <f t="shared" ca="1" si="103"/>
        <v>167</v>
      </c>
      <c r="W173" s="110" t="s">
        <v>4</v>
      </c>
      <c r="X173" s="110" t="s">
        <v>19</v>
      </c>
      <c r="Y173" s="128">
        <v>1.2609238343844</v>
      </c>
      <c r="Z173" s="128">
        <v>69.034876686948934</v>
      </c>
      <c r="AA173" s="128">
        <v>1.2609238343844</v>
      </c>
      <c r="AB173" s="128">
        <v>60.896426922274152</v>
      </c>
      <c r="AC173" s="128">
        <v>0</v>
      </c>
      <c r="AD173" s="128">
        <v>0</v>
      </c>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25">
      <c r="A174" s="53" t="str">
        <f t="shared" ca="1" si="82"/>
        <v>NO</v>
      </c>
      <c r="B174" s="106" t="str">
        <f t="shared" ca="1" si="121"/>
        <v/>
      </c>
      <c r="C174" s="110"/>
      <c r="D174" s="110"/>
      <c r="E174" s="128"/>
      <c r="F174" s="128"/>
      <c r="G174" s="128"/>
      <c r="H174" s="128"/>
      <c r="I174" s="128"/>
      <c r="J174" s="128"/>
      <c r="K174" s="53" t="str">
        <f t="shared" ca="1" si="83"/>
        <v>NO</v>
      </c>
      <c r="L174" s="106" t="str">
        <f t="shared" ca="1" si="102"/>
        <v/>
      </c>
      <c r="M174" s="110"/>
      <c r="N174" s="110"/>
      <c r="O174" s="128"/>
      <c r="P174" s="128"/>
      <c r="Q174" s="128"/>
      <c r="R174" s="128"/>
      <c r="S174" s="128"/>
      <c r="T174" s="128"/>
      <c r="U174" s="53" t="str">
        <f t="shared" ca="1" si="84"/>
        <v>SI</v>
      </c>
      <c r="V174" s="106">
        <f t="shared" ca="1" si="103"/>
        <v>168</v>
      </c>
      <c r="W174" s="110" t="s">
        <v>4</v>
      </c>
      <c r="X174" s="110" t="s">
        <v>20</v>
      </c>
      <c r="Y174" s="128">
        <v>0.55256325330252998</v>
      </c>
      <c r="Z174" s="128">
        <v>31.767134035475106</v>
      </c>
      <c r="AA174" s="128">
        <v>0.55256325330252998</v>
      </c>
      <c r="AB174" s="128">
        <v>34.442271163973089</v>
      </c>
      <c r="AC174" s="128">
        <v>0</v>
      </c>
      <c r="AD174" s="128">
        <v>0</v>
      </c>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25">
      <c r="A175" s="53" t="str">
        <f t="shared" ca="1" si="82"/>
        <v>NO</v>
      </c>
      <c r="B175" s="106" t="str">
        <f t="shared" ca="1" si="121"/>
        <v/>
      </c>
      <c r="C175" s="110"/>
      <c r="D175" s="110"/>
      <c r="E175" s="128"/>
      <c r="F175" s="128"/>
      <c r="G175" s="128"/>
      <c r="H175" s="128"/>
      <c r="I175" s="128"/>
      <c r="J175" s="128"/>
      <c r="K175" s="53" t="str">
        <f t="shared" ca="1" si="83"/>
        <v>NO</v>
      </c>
      <c r="L175" s="106" t="str">
        <f t="shared" ca="1" si="102"/>
        <v/>
      </c>
      <c r="M175" s="110"/>
      <c r="N175" s="110"/>
      <c r="O175" s="128"/>
      <c r="P175" s="128"/>
      <c r="Q175" s="128"/>
      <c r="R175" s="128"/>
      <c r="S175" s="128"/>
      <c r="T175" s="128"/>
      <c r="U175" s="53" t="str">
        <f t="shared" ca="1" si="84"/>
        <v>SI</v>
      </c>
      <c r="V175" s="106">
        <f t="shared" ca="1" si="103"/>
        <v>169</v>
      </c>
      <c r="W175" s="110" t="s">
        <v>4</v>
      </c>
      <c r="X175" s="110" t="s">
        <v>21</v>
      </c>
      <c r="Y175" s="128">
        <v>1.3080055366899048</v>
      </c>
      <c r="Z175" s="128">
        <v>40.698815832081458</v>
      </c>
      <c r="AA175" s="128">
        <v>1.3104143403302999</v>
      </c>
      <c r="AB175" s="128">
        <v>138.64557141420616</v>
      </c>
      <c r="AC175" s="128">
        <v>0</v>
      </c>
      <c r="AD175" s="128">
        <v>0</v>
      </c>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25">
      <c r="A176" s="53" t="str">
        <f t="shared" ca="1" si="82"/>
        <v>NO</v>
      </c>
      <c r="B176" s="106" t="str">
        <f t="shared" ca="1" si="121"/>
        <v/>
      </c>
      <c r="C176" s="110"/>
      <c r="D176" s="110"/>
      <c r="E176" s="128"/>
      <c r="F176" s="128"/>
      <c r="G176" s="128"/>
      <c r="H176" s="128"/>
      <c r="I176" s="128"/>
      <c r="J176" s="128"/>
      <c r="K176" s="53" t="str">
        <f t="shared" ca="1" si="83"/>
        <v>NO</v>
      </c>
      <c r="L176" s="106" t="str">
        <f t="shared" ca="1" si="102"/>
        <v/>
      </c>
      <c r="M176" s="110"/>
      <c r="N176" s="110"/>
      <c r="O176" s="128"/>
      <c r="P176" s="128"/>
      <c r="Q176" s="128"/>
      <c r="R176" s="128"/>
      <c r="S176" s="128"/>
      <c r="T176" s="128"/>
      <c r="U176" s="53" t="str">
        <f t="shared" ca="1" si="84"/>
        <v>SI</v>
      </c>
      <c r="V176" s="106">
        <f t="shared" ca="1" si="103"/>
        <v>170</v>
      </c>
      <c r="W176" s="110" t="s">
        <v>4</v>
      </c>
      <c r="X176" s="110" t="s">
        <v>22</v>
      </c>
      <c r="Y176" s="128">
        <v>1.7654812831190319</v>
      </c>
      <c r="Z176" s="128">
        <v>168.11121682424107</v>
      </c>
      <c r="AA176" s="128">
        <v>1.7824338330619001</v>
      </c>
      <c r="AB176" s="128">
        <v>233.26360476464427</v>
      </c>
      <c r="AC176" s="128">
        <v>0</v>
      </c>
      <c r="AD176" s="128">
        <v>0</v>
      </c>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25">
      <c r="A177" s="53" t="str">
        <f t="shared" ca="1" si="82"/>
        <v>NO</v>
      </c>
      <c r="B177" s="106" t="str">
        <f t="shared" ca="1" si="121"/>
        <v/>
      </c>
      <c r="C177" s="110"/>
      <c r="D177" s="110"/>
      <c r="E177" s="128"/>
      <c r="F177" s="128"/>
      <c r="G177" s="128"/>
      <c r="H177" s="128"/>
      <c r="I177" s="128"/>
      <c r="J177" s="128"/>
      <c r="K177" s="53" t="str">
        <f t="shared" ca="1" si="83"/>
        <v>NO</v>
      </c>
      <c r="L177" s="106" t="str">
        <f t="shared" ca="1" si="102"/>
        <v/>
      </c>
      <c r="M177" s="110"/>
      <c r="N177" s="110"/>
      <c r="O177" s="128"/>
      <c r="P177" s="128"/>
      <c r="Q177" s="128"/>
      <c r="R177" s="128"/>
      <c r="S177" s="128"/>
      <c r="T177" s="128"/>
      <c r="U177" s="53" t="str">
        <f t="shared" ca="1" si="84"/>
        <v>SI</v>
      </c>
      <c r="V177" s="106">
        <f t="shared" ca="1" si="103"/>
        <v>171</v>
      </c>
      <c r="W177" s="110" t="s">
        <v>4</v>
      </c>
      <c r="X177" s="110" t="s">
        <v>23</v>
      </c>
      <c r="Y177" s="128">
        <v>0.69833572096356999</v>
      </c>
      <c r="Z177" s="128">
        <v>33.246052842083479</v>
      </c>
      <c r="AA177" s="128">
        <v>0.69833572096356999</v>
      </c>
      <c r="AB177" s="128">
        <v>69.609957486136807</v>
      </c>
      <c r="AC177" s="128">
        <v>0</v>
      </c>
      <c r="AD177" s="128">
        <v>0</v>
      </c>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25">
      <c r="A178" s="53" t="str">
        <f t="shared" ca="1" si="82"/>
        <v>NO</v>
      </c>
      <c r="B178" s="106" t="str">
        <f t="shared" ca="1" si="121"/>
        <v/>
      </c>
      <c r="C178" s="110"/>
      <c r="D178" s="110"/>
      <c r="E178" s="128"/>
      <c r="F178" s="128"/>
      <c r="G178" s="128"/>
      <c r="H178" s="128"/>
      <c r="I178" s="128"/>
      <c r="J178" s="128"/>
      <c r="K178" s="53" t="str">
        <f t="shared" ca="1" si="83"/>
        <v>NO</v>
      </c>
      <c r="L178" s="106" t="str">
        <f t="shared" ca="1" si="102"/>
        <v/>
      </c>
      <c r="M178" s="110"/>
      <c r="N178" s="110"/>
      <c r="O178" s="128"/>
      <c r="P178" s="128"/>
      <c r="Q178" s="128"/>
      <c r="R178" s="128"/>
      <c r="S178" s="128"/>
      <c r="T178" s="128"/>
      <c r="U178" s="53" t="str">
        <f t="shared" ca="1" si="84"/>
        <v>SI</v>
      </c>
      <c r="V178" s="106">
        <f t="shared" ca="1" si="103"/>
        <v>172</v>
      </c>
      <c r="W178" s="110" t="s">
        <v>4</v>
      </c>
      <c r="X178" s="110" t="s">
        <v>24</v>
      </c>
      <c r="Y178" s="128">
        <v>5.0935727790018488</v>
      </c>
      <c r="Z178" s="128">
        <v>72.488631783479903</v>
      </c>
      <c r="AA178" s="128">
        <v>5.1553582004264999</v>
      </c>
      <c r="AB178" s="128">
        <v>159.0875104211666</v>
      </c>
      <c r="AC178" s="128">
        <v>0</v>
      </c>
      <c r="AD178" s="128">
        <v>0</v>
      </c>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25">
      <c r="A179" s="53" t="str">
        <f t="shared" ca="1" si="82"/>
        <v>NO</v>
      </c>
      <c r="B179" s="106" t="str">
        <f t="shared" ca="1" si="121"/>
        <v/>
      </c>
      <c r="C179" s="110"/>
      <c r="D179" s="110"/>
      <c r="E179" s="128"/>
      <c r="F179" s="128"/>
      <c r="G179" s="128"/>
      <c r="H179" s="128"/>
      <c r="I179" s="128"/>
      <c r="J179" s="128"/>
      <c r="K179" s="53" t="str">
        <f t="shared" ca="1" si="83"/>
        <v>NO</v>
      </c>
      <c r="L179" s="106" t="str">
        <f t="shared" ca="1" si="102"/>
        <v/>
      </c>
      <c r="M179" s="110"/>
      <c r="N179" s="110"/>
      <c r="O179" s="128"/>
      <c r="P179" s="128"/>
      <c r="Q179" s="128"/>
      <c r="R179" s="128"/>
      <c r="S179" s="128"/>
      <c r="T179" s="128"/>
      <c r="U179" s="53" t="str">
        <f t="shared" ca="1" si="84"/>
        <v>SI</v>
      </c>
      <c r="V179" s="106">
        <f t="shared" ca="1" si="103"/>
        <v>173</v>
      </c>
      <c r="W179" s="110" t="s">
        <v>4</v>
      </c>
      <c r="X179" s="110" t="s">
        <v>25</v>
      </c>
      <c r="Y179" s="128">
        <v>2.0261028496116</v>
      </c>
      <c r="Z179" s="128">
        <v>117.70622088262363</v>
      </c>
      <c r="AA179" s="128">
        <v>2.0261028496116</v>
      </c>
      <c r="AB179" s="128">
        <v>100.68597281646893</v>
      </c>
      <c r="AC179" s="128">
        <v>0</v>
      </c>
      <c r="AD179" s="128">
        <v>0</v>
      </c>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25">
      <c r="A180" s="53" t="str">
        <f t="shared" ca="1" si="82"/>
        <v>NO</v>
      </c>
      <c r="B180" s="106" t="str">
        <f t="shared" ca="1" si="121"/>
        <v/>
      </c>
      <c r="C180" s="110"/>
      <c r="D180" s="110"/>
      <c r="E180" s="128"/>
      <c r="F180" s="128"/>
      <c r="G180" s="128"/>
      <c r="H180" s="128"/>
      <c r="I180" s="128"/>
      <c r="J180" s="128"/>
      <c r="K180" s="53" t="str">
        <f t="shared" ca="1" si="83"/>
        <v>NO</v>
      </c>
      <c r="L180" s="106" t="str">
        <f t="shared" ca="1" si="102"/>
        <v/>
      </c>
      <c r="M180" s="110"/>
      <c r="N180" s="110"/>
      <c r="O180" s="128"/>
      <c r="P180" s="128"/>
      <c r="Q180" s="128"/>
      <c r="R180" s="128"/>
      <c r="S180" s="128"/>
      <c r="T180" s="128"/>
      <c r="U180" s="53" t="str">
        <f t="shared" ca="1" si="84"/>
        <v>SI</v>
      </c>
      <c r="V180" s="106">
        <f t="shared" ca="1" si="103"/>
        <v>174</v>
      </c>
      <c r="W180" s="110" t="s">
        <v>4</v>
      </c>
      <c r="X180" s="110" t="s">
        <v>26</v>
      </c>
      <c r="Y180" s="128">
        <v>1.2766166510667001</v>
      </c>
      <c r="Z180" s="128">
        <v>17.660007876863872</v>
      </c>
      <c r="AA180" s="128">
        <v>1.2766166510667001</v>
      </c>
      <c r="AB180" s="128">
        <v>33.786473775037862</v>
      </c>
      <c r="AC180" s="128">
        <v>0</v>
      </c>
      <c r="AD180" s="128">
        <v>0</v>
      </c>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25">
      <c r="A181" s="53" t="str">
        <f t="shared" ca="1" si="82"/>
        <v>NO</v>
      </c>
      <c r="B181" s="106" t="str">
        <f t="shared" ca="1" si="121"/>
        <v/>
      </c>
      <c r="C181" s="110"/>
      <c r="D181" s="110"/>
      <c r="E181" s="128"/>
      <c r="F181" s="128"/>
      <c r="G181" s="128"/>
      <c r="H181" s="128"/>
      <c r="I181" s="128"/>
      <c r="J181" s="128"/>
      <c r="K181" s="53" t="str">
        <f t="shared" ca="1" si="83"/>
        <v>NO</v>
      </c>
      <c r="L181" s="106" t="str">
        <f t="shared" ca="1" si="102"/>
        <v/>
      </c>
      <c r="M181" s="110"/>
      <c r="N181" s="110"/>
      <c r="O181" s="128"/>
      <c r="P181" s="128"/>
      <c r="Q181" s="128"/>
      <c r="R181" s="128"/>
      <c r="S181" s="128"/>
      <c r="T181" s="128"/>
      <c r="U181" s="53" t="str">
        <f t="shared" ca="1" si="84"/>
        <v>SI</v>
      </c>
      <c r="V181" s="106">
        <f t="shared" ca="1" si="103"/>
        <v>175</v>
      </c>
      <c r="W181" s="110" t="s">
        <v>4</v>
      </c>
      <c r="X181" s="110" t="s">
        <v>27</v>
      </c>
      <c r="Y181" s="128">
        <v>2.1821595631946984</v>
      </c>
      <c r="Z181" s="128">
        <v>71.821432124751126</v>
      </c>
      <c r="AA181" s="128">
        <v>2.1900662075372472</v>
      </c>
      <c r="AB181" s="128">
        <v>126.56273596487405</v>
      </c>
      <c r="AC181" s="128">
        <v>0</v>
      </c>
      <c r="AD181" s="128">
        <v>0</v>
      </c>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25">
      <c r="A182" s="53" t="str">
        <f t="shared" ca="1" si="82"/>
        <v>NO</v>
      </c>
      <c r="B182" s="106" t="str">
        <f t="shared" ca="1" si="121"/>
        <v/>
      </c>
      <c r="C182" s="110"/>
      <c r="D182" s="110"/>
      <c r="E182" s="128"/>
      <c r="F182" s="128"/>
      <c r="G182" s="128"/>
      <c r="H182" s="128"/>
      <c r="I182" s="128"/>
      <c r="J182" s="128"/>
      <c r="K182" s="53" t="str">
        <f t="shared" ca="1" si="83"/>
        <v>NO</v>
      </c>
      <c r="L182" s="106" t="str">
        <f t="shared" ca="1" si="102"/>
        <v/>
      </c>
      <c r="M182" s="110"/>
      <c r="N182" s="110"/>
      <c r="O182" s="128"/>
      <c r="P182" s="128"/>
      <c r="Q182" s="128"/>
      <c r="R182" s="128"/>
      <c r="S182" s="128"/>
      <c r="T182" s="128"/>
      <c r="U182" s="53" t="str">
        <f t="shared" ca="1" si="84"/>
        <v>SI</v>
      </c>
      <c r="V182" s="106">
        <f t="shared" ca="1" si="103"/>
        <v>176</v>
      </c>
      <c r="W182" s="110" t="s">
        <v>4</v>
      </c>
      <c r="X182" s="110" t="s">
        <v>7</v>
      </c>
      <c r="Y182" s="128">
        <v>17.165777423843522</v>
      </c>
      <c r="Z182" s="128">
        <v>113.1054191035318</v>
      </c>
      <c r="AA182" s="128">
        <v>17.250171495633101</v>
      </c>
      <c r="AB182" s="128">
        <v>166.88625585324905</v>
      </c>
      <c r="AC182" s="128">
        <v>14.250053137968672</v>
      </c>
      <c r="AD182" s="128">
        <v>17.561315224039795</v>
      </c>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25">
      <c r="A183" s="53" t="str">
        <f t="shared" ca="1" si="82"/>
        <v>NO</v>
      </c>
      <c r="B183" s="106" t="str">
        <f t="shared" ca="1" si="121"/>
        <v/>
      </c>
      <c r="C183" s="110"/>
      <c r="D183" s="110"/>
      <c r="E183" s="128"/>
      <c r="F183" s="128"/>
      <c r="G183" s="128"/>
      <c r="H183" s="128"/>
      <c r="I183" s="128"/>
      <c r="J183" s="128"/>
      <c r="K183" s="53" t="str">
        <f t="shared" ca="1" si="83"/>
        <v>NO</v>
      </c>
      <c r="L183" s="106" t="str">
        <f t="shared" ca="1" si="102"/>
        <v/>
      </c>
      <c r="M183" s="110"/>
      <c r="N183" s="110"/>
      <c r="O183" s="128"/>
      <c r="P183" s="128"/>
      <c r="Q183" s="128"/>
      <c r="R183" s="128"/>
      <c r="S183" s="128"/>
      <c r="T183" s="128"/>
      <c r="U183" s="53" t="str">
        <f t="shared" ca="1" si="84"/>
        <v>SI</v>
      </c>
      <c r="V183" s="106">
        <f t="shared" ca="1" si="103"/>
        <v>177</v>
      </c>
      <c r="W183" s="110" t="s">
        <v>4</v>
      </c>
      <c r="X183" s="110" t="s">
        <v>4</v>
      </c>
      <c r="Y183" s="128">
        <v>9.8359532725038001E-2</v>
      </c>
      <c r="Z183" s="128">
        <v>28.742205462685959</v>
      </c>
      <c r="AA183" s="128">
        <v>9.8359532725038001E-2</v>
      </c>
      <c r="AB183" s="128">
        <v>71.776875854644899</v>
      </c>
      <c r="AC183" s="128">
        <v>0</v>
      </c>
      <c r="AD183" s="128">
        <v>0</v>
      </c>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25">
      <c r="A184" s="53" t="str">
        <f t="shared" ca="1" si="82"/>
        <v>NO</v>
      </c>
      <c r="B184" s="106" t="str">
        <f t="shared" ca="1" si="121"/>
        <v/>
      </c>
      <c r="C184" s="110"/>
      <c r="D184" s="110"/>
      <c r="E184" s="128"/>
      <c r="F184" s="128"/>
      <c r="G184" s="128"/>
      <c r="H184" s="128"/>
      <c r="I184" s="128"/>
      <c r="J184" s="128"/>
      <c r="K184" s="53" t="str">
        <f t="shared" ca="1" si="83"/>
        <v>NO</v>
      </c>
      <c r="L184" s="106" t="str">
        <f t="shared" ca="1" si="102"/>
        <v/>
      </c>
      <c r="M184" s="110"/>
      <c r="N184" s="110"/>
      <c r="O184" s="128"/>
      <c r="P184" s="128"/>
      <c r="Q184" s="128"/>
      <c r="R184" s="128"/>
      <c r="S184" s="128"/>
      <c r="T184" s="128"/>
      <c r="U184" s="53" t="str">
        <f t="shared" ca="1" si="84"/>
        <v>SI</v>
      </c>
      <c r="V184" s="106">
        <f t="shared" ca="1" si="103"/>
        <v>178</v>
      </c>
      <c r="W184" s="110" t="s">
        <v>4</v>
      </c>
      <c r="X184" s="110" t="s">
        <v>28</v>
      </c>
      <c r="Y184" s="128">
        <v>2.3314320882401001</v>
      </c>
      <c r="Z184" s="128">
        <v>67.079456948423399</v>
      </c>
      <c r="AA184" s="128">
        <v>2.3314320882401001</v>
      </c>
      <c r="AB184" s="128">
        <v>62.08229380002502</v>
      </c>
      <c r="AC184" s="128">
        <v>0</v>
      </c>
      <c r="AD184" s="128">
        <v>0</v>
      </c>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25">
      <c r="A185" s="53" t="str">
        <f t="shared" ca="1" si="82"/>
        <v>NO</v>
      </c>
      <c r="B185" s="106" t="str">
        <f t="shared" ca="1" si="121"/>
        <v/>
      </c>
      <c r="C185" s="110"/>
      <c r="D185" s="110"/>
      <c r="E185" s="128"/>
      <c r="F185" s="128"/>
      <c r="G185" s="128"/>
      <c r="H185" s="128"/>
      <c r="I185" s="128"/>
      <c r="J185" s="128"/>
      <c r="K185" s="53" t="str">
        <f t="shared" ca="1" si="83"/>
        <v>NO</v>
      </c>
      <c r="L185" s="106" t="str">
        <f t="shared" ca="1" si="102"/>
        <v/>
      </c>
      <c r="M185" s="110"/>
      <c r="N185" s="110"/>
      <c r="O185" s="128"/>
      <c r="P185" s="128"/>
      <c r="Q185" s="128"/>
      <c r="R185" s="128"/>
      <c r="S185" s="128"/>
      <c r="T185" s="128"/>
      <c r="U185" s="53" t="str">
        <f t="shared" ca="1" si="84"/>
        <v>SI</v>
      </c>
      <c r="V185" s="106">
        <f t="shared" ca="1" si="103"/>
        <v>179</v>
      </c>
      <c r="W185" s="110" t="s">
        <v>4</v>
      </c>
      <c r="X185" s="110" t="s">
        <v>29</v>
      </c>
      <c r="Y185" s="128">
        <v>0.55136057577704001</v>
      </c>
      <c r="Z185" s="128">
        <v>99.756563556716813</v>
      </c>
      <c r="AA185" s="128">
        <v>0.51300506705099513</v>
      </c>
      <c r="AB185" s="128">
        <v>70.664123412110726</v>
      </c>
      <c r="AC185" s="128">
        <v>0</v>
      </c>
      <c r="AD185" s="128">
        <v>0</v>
      </c>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25">
      <c r="A186" s="53" t="str">
        <f t="shared" ca="1" si="82"/>
        <v>NO</v>
      </c>
      <c r="B186" s="106" t="str">
        <f t="shared" ca="1" si="121"/>
        <v/>
      </c>
      <c r="C186" s="110"/>
      <c r="D186" s="110"/>
      <c r="E186" s="128"/>
      <c r="F186" s="128"/>
      <c r="G186" s="128"/>
      <c r="H186" s="128"/>
      <c r="I186" s="128"/>
      <c r="J186" s="128"/>
      <c r="K186" s="53" t="str">
        <f t="shared" ca="1" si="83"/>
        <v>NO</v>
      </c>
      <c r="L186" s="106" t="str">
        <f t="shared" ca="1" si="102"/>
        <v/>
      </c>
      <c r="M186" s="110"/>
      <c r="N186" s="110"/>
      <c r="O186" s="128"/>
      <c r="P186" s="128"/>
      <c r="Q186" s="128"/>
      <c r="R186" s="128"/>
      <c r="S186" s="128"/>
      <c r="T186" s="128"/>
      <c r="U186" s="53" t="str">
        <f t="shared" ca="1" si="84"/>
        <v>SI</v>
      </c>
      <c r="V186" s="106">
        <f t="shared" ca="1" si="103"/>
        <v>180</v>
      </c>
      <c r="W186" s="110"/>
      <c r="X186" s="110"/>
      <c r="Y186" s="128"/>
      <c r="Z186" s="128"/>
      <c r="AA186" s="128"/>
      <c r="AB186" s="128"/>
      <c r="AC186" s="128"/>
      <c r="AD186" s="128"/>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25">
      <c r="A187" s="53" t="str">
        <f t="shared" ca="1" si="82"/>
        <v>NO</v>
      </c>
      <c r="B187" s="106" t="str">
        <f t="shared" ca="1" si="121"/>
        <v/>
      </c>
      <c r="C187" s="110"/>
      <c r="D187" s="110"/>
      <c r="E187" s="128"/>
      <c r="F187" s="128"/>
      <c r="G187" s="128"/>
      <c r="H187" s="128"/>
      <c r="I187" s="128"/>
      <c r="J187" s="128"/>
      <c r="K187" s="53" t="str">
        <f t="shared" ca="1" si="83"/>
        <v>NO</v>
      </c>
      <c r="L187" s="106" t="str">
        <f t="shared" ca="1" si="102"/>
        <v/>
      </c>
      <c r="M187" s="110"/>
      <c r="N187" s="110"/>
      <c r="O187" s="128"/>
      <c r="P187" s="128"/>
      <c r="Q187" s="128"/>
      <c r="R187" s="128"/>
      <c r="S187" s="128"/>
      <c r="T187" s="128"/>
      <c r="U187" s="53" t="str">
        <f t="shared" ca="1" si="84"/>
        <v>NO</v>
      </c>
      <c r="V187" s="106" t="str">
        <f t="shared" ca="1" si="103"/>
        <v/>
      </c>
      <c r="W187" s="110"/>
      <c r="X187" s="110"/>
      <c r="Y187" s="128"/>
      <c r="Z187" s="128"/>
      <c r="AA187" s="128"/>
      <c r="AB187" s="128"/>
      <c r="AC187" s="128"/>
      <c r="AD187" s="128"/>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25">
      <c r="A188" s="53" t="str">
        <f t="shared" ca="1" si="82"/>
        <v>NO</v>
      </c>
      <c r="B188" s="106" t="str">
        <f t="shared" ca="1" si="121"/>
        <v/>
      </c>
      <c r="C188" s="110"/>
      <c r="D188" s="110"/>
      <c r="E188" s="128"/>
      <c r="F188" s="128"/>
      <c r="G188" s="128"/>
      <c r="H188" s="128"/>
      <c r="I188" s="128"/>
      <c r="J188" s="128"/>
      <c r="K188" s="53" t="str">
        <f t="shared" ca="1" si="83"/>
        <v>NO</v>
      </c>
      <c r="L188" s="106" t="str">
        <f t="shared" ca="1" si="102"/>
        <v/>
      </c>
      <c r="M188" s="110"/>
      <c r="N188" s="110"/>
      <c r="O188" s="128"/>
      <c r="P188" s="128"/>
      <c r="Q188" s="128"/>
      <c r="R188" s="128"/>
      <c r="S188" s="128"/>
      <c r="T188" s="128"/>
      <c r="U188" s="53" t="str">
        <f t="shared" ca="1" si="84"/>
        <v>NO</v>
      </c>
      <c r="V188" s="106" t="str">
        <f t="shared" ca="1" si="103"/>
        <v/>
      </c>
      <c r="W188" s="110"/>
      <c r="X188" s="110"/>
      <c r="Y188" s="128"/>
      <c r="Z188" s="128"/>
      <c r="AA188" s="128"/>
      <c r="AB188" s="128"/>
      <c r="AC188" s="128"/>
      <c r="AD188" s="128"/>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25">
      <c r="A189" s="53" t="str">
        <f t="shared" ca="1" si="82"/>
        <v>NO</v>
      </c>
      <c r="B189" s="106" t="str">
        <f t="shared" ca="1" si="121"/>
        <v/>
      </c>
      <c r="C189" s="110"/>
      <c r="D189" s="110"/>
      <c r="E189" s="128"/>
      <c r="F189" s="128"/>
      <c r="G189" s="128"/>
      <c r="H189" s="128"/>
      <c r="I189" s="128"/>
      <c r="J189" s="128"/>
      <c r="K189" s="53" t="str">
        <f t="shared" ca="1" si="83"/>
        <v>NO</v>
      </c>
      <c r="L189" s="106" t="str">
        <f t="shared" ca="1" si="102"/>
        <v/>
      </c>
      <c r="M189" s="110"/>
      <c r="N189" s="110"/>
      <c r="O189" s="128"/>
      <c r="P189" s="128"/>
      <c r="Q189" s="128"/>
      <c r="R189" s="128"/>
      <c r="S189" s="128"/>
      <c r="T189" s="128"/>
      <c r="U189" s="53" t="str">
        <f t="shared" ca="1" si="84"/>
        <v>NO</v>
      </c>
      <c r="V189" s="106" t="str">
        <f t="shared" ca="1" si="103"/>
        <v/>
      </c>
      <c r="W189" s="110"/>
      <c r="X189" s="110"/>
      <c r="Y189" s="128"/>
      <c r="Z189" s="128"/>
      <c r="AA189" s="128"/>
      <c r="AB189" s="128"/>
      <c r="AC189" s="128"/>
      <c r="AD189" s="128"/>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25">
      <c r="A190" s="53" t="str">
        <f t="shared" ca="1" si="82"/>
        <v>NO</v>
      </c>
      <c r="B190" s="106" t="str">
        <f t="shared" ca="1" si="121"/>
        <v/>
      </c>
      <c r="C190" s="110"/>
      <c r="D190" s="110"/>
      <c r="E190" s="128"/>
      <c r="F190" s="128"/>
      <c r="G190" s="128"/>
      <c r="H190" s="128"/>
      <c r="I190" s="128"/>
      <c r="J190" s="128"/>
      <c r="K190" s="53" t="str">
        <f t="shared" ca="1" si="83"/>
        <v>NO</v>
      </c>
      <c r="L190" s="106" t="str">
        <f t="shared" ca="1" si="102"/>
        <v/>
      </c>
      <c r="M190" s="110"/>
      <c r="N190" s="110"/>
      <c r="O190" s="128"/>
      <c r="P190" s="128"/>
      <c r="Q190" s="128"/>
      <c r="R190" s="128"/>
      <c r="S190" s="128"/>
      <c r="T190" s="128"/>
      <c r="U190" s="53" t="str">
        <f t="shared" ca="1" si="84"/>
        <v>NO</v>
      </c>
      <c r="V190" s="106" t="str">
        <f t="shared" ca="1" si="103"/>
        <v/>
      </c>
      <c r="W190" s="110"/>
      <c r="X190" s="110"/>
      <c r="Y190" s="128"/>
      <c r="Z190" s="128"/>
      <c r="AA190" s="128"/>
      <c r="AB190" s="128"/>
      <c r="AC190" s="128"/>
      <c r="AD190" s="128"/>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25">
      <c r="A191" s="53" t="str">
        <f t="shared" ca="1" si="82"/>
        <v>NO</v>
      </c>
      <c r="B191" s="106" t="str">
        <f t="shared" ca="1" si="121"/>
        <v/>
      </c>
      <c r="C191" s="110"/>
      <c r="D191" s="110"/>
      <c r="E191" s="128"/>
      <c r="F191" s="128"/>
      <c r="G191" s="128"/>
      <c r="H191" s="128"/>
      <c r="I191" s="128"/>
      <c r="J191" s="128"/>
      <c r="K191" s="53" t="str">
        <f t="shared" ca="1" si="83"/>
        <v>NO</v>
      </c>
      <c r="L191" s="106" t="str">
        <f t="shared" ca="1" si="102"/>
        <v/>
      </c>
      <c r="M191" s="110"/>
      <c r="N191" s="110"/>
      <c r="O191" s="128"/>
      <c r="P191" s="128"/>
      <c r="Q191" s="128"/>
      <c r="R191" s="128"/>
      <c r="S191" s="128"/>
      <c r="T191" s="128"/>
      <c r="U191" s="53" t="str">
        <f t="shared" ca="1" si="84"/>
        <v>NO</v>
      </c>
      <c r="V191" s="106" t="str">
        <f t="shared" ca="1" si="103"/>
        <v/>
      </c>
      <c r="W191" s="110"/>
      <c r="X191" s="110"/>
      <c r="Y191" s="128"/>
      <c r="Z191" s="128"/>
      <c r="AA191" s="128"/>
      <c r="AB191" s="128"/>
      <c r="AC191" s="128"/>
      <c r="AD191" s="128"/>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25">
      <c r="A192" s="53" t="str">
        <f t="shared" ca="1" si="82"/>
        <v>NO</v>
      </c>
      <c r="B192" s="106" t="str">
        <f t="shared" ca="1" si="121"/>
        <v/>
      </c>
      <c r="C192" s="110"/>
      <c r="D192" s="110"/>
      <c r="E192" s="128"/>
      <c r="F192" s="128"/>
      <c r="G192" s="128"/>
      <c r="H192" s="128"/>
      <c r="I192" s="128"/>
      <c r="J192" s="128"/>
      <c r="K192" s="53" t="str">
        <f t="shared" ca="1" si="83"/>
        <v>NO</v>
      </c>
      <c r="L192" s="106" t="str">
        <f t="shared" ca="1" si="102"/>
        <v/>
      </c>
      <c r="M192" s="110"/>
      <c r="N192" s="110"/>
      <c r="O192" s="128"/>
      <c r="P192" s="128"/>
      <c r="Q192" s="128"/>
      <c r="R192" s="128"/>
      <c r="S192" s="128"/>
      <c r="T192" s="128"/>
      <c r="U192" s="53" t="str">
        <f t="shared" ca="1" si="84"/>
        <v>NO</v>
      </c>
      <c r="V192" s="106" t="str">
        <f t="shared" ca="1" si="103"/>
        <v/>
      </c>
      <c r="W192" s="110"/>
      <c r="X192" s="110"/>
      <c r="Y192" s="128"/>
      <c r="Z192" s="128"/>
      <c r="AA192" s="128"/>
      <c r="AB192" s="128"/>
      <c r="AC192" s="128"/>
      <c r="AD192" s="128"/>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25">
      <c r="A193" s="53" t="str">
        <f t="shared" ca="1" si="82"/>
        <v>NO</v>
      </c>
      <c r="B193" s="106" t="str">
        <f t="shared" ca="1" si="121"/>
        <v/>
      </c>
      <c r="C193" s="110"/>
      <c r="D193" s="110"/>
      <c r="E193" s="128"/>
      <c r="F193" s="128"/>
      <c r="G193" s="128"/>
      <c r="H193" s="128"/>
      <c r="I193" s="128"/>
      <c r="J193" s="128"/>
      <c r="K193" s="53" t="str">
        <f t="shared" ca="1" si="83"/>
        <v>NO</v>
      </c>
      <c r="L193" s="106" t="str">
        <f t="shared" ca="1" si="102"/>
        <v/>
      </c>
      <c r="M193" s="110"/>
      <c r="N193" s="110"/>
      <c r="O193" s="128"/>
      <c r="P193" s="128"/>
      <c r="Q193" s="128"/>
      <c r="R193" s="128"/>
      <c r="S193" s="128"/>
      <c r="T193" s="128"/>
      <c r="U193" s="53" t="str">
        <f t="shared" ca="1" si="84"/>
        <v>NO</v>
      </c>
      <c r="V193" s="106" t="str">
        <f t="shared" ca="1" si="103"/>
        <v/>
      </c>
      <c r="W193" s="110"/>
      <c r="X193" s="110"/>
      <c r="Y193" s="128"/>
      <c r="Z193" s="128"/>
      <c r="AA193" s="128"/>
      <c r="AB193" s="128"/>
      <c r="AC193" s="128"/>
      <c r="AD193" s="128"/>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25">
      <c r="A194" s="53" t="str">
        <f t="shared" ca="1" si="82"/>
        <v>NO</v>
      </c>
      <c r="B194" s="106" t="str">
        <f t="shared" ca="1" si="121"/>
        <v/>
      </c>
      <c r="C194" s="110"/>
      <c r="D194" s="110"/>
      <c r="E194" s="128"/>
      <c r="F194" s="128"/>
      <c r="G194" s="128"/>
      <c r="H194" s="128"/>
      <c r="I194" s="128"/>
      <c r="J194" s="128"/>
      <c r="K194" s="53" t="str">
        <f t="shared" ca="1" si="83"/>
        <v>NO</v>
      </c>
      <c r="L194" s="106" t="str">
        <f t="shared" ca="1" si="102"/>
        <v/>
      </c>
      <c r="M194" s="110"/>
      <c r="N194" s="110"/>
      <c r="O194" s="128"/>
      <c r="P194" s="128"/>
      <c r="Q194" s="128"/>
      <c r="R194" s="128"/>
      <c r="S194" s="128"/>
      <c r="T194" s="128"/>
      <c r="U194" s="53" t="str">
        <f t="shared" ca="1" si="84"/>
        <v>NO</v>
      </c>
      <c r="V194" s="106" t="str">
        <f t="shared" ca="1" si="103"/>
        <v/>
      </c>
      <c r="W194" s="110"/>
      <c r="X194" s="110"/>
      <c r="Y194" s="128"/>
      <c r="Z194" s="128"/>
      <c r="AA194" s="128"/>
      <c r="AB194" s="128"/>
      <c r="AC194" s="128"/>
      <c r="AD194" s="128"/>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25">
      <c r="A195" s="53" t="str">
        <f t="shared" ca="1" si="82"/>
        <v>NO</v>
      </c>
      <c r="B195" s="106" t="str">
        <f t="shared" ca="1" si="121"/>
        <v/>
      </c>
      <c r="C195" s="110"/>
      <c r="D195" s="110"/>
      <c r="E195" s="128"/>
      <c r="F195" s="128"/>
      <c r="G195" s="128"/>
      <c r="H195" s="128"/>
      <c r="I195" s="128"/>
      <c r="J195" s="128"/>
      <c r="K195" s="53" t="str">
        <f t="shared" ca="1" si="83"/>
        <v>NO</v>
      </c>
      <c r="L195" s="106" t="str">
        <f t="shared" ca="1" si="102"/>
        <v/>
      </c>
      <c r="M195" s="110"/>
      <c r="N195" s="110"/>
      <c r="O195" s="128"/>
      <c r="P195" s="128"/>
      <c r="Q195" s="128"/>
      <c r="R195" s="128"/>
      <c r="S195" s="128"/>
      <c r="T195" s="128"/>
      <c r="U195" s="53" t="str">
        <f t="shared" ca="1" si="84"/>
        <v>NO</v>
      </c>
      <c r="V195" s="106" t="str">
        <f t="shared" ca="1" si="103"/>
        <v/>
      </c>
      <c r="W195" s="110"/>
      <c r="X195" s="110"/>
      <c r="Y195" s="128"/>
      <c r="Z195" s="128"/>
      <c r="AA195" s="128"/>
      <c r="AB195" s="128"/>
      <c r="AC195" s="128"/>
      <c r="AD195" s="128"/>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25">
      <c r="A196" s="53" t="str">
        <f t="shared" ca="1" si="82"/>
        <v>NO</v>
      </c>
      <c r="B196" s="106" t="str">
        <f t="shared" ca="1" si="121"/>
        <v/>
      </c>
      <c r="C196" s="110"/>
      <c r="D196" s="110"/>
      <c r="E196" s="128"/>
      <c r="F196" s="128"/>
      <c r="G196" s="128"/>
      <c r="H196" s="128"/>
      <c r="I196" s="128"/>
      <c r="J196" s="128"/>
      <c r="K196" s="53" t="str">
        <f t="shared" ca="1" si="83"/>
        <v>NO</v>
      </c>
      <c r="L196" s="106" t="str">
        <f t="shared" ca="1" si="102"/>
        <v/>
      </c>
      <c r="M196" s="110"/>
      <c r="N196" s="110"/>
      <c r="O196" s="128"/>
      <c r="P196" s="128"/>
      <c r="Q196" s="128"/>
      <c r="R196" s="128"/>
      <c r="S196" s="128"/>
      <c r="T196" s="128"/>
      <c r="U196" s="53" t="str">
        <f t="shared" ca="1" si="84"/>
        <v>NO</v>
      </c>
      <c r="V196" s="106" t="str">
        <f t="shared" ca="1" si="103"/>
        <v/>
      </c>
      <c r="W196" s="110"/>
      <c r="X196" s="110"/>
      <c r="Y196" s="128"/>
      <c r="Z196" s="128"/>
      <c r="AA196" s="128"/>
      <c r="AB196" s="128"/>
      <c r="AC196" s="128"/>
      <c r="AD196" s="128"/>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25">
      <c r="A197" s="53" t="str">
        <f t="shared" ca="1" si="82"/>
        <v>NO</v>
      </c>
      <c r="B197" s="106" t="str">
        <f t="shared" ca="1" si="121"/>
        <v/>
      </c>
      <c r="C197" s="110"/>
      <c r="D197" s="110"/>
      <c r="E197" s="128"/>
      <c r="F197" s="128"/>
      <c r="G197" s="128"/>
      <c r="H197" s="128"/>
      <c r="I197" s="128"/>
      <c r="J197" s="128"/>
      <c r="K197" s="53" t="str">
        <f t="shared" ca="1" si="83"/>
        <v>NO</v>
      </c>
      <c r="L197" s="106" t="str">
        <f t="shared" ca="1" si="102"/>
        <v/>
      </c>
      <c r="M197" s="110"/>
      <c r="N197" s="110"/>
      <c r="O197" s="128"/>
      <c r="P197" s="128"/>
      <c r="Q197" s="128"/>
      <c r="R197" s="128"/>
      <c r="S197" s="128"/>
      <c r="T197" s="128"/>
      <c r="U197" s="53" t="str">
        <f t="shared" ca="1" si="84"/>
        <v>NO</v>
      </c>
      <c r="V197" s="106" t="str">
        <f t="shared" ca="1" si="103"/>
        <v/>
      </c>
      <c r="W197" s="110"/>
      <c r="X197" s="110"/>
      <c r="Y197" s="128"/>
      <c r="Z197" s="128"/>
      <c r="AA197" s="128"/>
      <c r="AB197" s="128"/>
      <c r="AC197" s="128"/>
      <c r="AD197" s="128"/>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25">
      <c r="A198" s="53" t="str">
        <f t="shared" ca="1" si="82"/>
        <v>NO</v>
      </c>
      <c r="B198" s="106" t="str">
        <f t="shared" ca="1" si="121"/>
        <v/>
      </c>
      <c r="C198" s="110"/>
      <c r="D198" s="110"/>
      <c r="E198" s="128"/>
      <c r="F198" s="128"/>
      <c r="G198" s="128"/>
      <c r="H198" s="128"/>
      <c r="I198" s="128"/>
      <c r="J198" s="128"/>
      <c r="K198" s="53" t="str">
        <f t="shared" ca="1" si="83"/>
        <v>NO</v>
      </c>
      <c r="L198" s="106" t="str">
        <f t="shared" ca="1" si="102"/>
        <v/>
      </c>
      <c r="M198" s="110"/>
      <c r="N198" s="110"/>
      <c r="O198" s="128"/>
      <c r="P198" s="128"/>
      <c r="Q198" s="128"/>
      <c r="R198" s="128"/>
      <c r="S198" s="128"/>
      <c r="T198" s="128"/>
      <c r="U198" s="53" t="str">
        <f t="shared" ca="1" si="84"/>
        <v>NO</v>
      </c>
      <c r="V198" s="106" t="str">
        <f t="shared" ca="1" si="103"/>
        <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25">
      <c r="A199" s="53" t="str">
        <f t="shared" ca="1" si="82"/>
        <v>NO</v>
      </c>
      <c r="B199" s="106" t="str">
        <f t="shared" ca="1" si="121"/>
        <v/>
      </c>
      <c r="C199" s="110"/>
      <c r="D199" s="110"/>
      <c r="E199" s="128"/>
      <c r="F199" s="128"/>
      <c r="G199" s="128"/>
      <c r="H199" s="128"/>
      <c r="I199" s="128"/>
      <c r="J199" s="128"/>
      <c r="K199" s="53" t="str">
        <f t="shared" ca="1" si="83"/>
        <v>NO</v>
      </c>
      <c r="L199" s="106" t="str">
        <f t="shared" ca="1" si="102"/>
        <v/>
      </c>
      <c r="M199" s="110"/>
      <c r="N199" s="110"/>
      <c r="O199" s="128"/>
      <c r="P199" s="128"/>
      <c r="Q199" s="128"/>
      <c r="R199" s="128"/>
      <c r="S199" s="128"/>
      <c r="T199" s="128"/>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25">
      <c r="A200" s="53" t="str">
        <f t="shared" ref="A200:A263" ca="1" si="122">IF(OR(NOT(ISNUMBER(INDIRECT(ADDRESS(ROW(),COLUMN()+1)))),$A$1="NO"),"NO","SI")</f>
        <v>NO</v>
      </c>
      <c r="B200" s="106" t="str">
        <f t="shared" ca="1" si="121"/>
        <v/>
      </c>
      <c r="C200" s="110"/>
      <c r="D200" s="110"/>
      <c r="E200" s="128"/>
      <c r="F200" s="128"/>
      <c r="G200" s="128"/>
      <c r="H200" s="128"/>
      <c r="I200" s="128"/>
      <c r="J200" s="128"/>
      <c r="K200" s="53" t="str">
        <f t="shared" ref="K200:K263" ca="1" si="123">IF(OR(NOT(ISNUMBER(INDIRECT(ADDRESS(ROW(),COLUMN()+1)))),$A$1="NO"),"NO","SI")</f>
        <v>NO</v>
      </c>
      <c r="L200" s="106" t="str">
        <f t="shared" ca="1" si="102"/>
        <v/>
      </c>
      <c r="M200" s="110"/>
      <c r="N200" s="110"/>
      <c r="O200" s="128"/>
      <c r="P200" s="128"/>
      <c r="Q200" s="128"/>
      <c r="R200" s="128"/>
      <c r="S200" s="128"/>
      <c r="T200" s="128"/>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25">
      <c r="A201" s="53" t="str">
        <f t="shared" ca="1" si="122"/>
        <v>NO</v>
      </c>
      <c r="B201" s="106" t="str">
        <f t="shared" ca="1" si="121"/>
        <v/>
      </c>
      <c r="C201" s="110"/>
      <c r="D201" s="110"/>
      <c r="E201" s="128"/>
      <c r="F201" s="128"/>
      <c r="G201" s="128"/>
      <c r="H201" s="128"/>
      <c r="I201" s="128"/>
      <c r="J201" s="128"/>
      <c r="K201" s="53" t="str">
        <f t="shared" ca="1" si="123"/>
        <v>NO</v>
      </c>
      <c r="L201" s="106" t="str">
        <f t="shared" ref="L201:L264" ca="1" si="142">IF(AND(M200&lt;&gt;"",ISNUMBER(L200)),L200+1,"")</f>
        <v/>
      </c>
      <c r="M201" s="110"/>
      <c r="N201" s="110"/>
      <c r="O201" s="128"/>
      <c r="P201" s="128"/>
      <c r="Q201" s="128"/>
      <c r="R201" s="128"/>
      <c r="S201" s="128"/>
      <c r="T201" s="128"/>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25">
      <c r="A202" s="53" t="str">
        <f t="shared" ca="1" si="122"/>
        <v>NO</v>
      </c>
      <c r="B202" s="106" t="str">
        <f t="shared" ca="1" si="121"/>
        <v/>
      </c>
      <c r="C202" s="110"/>
      <c r="D202" s="110"/>
      <c r="E202" s="128"/>
      <c r="F202" s="128"/>
      <c r="G202" s="128"/>
      <c r="H202" s="128"/>
      <c r="I202" s="128"/>
      <c r="J202" s="128"/>
      <c r="K202" s="53" t="str">
        <f t="shared" ca="1" si="123"/>
        <v>NO</v>
      </c>
      <c r="L202" s="106" t="str">
        <f t="shared" ca="1" si="142"/>
        <v/>
      </c>
      <c r="M202" s="110"/>
      <c r="N202" s="110"/>
      <c r="O202" s="128"/>
      <c r="P202" s="128"/>
      <c r="Q202" s="128"/>
      <c r="R202" s="128"/>
      <c r="S202" s="128"/>
      <c r="T202" s="128"/>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25">
      <c r="A203" s="53" t="str">
        <f t="shared" ca="1" si="122"/>
        <v>NO</v>
      </c>
      <c r="B203" s="106" t="str">
        <f t="shared" ca="1" si="121"/>
        <v/>
      </c>
      <c r="C203" s="110"/>
      <c r="D203" s="110"/>
      <c r="E203" s="128"/>
      <c r="F203" s="128"/>
      <c r="G203" s="128"/>
      <c r="H203" s="128"/>
      <c r="I203" s="128"/>
      <c r="J203" s="128"/>
      <c r="K203" s="53" t="str">
        <f t="shared" ca="1" si="123"/>
        <v>NO</v>
      </c>
      <c r="L203" s="106" t="str">
        <f t="shared" ca="1" si="142"/>
        <v/>
      </c>
      <c r="M203" s="110"/>
      <c r="N203" s="110"/>
      <c r="O203" s="128"/>
      <c r="P203" s="128"/>
      <c r="Q203" s="128"/>
      <c r="R203" s="128"/>
      <c r="S203" s="128"/>
      <c r="T203" s="128"/>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25">
      <c r="A204" s="53" t="str">
        <f t="shared" ca="1" si="122"/>
        <v>NO</v>
      </c>
      <c r="B204" s="106" t="str">
        <f t="shared" ca="1" si="121"/>
        <v/>
      </c>
      <c r="C204" s="110"/>
      <c r="D204" s="110"/>
      <c r="E204" s="128"/>
      <c r="F204" s="128"/>
      <c r="G204" s="128"/>
      <c r="H204" s="128"/>
      <c r="I204" s="128"/>
      <c r="J204" s="128"/>
      <c r="K204" s="53" t="str">
        <f t="shared" ca="1" si="123"/>
        <v>NO</v>
      </c>
      <c r="L204" s="106" t="str">
        <f t="shared" ca="1" si="142"/>
        <v/>
      </c>
      <c r="M204" s="110"/>
      <c r="N204" s="110"/>
      <c r="O204" s="128"/>
      <c r="P204" s="128"/>
      <c r="Q204" s="128"/>
      <c r="R204" s="128"/>
      <c r="S204" s="128"/>
      <c r="T204" s="128"/>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25">
      <c r="A205" s="53" t="str">
        <f t="shared" ca="1" si="122"/>
        <v>NO</v>
      </c>
      <c r="B205" s="106" t="str">
        <f t="shared" ca="1" si="121"/>
        <v/>
      </c>
      <c r="C205" s="110"/>
      <c r="D205" s="110"/>
      <c r="E205" s="128"/>
      <c r="F205" s="128"/>
      <c r="G205" s="128"/>
      <c r="H205" s="128"/>
      <c r="I205" s="128"/>
      <c r="J205" s="128"/>
      <c r="K205" s="53" t="str">
        <f t="shared" ca="1" si="123"/>
        <v>NO</v>
      </c>
      <c r="L205" s="106" t="str">
        <f t="shared" ca="1" si="142"/>
        <v/>
      </c>
      <c r="M205" s="110"/>
      <c r="N205" s="110"/>
      <c r="O205" s="128"/>
      <c r="P205" s="128"/>
      <c r="Q205" s="128"/>
      <c r="R205" s="128"/>
      <c r="S205" s="128"/>
      <c r="T205" s="128"/>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25">
      <c r="A206" s="53" t="str">
        <f t="shared" ca="1" si="122"/>
        <v>NO</v>
      </c>
      <c r="B206" s="106" t="str">
        <f t="shared" ca="1" si="121"/>
        <v/>
      </c>
      <c r="C206" s="110"/>
      <c r="D206" s="110"/>
      <c r="E206" s="128"/>
      <c r="F206" s="128"/>
      <c r="G206" s="128"/>
      <c r="H206" s="128"/>
      <c r="I206" s="128"/>
      <c r="J206" s="128"/>
      <c r="K206" s="53" t="str">
        <f t="shared" ca="1" si="123"/>
        <v>NO</v>
      </c>
      <c r="L206" s="106" t="str">
        <f t="shared" ca="1" si="142"/>
        <v/>
      </c>
      <c r="M206" s="110"/>
      <c r="N206" s="110"/>
      <c r="O206" s="128"/>
      <c r="P206" s="128"/>
      <c r="Q206" s="128"/>
      <c r="R206" s="128"/>
      <c r="S206" s="128"/>
      <c r="T206" s="128"/>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25">
      <c r="A207" s="53" t="str">
        <f t="shared" ca="1" si="122"/>
        <v>NO</v>
      </c>
      <c r="B207" s="106" t="str">
        <f t="shared" ca="1" si="121"/>
        <v/>
      </c>
      <c r="C207" s="110"/>
      <c r="D207" s="110"/>
      <c r="E207" s="128"/>
      <c r="F207" s="128"/>
      <c r="G207" s="128"/>
      <c r="H207" s="128"/>
      <c r="I207" s="128"/>
      <c r="J207" s="128"/>
      <c r="K207" s="53" t="str">
        <f t="shared" ca="1" si="123"/>
        <v>NO</v>
      </c>
      <c r="L207" s="106" t="str">
        <f t="shared" ca="1" si="142"/>
        <v/>
      </c>
      <c r="M207" s="110"/>
      <c r="N207" s="110"/>
      <c r="O207" s="128"/>
      <c r="P207" s="128"/>
      <c r="Q207" s="128"/>
      <c r="R207" s="128"/>
      <c r="S207" s="128"/>
      <c r="T207" s="128"/>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25">
      <c r="A208" s="53" t="str">
        <f t="shared" ca="1" si="122"/>
        <v>NO</v>
      </c>
      <c r="B208" s="106" t="str">
        <f t="shared" ca="1" si="121"/>
        <v/>
      </c>
      <c r="C208" s="110"/>
      <c r="D208" s="110"/>
      <c r="E208" s="128"/>
      <c r="F208" s="128"/>
      <c r="G208" s="128"/>
      <c r="H208" s="128"/>
      <c r="I208" s="128"/>
      <c r="J208" s="128"/>
      <c r="K208" s="53" t="str">
        <f t="shared" ca="1" si="123"/>
        <v>NO</v>
      </c>
      <c r="L208" s="106" t="str">
        <f t="shared" ca="1" si="142"/>
        <v/>
      </c>
      <c r="M208" s="110"/>
      <c r="N208" s="110"/>
      <c r="O208" s="128"/>
      <c r="P208" s="128"/>
      <c r="Q208" s="128"/>
      <c r="R208" s="128"/>
      <c r="S208" s="128"/>
      <c r="T208" s="128"/>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25">
      <c r="A209" s="53" t="str">
        <f t="shared" ca="1" si="122"/>
        <v>NO</v>
      </c>
      <c r="B209" s="106" t="str">
        <f t="shared" ca="1" si="121"/>
        <v/>
      </c>
      <c r="C209" s="110"/>
      <c r="D209" s="110"/>
      <c r="E209" s="128"/>
      <c r="F209" s="128"/>
      <c r="G209" s="128"/>
      <c r="H209" s="128"/>
      <c r="I209" s="128"/>
      <c r="J209" s="128"/>
      <c r="K209" s="53" t="str">
        <f t="shared" ca="1" si="123"/>
        <v>NO</v>
      </c>
      <c r="L209" s="106" t="str">
        <f t="shared" ca="1" si="142"/>
        <v/>
      </c>
      <c r="M209" s="110"/>
      <c r="N209" s="110"/>
      <c r="O209" s="128"/>
      <c r="P209" s="128"/>
      <c r="Q209" s="128"/>
      <c r="R209" s="128"/>
      <c r="S209" s="128"/>
      <c r="T209" s="128"/>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25">
      <c r="A210" s="53" t="str">
        <f t="shared" ca="1" si="122"/>
        <v>NO</v>
      </c>
      <c r="B210" s="106" t="str">
        <f t="shared" ca="1" si="121"/>
        <v/>
      </c>
      <c r="C210" s="110"/>
      <c r="D210" s="110"/>
      <c r="E210" s="128"/>
      <c r="F210" s="128"/>
      <c r="G210" s="128"/>
      <c r="H210" s="128"/>
      <c r="I210" s="128"/>
      <c r="J210" s="128"/>
      <c r="K210" s="53" t="str">
        <f t="shared" ca="1" si="123"/>
        <v>NO</v>
      </c>
      <c r="L210" s="106" t="str">
        <f t="shared" ca="1" si="142"/>
        <v/>
      </c>
      <c r="M210" s="110"/>
      <c r="N210" s="110"/>
      <c r="O210" s="128"/>
      <c r="P210" s="128"/>
      <c r="Q210" s="128"/>
      <c r="R210" s="128"/>
      <c r="S210" s="128"/>
      <c r="T210" s="128"/>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25">
      <c r="A211" s="53" t="str">
        <f t="shared" ca="1" si="122"/>
        <v>NO</v>
      </c>
      <c r="B211" s="106" t="str">
        <f t="shared" ca="1" si="121"/>
        <v/>
      </c>
      <c r="C211" s="110"/>
      <c r="D211" s="110"/>
      <c r="E211" s="128"/>
      <c r="F211" s="128"/>
      <c r="G211" s="128"/>
      <c r="H211" s="128"/>
      <c r="I211" s="128"/>
      <c r="J211" s="128"/>
      <c r="K211" s="53" t="str">
        <f t="shared" ca="1" si="123"/>
        <v>NO</v>
      </c>
      <c r="L211" s="106" t="str">
        <f t="shared" ca="1" si="142"/>
        <v/>
      </c>
      <c r="M211" s="110"/>
      <c r="N211" s="110"/>
      <c r="O211" s="128"/>
      <c r="P211" s="128"/>
      <c r="Q211" s="128"/>
      <c r="R211" s="128"/>
      <c r="S211" s="128"/>
      <c r="T211" s="128"/>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25">
      <c r="A212" s="53" t="str">
        <f t="shared" ca="1" si="122"/>
        <v>NO</v>
      </c>
      <c r="B212" s="106" t="str">
        <f t="shared" ca="1" si="121"/>
        <v/>
      </c>
      <c r="C212" s="110"/>
      <c r="D212" s="110"/>
      <c r="E212" s="128"/>
      <c r="F212" s="128"/>
      <c r="G212" s="128"/>
      <c r="H212" s="128"/>
      <c r="I212" s="128"/>
      <c r="J212" s="128"/>
      <c r="K212" s="53" t="str">
        <f t="shared" ca="1" si="123"/>
        <v>NO</v>
      </c>
      <c r="L212" s="106" t="str">
        <f t="shared" ca="1" si="142"/>
        <v/>
      </c>
      <c r="M212" s="110"/>
      <c r="N212" s="110"/>
      <c r="O212" s="128"/>
      <c r="P212" s="128"/>
      <c r="Q212" s="128"/>
      <c r="R212" s="128"/>
      <c r="S212" s="128"/>
      <c r="T212" s="128"/>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25">
      <c r="A213" s="53" t="str">
        <f t="shared" ca="1" si="122"/>
        <v>NO</v>
      </c>
      <c r="B213" s="106" t="str">
        <f t="shared" ca="1" si="121"/>
        <v/>
      </c>
      <c r="C213" s="110"/>
      <c r="D213" s="110"/>
      <c r="E213" s="128"/>
      <c r="F213" s="128"/>
      <c r="G213" s="128"/>
      <c r="H213" s="128"/>
      <c r="I213" s="128"/>
      <c r="J213" s="128"/>
      <c r="K213" s="53" t="str">
        <f t="shared" ca="1" si="123"/>
        <v>NO</v>
      </c>
      <c r="L213" s="106" t="str">
        <f t="shared" ca="1" si="142"/>
        <v/>
      </c>
      <c r="M213" s="110"/>
      <c r="N213" s="110"/>
      <c r="O213" s="128"/>
      <c r="P213" s="128"/>
      <c r="Q213" s="128"/>
      <c r="R213" s="128"/>
      <c r="S213" s="128"/>
      <c r="T213" s="128"/>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25">
      <c r="A214" s="53" t="str">
        <f t="shared" ca="1" si="122"/>
        <v>NO</v>
      </c>
      <c r="B214" s="106" t="str">
        <f t="shared" ca="1" si="121"/>
        <v/>
      </c>
      <c r="C214" s="110"/>
      <c r="D214" s="110"/>
      <c r="E214" s="128"/>
      <c r="F214" s="128"/>
      <c r="G214" s="128"/>
      <c r="H214" s="128"/>
      <c r="I214" s="128"/>
      <c r="J214" s="128"/>
      <c r="K214" s="53" t="str">
        <f t="shared" ca="1" si="123"/>
        <v>NO</v>
      </c>
      <c r="L214" s="106" t="str">
        <f t="shared" ca="1" si="142"/>
        <v/>
      </c>
      <c r="M214" s="110"/>
      <c r="N214" s="110"/>
      <c r="O214" s="128"/>
      <c r="P214" s="128"/>
      <c r="Q214" s="128"/>
      <c r="R214" s="128"/>
      <c r="S214" s="128"/>
      <c r="T214" s="128"/>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25">
      <c r="A215" s="53" t="str">
        <f t="shared" ca="1" si="122"/>
        <v>NO</v>
      </c>
      <c r="B215" s="106" t="str">
        <f t="shared" ca="1" si="121"/>
        <v/>
      </c>
      <c r="C215" s="110"/>
      <c r="D215" s="110"/>
      <c r="E215" s="128"/>
      <c r="F215" s="128"/>
      <c r="G215" s="128"/>
      <c r="H215" s="128"/>
      <c r="I215" s="128"/>
      <c r="J215" s="128"/>
      <c r="K215" s="53" t="str">
        <f t="shared" ca="1" si="123"/>
        <v>NO</v>
      </c>
      <c r="L215" s="106" t="str">
        <f t="shared" ca="1" si="142"/>
        <v/>
      </c>
      <c r="M215" s="110"/>
      <c r="N215" s="110"/>
      <c r="O215" s="128"/>
      <c r="P215" s="128"/>
      <c r="Q215" s="128"/>
      <c r="R215" s="128"/>
      <c r="S215" s="128"/>
      <c r="T215" s="128"/>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25">
      <c r="A216" s="53" t="str">
        <f t="shared" ca="1" si="122"/>
        <v>NO</v>
      </c>
      <c r="B216" s="106" t="str">
        <f t="shared" ca="1" si="121"/>
        <v/>
      </c>
      <c r="C216" s="110"/>
      <c r="D216" s="110"/>
      <c r="E216" s="128"/>
      <c r="F216" s="128"/>
      <c r="G216" s="128"/>
      <c r="H216" s="128"/>
      <c r="I216" s="128"/>
      <c r="J216" s="128"/>
      <c r="K216" s="53" t="str">
        <f t="shared" ca="1" si="123"/>
        <v>NO</v>
      </c>
      <c r="L216" s="106" t="str">
        <f t="shared" ca="1" si="142"/>
        <v/>
      </c>
      <c r="M216" s="110"/>
      <c r="N216" s="110"/>
      <c r="O216" s="128"/>
      <c r="P216" s="128"/>
      <c r="Q216" s="128"/>
      <c r="R216" s="128"/>
      <c r="S216" s="128"/>
      <c r="T216" s="128"/>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25">
      <c r="A217" s="53" t="str">
        <f t="shared" ca="1" si="122"/>
        <v>NO</v>
      </c>
      <c r="B217" s="106" t="str">
        <f t="shared" ca="1" si="121"/>
        <v/>
      </c>
      <c r="C217" s="110"/>
      <c r="D217" s="110"/>
      <c r="E217" s="128"/>
      <c r="F217" s="128"/>
      <c r="G217" s="128"/>
      <c r="H217" s="128"/>
      <c r="I217" s="128"/>
      <c r="J217" s="128"/>
      <c r="K217" s="53" t="str">
        <f t="shared" ca="1" si="123"/>
        <v>NO</v>
      </c>
      <c r="L217" s="106" t="str">
        <f t="shared" ca="1" si="142"/>
        <v/>
      </c>
      <c r="M217" s="110"/>
      <c r="N217" s="110"/>
      <c r="O217" s="128"/>
      <c r="P217" s="128"/>
      <c r="Q217" s="128"/>
      <c r="R217" s="128"/>
      <c r="S217" s="128"/>
      <c r="T217" s="128"/>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25">
      <c r="A218" s="53" t="str">
        <f t="shared" ca="1" si="122"/>
        <v>NO</v>
      </c>
      <c r="B218" s="106" t="str">
        <f t="shared" ca="1" si="121"/>
        <v/>
      </c>
      <c r="C218" s="110"/>
      <c r="D218" s="110"/>
      <c r="E218" s="128"/>
      <c r="F218" s="128"/>
      <c r="G218" s="128"/>
      <c r="H218" s="128"/>
      <c r="I218" s="128"/>
      <c r="J218" s="128"/>
      <c r="K218" s="53" t="str">
        <f t="shared" ca="1" si="123"/>
        <v>NO</v>
      </c>
      <c r="L218" s="106" t="str">
        <f t="shared" ca="1" si="142"/>
        <v/>
      </c>
      <c r="M218" s="110"/>
      <c r="N218" s="110"/>
      <c r="O218" s="128"/>
      <c r="P218" s="128"/>
      <c r="Q218" s="128"/>
      <c r="R218" s="128"/>
      <c r="S218" s="128"/>
      <c r="T218" s="128"/>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25">
      <c r="A219" s="53" t="str">
        <f t="shared" ca="1" si="122"/>
        <v>NO</v>
      </c>
      <c r="B219" s="106" t="str">
        <f t="shared" ca="1" si="121"/>
        <v/>
      </c>
      <c r="C219" s="110"/>
      <c r="D219" s="110"/>
      <c r="E219" s="128"/>
      <c r="F219" s="128"/>
      <c r="G219" s="128"/>
      <c r="H219" s="128"/>
      <c r="I219" s="128"/>
      <c r="J219" s="128"/>
      <c r="K219" s="53" t="str">
        <f t="shared" ca="1" si="123"/>
        <v>NO</v>
      </c>
      <c r="L219" s="106" t="str">
        <f t="shared" ca="1" si="142"/>
        <v/>
      </c>
      <c r="M219" s="110"/>
      <c r="N219" s="110"/>
      <c r="O219" s="128"/>
      <c r="P219" s="128"/>
      <c r="Q219" s="128"/>
      <c r="R219" s="128"/>
      <c r="S219" s="128"/>
      <c r="T219" s="128"/>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25">
      <c r="A220" s="53" t="str">
        <f t="shared" ca="1" si="122"/>
        <v>NO</v>
      </c>
      <c r="B220" s="106" t="str">
        <f t="shared" ca="1" si="121"/>
        <v/>
      </c>
      <c r="C220" s="110"/>
      <c r="D220" s="110"/>
      <c r="E220" s="128"/>
      <c r="F220" s="128"/>
      <c r="G220" s="128"/>
      <c r="H220" s="128"/>
      <c r="I220" s="128"/>
      <c r="J220" s="128"/>
      <c r="K220" s="53" t="str">
        <f t="shared" ca="1" si="123"/>
        <v>NO</v>
      </c>
      <c r="L220" s="106" t="str">
        <f t="shared" ca="1" si="142"/>
        <v/>
      </c>
      <c r="M220" s="110"/>
      <c r="N220" s="110"/>
      <c r="O220" s="128"/>
      <c r="P220" s="128"/>
      <c r="Q220" s="128"/>
      <c r="R220" s="128"/>
      <c r="S220" s="128"/>
      <c r="T220" s="128"/>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25">
      <c r="A221" s="53" t="str">
        <f t="shared" ca="1" si="122"/>
        <v>NO</v>
      </c>
      <c r="B221" s="106" t="str">
        <f t="shared" ref="B221:B284" ca="1" si="161">IF(AND(C220&lt;&gt;"",ISNUMBER(B220)),B220+1,"")</f>
        <v/>
      </c>
      <c r="C221" s="110"/>
      <c r="D221" s="110"/>
      <c r="E221" s="128"/>
      <c r="F221" s="128"/>
      <c r="G221" s="128"/>
      <c r="H221" s="128"/>
      <c r="I221" s="128"/>
      <c r="J221" s="128"/>
      <c r="K221" s="53" t="str">
        <f t="shared" ca="1" si="123"/>
        <v>NO</v>
      </c>
      <c r="L221" s="106" t="str">
        <f t="shared" ca="1" si="142"/>
        <v/>
      </c>
      <c r="M221" s="110"/>
      <c r="N221" s="110"/>
      <c r="O221" s="128"/>
      <c r="P221" s="128"/>
      <c r="Q221" s="128"/>
      <c r="R221" s="128"/>
      <c r="S221" s="128"/>
      <c r="T221" s="128"/>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25">
      <c r="A222" s="53" t="str">
        <f t="shared" ca="1" si="122"/>
        <v>NO</v>
      </c>
      <c r="B222" s="106" t="str">
        <f t="shared" ca="1" si="161"/>
        <v/>
      </c>
      <c r="C222" s="110"/>
      <c r="D222" s="110"/>
      <c r="E222" s="128"/>
      <c r="F222" s="128"/>
      <c r="G222" s="128"/>
      <c r="H222" s="128"/>
      <c r="I222" s="128"/>
      <c r="J222" s="128"/>
      <c r="K222" s="53" t="str">
        <f t="shared" ca="1" si="123"/>
        <v>NO</v>
      </c>
      <c r="L222" s="106" t="str">
        <f t="shared" ca="1" si="142"/>
        <v/>
      </c>
      <c r="M222" s="110"/>
      <c r="N222" s="110"/>
      <c r="O222" s="128"/>
      <c r="P222" s="128"/>
      <c r="Q222" s="128"/>
      <c r="R222" s="128"/>
      <c r="S222" s="128"/>
      <c r="T222" s="128"/>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25">
      <c r="A223" s="53" t="str">
        <f t="shared" ca="1" si="122"/>
        <v>NO</v>
      </c>
      <c r="B223" s="106" t="str">
        <f t="shared" ca="1" si="161"/>
        <v/>
      </c>
      <c r="C223" s="110"/>
      <c r="D223" s="110"/>
      <c r="E223" s="128"/>
      <c r="F223" s="128"/>
      <c r="G223" s="128"/>
      <c r="H223" s="128"/>
      <c r="I223" s="128"/>
      <c r="J223" s="128"/>
      <c r="K223" s="53" t="str">
        <f t="shared" ca="1" si="123"/>
        <v>NO</v>
      </c>
      <c r="L223" s="106" t="str">
        <f t="shared" ca="1" si="142"/>
        <v/>
      </c>
      <c r="M223" s="110"/>
      <c r="N223" s="110"/>
      <c r="O223" s="128"/>
      <c r="P223" s="128"/>
      <c r="Q223" s="128"/>
      <c r="R223" s="128"/>
      <c r="S223" s="128"/>
      <c r="T223" s="128"/>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25">
      <c r="A224" s="53" t="str">
        <f t="shared" ca="1" si="122"/>
        <v>NO</v>
      </c>
      <c r="B224" s="106" t="str">
        <f t="shared" ca="1" si="161"/>
        <v/>
      </c>
      <c r="C224" s="110"/>
      <c r="D224" s="110"/>
      <c r="E224" s="128"/>
      <c r="F224" s="128"/>
      <c r="G224" s="128"/>
      <c r="H224" s="128"/>
      <c r="I224" s="128"/>
      <c r="J224" s="128"/>
      <c r="K224" s="53" t="str">
        <f t="shared" ca="1" si="123"/>
        <v>NO</v>
      </c>
      <c r="L224" s="106" t="str">
        <f t="shared" ca="1" si="142"/>
        <v/>
      </c>
      <c r="M224" s="110"/>
      <c r="N224" s="110"/>
      <c r="O224" s="128"/>
      <c r="P224" s="128"/>
      <c r="Q224" s="128"/>
      <c r="R224" s="128"/>
      <c r="S224" s="128"/>
      <c r="T224" s="128"/>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25">
      <c r="A225" s="53" t="str">
        <f t="shared" ca="1" si="122"/>
        <v>NO</v>
      </c>
      <c r="B225" s="106" t="str">
        <f t="shared" ca="1" si="161"/>
        <v/>
      </c>
      <c r="C225" s="110"/>
      <c r="D225" s="110"/>
      <c r="E225" s="128"/>
      <c r="F225" s="128"/>
      <c r="G225" s="128"/>
      <c r="H225" s="128"/>
      <c r="I225" s="128"/>
      <c r="J225" s="128"/>
      <c r="K225" s="53" t="str">
        <f t="shared" ca="1" si="123"/>
        <v>NO</v>
      </c>
      <c r="L225" s="106" t="str">
        <f t="shared" ca="1" si="142"/>
        <v/>
      </c>
      <c r="M225" s="110"/>
      <c r="N225" s="110"/>
      <c r="O225" s="128"/>
      <c r="P225" s="128"/>
      <c r="Q225" s="128"/>
      <c r="R225" s="128"/>
      <c r="S225" s="128"/>
      <c r="T225" s="128"/>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25">
      <c r="A226" s="53" t="str">
        <f t="shared" ca="1" si="122"/>
        <v>NO</v>
      </c>
      <c r="B226" s="106" t="str">
        <f t="shared" ca="1" si="161"/>
        <v/>
      </c>
      <c r="C226" s="110"/>
      <c r="D226" s="110"/>
      <c r="E226" s="128"/>
      <c r="F226" s="128"/>
      <c r="G226" s="128"/>
      <c r="H226" s="128"/>
      <c r="I226" s="128"/>
      <c r="J226" s="128"/>
      <c r="K226" s="53" t="str">
        <f t="shared" ca="1" si="123"/>
        <v>NO</v>
      </c>
      <c r="L226" s="106" t="str">
        <f t="shared" ca="1" si="142"/>
        <v/>
      </c>
      <c r="M226" s="110"/>
      <c r="N226" s="110"/>
      <c r="O226" s="128"/>
      <c r="P226" s="128"/>
      <c r="Q226" s="128"/>
      <c r="R226" s="128"/>
      <c r="S226" s="128"/>
      <c r="T226" s="128"/>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25">
      <c r="A227" s="53" t="str">
        <f t="shared" ca="1" si="122"/>
        <v>NO</v>
      </c>
      <c r="B227" s="106" t="str">
        <f t="shared" ca="1" si="161"/>
        <v/>
      </c>
      <c r="C227" s="110"/>
      <c r="D227" s="110"/>
      <c r="E227" s="128"/>
      <c r="F227" s="128"/>
      <c r="G227" s="128"/>
      <c r="H227" s="128"/>
      <c r="I227" s="128"/>
      <c r="J227" s="128"/>
      <c r="K227" s="53" t="str">
        <f t="shared" ca="1" si="123"/>
        <v>NO</v>
      </c>
      <c r="L227" s="106" t="str">
        <f t="shared" ca="1" si="142"/>
        <v/>
      </c>
      <c r="M227" s="110"/>
      <c r="N227" s="110"/>
      <c r="O227" s="128"/>
      <c r="P227" s="128"/>
      <c r="Q227" s="128"/>
      <c r="R227" s="128"/>
      <c r="S227" s="128"/>
      <c r="T227" s="128"/>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25">
      <c r="A228" s="53" t="str">
        <f t="shared" ca="1" si="122"/>
        <v>NO</v>
      </c>
      <c r="B228" s="106" t="str">
        <f t="shared" ca="1" si="161"/>
        <v/>
      </c>
      <c r="C228" s="110"/>
      <c r="D228" s="110"/>
      <c r="E228" s="128"/>
      <c r="F228" s="128"/>
      <c r="G228" s="128"/>
      <c r="H228" s="128"/>
      <c r="I228" s="128"/>
      <c r="J228" s="128"/>
      <c r="K228" s="53" t="str">
        <f t="shared" ca="1" si="123"/>
        <v>NO</v>
      </c>
      <c r="L228" s="106" t="str">
        <f t="shared" ca="1" si="142"/>
        <v/>
      </c>
      <c r="M228" s="110"/>
      <c r="N228" s="110"/>
      <c r="O228" s="128"/>
      <c r="P228" s="128"/>
      <c r="Q228" s="128"/>
      <c r="R228" s="128"/>
      <c r="S228" s="128"/>
      <c r="T228" s="128"/>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25">
      <c r="A229" s="53" t="str">
        <f t="shared" ca="1" si="122"/>
        <v>NO</v>
      </c>
      <c r="B229" s="106" t="str">
        <f t="shared" ca="1" si="161"/>
        <v/>
      </c>
      <c r="C229" s="110"/>
      <c r="D229" s="110"/>
      <c r="E229" s="128"/>
      <c r="F229" s="128"/>
      <c r="G229" s="128"/>
      <c r="H229" s="128"/>
      <c r="I229" s="128"/>
      <c r="J229" s="128"/>
      <c r="K229" s="53" t="str">
        <f t="shared" ca="1" si="123"/>
        <v>NO</v>
      </c>
      <c r="L229" s="106" t="str">
        <f t="shared" ca="1" si="142"/>
        <v/>
      </c>
      <c r="M229" s="110"/>
      <c r="N229" s="110"/>
      <c r="O229" s="128"/>
      <c r="P229" s="128"/>
      <c r="Q229" s="128"/>
      <c r="R229" s="128"/>
      <c r="S229" s="128"/>
      <c r="T229" s="128"/>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25">
      <c r="A230" s="53" t="str">
        <f t="shared" ca="1" si="122"/>
        <v>NO</v>
      </c>
      <c r="B230" s="106" t="str">
        <f t="shared" ca="1" si="161"/>
        <v/>
      </c>
      <c r="C230" s="110"/>
      <c r="D230" s="110"/>
      <c r="E230" s="128"/>
      <c r="F230" s="128"/>
      <c r="G230" s="128"/>
      <c r="H230" s="128"/>
      <c r="I230" s="128"/>
      <c r="J230" s="128"/>
      <c r="K230" s="53" t="str">
        <f t="shared" ca="1" si="123"/>
        <v>NO</v>
      </c>
      <c r="L230" s="106" t="str">
        <f t="shared" ca="1" si="142"/>
        <v/>
      </c>
      <c r="M230" s="110"/>
      <c r="N230" s="110"/>
      <c r="O230" s="128"/>
      <c r="P230" s="128"/>
      <c r="Q230" s="128"/>
      <c r="R230" s="128"/>
      <c r="S230" s="128"/>
      <c r="T230" s="128"/>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25">
      <c r="A231" s="53" t="str">
        <f t="shared" ca="1" si="122"/>
        <v>NO</v>
      </c>
      <c r="B231" s="106" t="str">
        <f t="shared" ca="1" si="161"/>
        <v/>
      </c>
      <c r="C231" s="110"/>
      <c r="D231" s="110"/>
      <c r="E231" s="128"/>
      <c r="F231" s="128"/>
      <c r="G231" s="128"/>
      <c r="H231" s="128"/>
      <c r="I231" s="128"/>
      <c r="J231" s="128"/>
      <c r="K231" s="53" t="str">
        <f t="shared" ca="1" si="123"/>
        <v>NO</v>
      </c>
      <c r="L231" s="106" t="str">
        <f t="shared" ca="1" si="142"/>
        <v/>
      </c>
      <c r="M231" s="110"/>
      <c r="N231" s="110"/>
      <c r="O231" s="128"/>
      <c r="P231" s="128"/>
      <c r="Q231" s="128"/>
      <c r="R231" s="128"/>
      <c r="S231" s="128"/>
      <c r="T231" s="128"/>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25">
      <c r="A232" s="53" t="str">
        <f t="shared" ca="1" si="122"/>
        <v>NO</v>
      </c>
      <c r="B232" s="106" t="str">
        <f t="shared" ca="1" si="161"/>
        <v/>
      </c>
      <c r="C232" s="110"/>
      <c r="D232" s="110"/>
      <c r="E232" s="128"/>
      <c r="F232" s="128"/>
      <c r="G232" s="128"/>
      <c r="H232" s="128"/>
      <c r="I232" s="128"/>
      <c r="J232" s="128"/>
      <c r="K232" s="53" t="str">
        <f t="shared" ca="1" si="123"/>
        <v>NO</v>
      </c>
      <c r="L232" s="106" t="str">
        <f t="shared" ca="1" si="142"/>
        <v/>
      </c>
      <c r="M232" s="110"/>
      <c r="N232" s="110"/>
      <c r="O232" s="128"/>
      <c r="P232" s="128"/>
      <c r="Q232" s="128"/>
      <c r="R232" s="128"/>
      <c r="S232" s="128"/>
      <c r="T232" s="128"/>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25">
      <c r="A233" s="53" t="str">
        <f t="shared" ca="1" si="122"/>
        <v>NO</v>
      </c>
      <c r="B233" s="106" t="str">
        <f t="shared" ca="1" si="161"/>
        <v/>
      </c>
      <c r="C233" s="110"/>
      <c r="D233" s="110"/>
      <c r="E233" s="128"/>
      <c r="F233" s="128"/>
      <c r="G233" s="128"/>
      <c r="H233" s="128"/>
      <c r="I233" s="128"/>
      <c r="J233" s="128"/>
      <c r="K233" s="53" t="str">
        <f t="shared" ca="1" si="123"/>
        <v>NO</v>
      </c>
      <c r="L233" s="106" t="str">
        <f t="shared" ca="1" si="142"/>
        <v/>
      </c>
      <c r="M233" s="110"/>
      <c r="N233" s="110"/>
      <c r="O233" s="128"/>
      <c r="P233" s="128"/>
      <c r="Q233" s="128"/>
      <c r="R233" s="128"/>
      <c r="S233" s="128"/>
      <c r="T233" s="128"/>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25">
      <c r="A234" s="53" t="str">
        <f t="shared" ca="1" si="122"/>
        <v>NO</v>
      </c>
      <c r="B234" s="106" t="str">
        <f t="shared" ca="1" si="161"/>
        <v/>
      </c>
      <c r="C234" s="110"/>
      <c r="D234" s="110"/>
      <c r="E234" s="128"/>
      <c r="F234" s="128"/>
      <c r="G234" s="128"/>
      <c r="H234" s="128"/>
      <c r="I234" s="128"/>
      <c r="J234" s="128"/>
      <c r="K234" s="53" t="str">
        <f t="shared" ca="1" si="123"/>
        <v>NO</v>
      </c>
      <c r="L234" s="106" t="str">
        <f t="shared" ca="1" si="142"/>
        <v/>
      </c>
      <c r="M234" s="110"/>
      <c r="N234" s="110"/>
      <c r="O234" s="128"/>
      <c r="P234" s="128"/>
      <c r="Q234" s="128"/>
      <c r="R234" s="128"/>
      <c r="S234" s="128"/>
      <c r="T234" s="128"/>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25">
      <c r="A235" s="53" t="str">
        <f t="shared" ca="1" si="122"/>
        <v>NO</v>
      </c>
      <c r="B235" s="106" t="str">
        <f t="shared" ca="1" si="161"/>
        <v/>
      </c>
      <c r="C235" s="110"/>
      <c r="D235" s="110"/>
      <c r="E235" s="128"/>
      <c r="F235" s="128"/>
      <c r="G235" s="128"/>
      <c r="H235" s="128"/>
      <c r="I235" s="128"/>
      <c r="J235" s="128"/>
      <c r="K235" s="53" t="str">
        <f t="shared" ca="1" si="123"/>
        <v>NO</v>
      </c>
      <c r="L235" s="106" t="str">
        <f t="shared" ca="1" si="142"/>
        <v/>
      </c>
      <c r="M235" s="110"/>
      <c r="N235" s="110"/>
      <c r="O235" s="128"/>
      <c r="P235" s="128"/>
      <c r="Q235" s="128"/>
      <c r="R235" s="128"/>
      <c r="S235" s="128"/>
      <c r="T235" s="128"/>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25">
      <c r="A236" s="53" t="str">
        <f t="shared" ca="1" si="122"/>
        <v>NO</v>
      </c>
      <c r="B236" s="106" t="str">
        <f t="shared" ca="1" si="161"/>
        <v/>
      </c>
      <c r="C236" s="110"/>
      <c r="D236" s="110"/>
      <c r="E236" s="128"/>
      <c r="F236" s="128"/>
      <c r="G236" s="128"/>
      <c r="H236" s="128"/>
      <c r="I236" s="128"/>
      <c r="J236" s="128"/>
      <c r="K236" s="53" t="str">
        <f t="shared" ca="1" si="123"/>
        <v>NO</v>
      </c>
      <c r="L236" s="106" t="str">
        <f t="shared" ca="1" si="142"/>
        <v/>
      </c>
      <c r="M236" s="110"/>
      <c r="N236" s="110"/>
      <c r="O236" s="128"/>
      <c r="P236" s="128"/>
      <c r="Q236" s="128"/>
      <c r="R236" s="128"/>
      <c r="S236" s="128"/>
      <c r="T236" s="128"/>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25">
      <c r="A237" s="53" t="str">
        <f t="shared" ca="1" si="122"/>
        <v>NO</v>
      </c>
      <c r="B237" s="106" t="str">
        <f t="shared" ca="1" si="161"/>
        <v/>
      </c>
      <c r="C237" s="110"/>
      <c r="D237" s="110"/>
      <c r="E237" s="128"/>
      <c r="F237" s="128"/>
      <c r="G237" s="128"/>
      <c r="H237" s="128"/>
      <c r="I237" s="128"/>
      <c r="J237" s="128"/>
      <c r="K237" s="53" t="str">
        <f t="shared" ca="1" si="123"/>
        <v>NO</v>
      </c>
      <c r="L237" s="106" t="str">
        <f t="shared" ca="1" si="142"/>
        <v/>
      </c>
      <c r="M237" s="110"/>
      <c r="N237" s="110"/>
      <c r="O237" s="128"/>
      <c r="P237" s="128"/>
      <c r="Q237" s="128"/>
      <c r="R237" s="128"/>
      <c r="S237" s="128"/>
      <c r="T237" s="128"/>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25">
      <c r="A238" s="53" t="str">
        <f t="shared" ca="1" si="122"/>
        <v>NO</v>
      </c>
      <c r="B238" s="106" t="str">
        <f t="shared" ca="1" si="161"/>
        <v/>
      </c>
      <c r="C238" s="110"/>
      <c r="D238" s="110"/>
      <c r="E238" s="128"/>
      <c r="F238" s="128"/>
      <c r="G238" s="128"/>
      <c r="H238" s="128"/>
      <c r="I238" s="128"/>
      <c r="J238" s="128"/>
      <c r="K238" s="53" t="str">
        <f t="shared" ca="1" si="123"/>
        <v>NO</v>
      </c>
      <c r="L238" s="106" t="str">
        <f t="shared" ca="1" si="142"/>
        <v/>
      </c>
      <c r="M238" s="110"/>
      <c r="N238" s="110"/>
      <c r="O238" s="128"/>
      <c r="P238" s="128"/>
      <c r="Q238" s="128"/>
      <c r="R238" s="128"/>
      <c r="S238" s="128"/>
      <c r="T238" s="128"/>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25">
      <c r="A239" s="53" t="str">
        <f t="shared" ca="1" si="122"/>
        <v>NO</v>
      </c>
      <c r="B239" s="106" t="str">
        <f t="shared" ca="1" si="161"/>
        <v/>
      </c>
      <c r="C239" s="110"/>
      <c r="D239" s="110"/>
      <c r="E239" s="128"/>
      <c r="F239" s="128"/>
      <c r="G239" s="128"/>
      <c r="H239" s="128"/>
      <c r="I239" s="128"/>
      <c r="J239" s="128"/>
      <c r="K239" s="53" t="str">
        <f t="shared" ca="1" si="123"/>
        <v>NO</v>
      </c>
      <c r="L239" s="106" t="str">
        <f t="shared" ca="1" si="142"/>
        <v/>
      </c>
      <c r="M239" s="110"/>
      <c r="N239" s="110"/>
      <c r="O239" s="128"/>
      <c r="P239" s="128"/>
      <c r="Q239" s="128"/>
      <c r="R239" s="128"/>
      <c r="S239" s="128"/>
      <c r="T239" s="128"/>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25">
      <c r="A240" s="53" t="str">
        <f t="shared" ca="1" si="122"/>
        <v>NO</v>
      </c>
      <c r="B240" s="106" t="str">
        <f t="shared" ca="1" si="161"/>
        <v/>
      </c>
      <c r="C240" s="110"/>
      <c r="D240" s="110"/>
      <c r="E240" s="128"/>
      <c r="F240" s="128"/>
      <c r="G240" s="128"/>
      <c r="H240" s="128"/>
      <c r="I240" s="128"/>
      <c r="J240" s="128"/>
      <c r="K240" s="53" t="str">
        <f t="shared" ca="1" si="123"/>
        <v>NO</v>
      </c>
      <c r="L240" s="106" t="str">
        <f t="shared" ca="1" si="142"/>
        <v/>
      </c>
      <c r="M240" s="110"/>
      <c r="N240" s="110"/>
      <c r="O240" s="128"/>
      <c r="P240" s="128"/>
      <c r="Q240" s="128"/>
      <c r="R240" s="128"/>
      <c r="S240" s="128"/>
      <c r="T240" s="128"/>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25">
      <c r="A241" s="53" t="str">
        <f t="shared" ca="1" si="122"/>
        <v>NO</v>
      </c>
      <c r="B241" s="106" t="str">
        <f t="shared" ca="1" si="161"/>
        <v/>
      </c>
      <c r="C241" s="110"/>
      <c r="D241" s="110"/>
      <c r="E241" s="128"/>
      <c r="F241" s="128"/>
      <c r="G241" s="128"/>
      <c r="H241" s="128"/>
      <c r="I241" s="128"/>
      <c r="J241" s="128"/>
      <c r="K241" s="53" t="str">
        <f t="shared" ca="1" si="123"/>
        <v>NO</v>
      </c>
      <c r="L241" s="106" t="str">
        <f t="shared" ca="1" si="142"/>
        <v/>
      </c>
      <c r="M241" s="110"/>
      <c r="N241" s="110"/>
      <c r="O241" s="128"/>
      <c r="P241" s="128"/>
      <c r="Q241" s="128"/>
      <c r="R241" s="128"/>
      <c r="S241" s="128"/>
      <c r="T241" s="128"/>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25">
      <c r="A242" s="53" t="str">
        <f t="shared" ca="1" si="122"/>
        <v>NO</v>
      </c>
      <c r="B242" s="106" t="str">
        <f t="shared" ca="1" si="161"/>
        <v/>
      </c>
      <c r="C242" s="110"/>
      <c r="D242" s="110"/>
      <c r="E242" s="128"/>
      <c r="F242" s="128"/>
      <c r="G242" s="128"/>
      <c r="H242" s="128"/>
      <c r="I242" s="128"/>
      <c r="J242" s="128"/>
      <c r="K242" s="53" t="str">
        <f t="shared" ca="1" si="123"/>
        <v>NO</v>
      </c>
      <c r="L242" s="106" t="str">
        <f t="shared" ca="1" si="142"/>
        <v/>
      </c>
      <c r="M242" s="110"/>
      <c r="N242" s="110"/>
      <c r="O242" s="128"/>
      <c r="P242" s="128"/>
      <c r="Q242" s="128"/>
      <c r="R242" s="128"/>
      <c r="S242" s="128"/>
      <c r="T242" s="128"/>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25">
      <c r="A243" s="53" t="str">
        <f t="shared" ca="1" si="122"/>
        <v>NO</v>
      </c>
      <c r="B243" s="106" t="str">
        <f t="shared" ca="1" si="161"/>
        <v/>
      </c>
      <c r="C243" s="110"/>
      <c r="D243" s="110"/>
      <c r="E243" s="128"/>
      <c r="F243" s="128"/>
      <c r="G243" s="128"/>
      <c r="H243" s="128"/>
      <c r="I243" s="128"/>
      <c r="J243" s="128"/>
      <c r="K243" s="53" t="str">
        <f t="shared" ca="1" si="123"/>
        <v>NO</v>
      </c>
      <c r="L243" s="106" t="str">
        <f t="shared" ca="1" si="142"/>
        <v/>
      </c>
      <c r="M243" s="110"/>
      <c r="N243" s="110"/>
      <c r="O243" s="128"/>
      <c r="P243" s="128"/>
      <c r="Q243" s="128"/>
      <c r="R243" s="128"/>
      <c r="S243" s="128"/>
      <c r="T243" s="128"/>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25">
      <c r="A244" s="53" t="str">
        <f t="shared" ca="1" si="122"/>
        <v>NO</v>
      </c>
      <c r="B244" s="106" t="str">
        <f t="shared" ca="1" si="161"/>
        <v/>
      </c>
      <c r="C244" s="110"/>
      <c r="D244" s="110"/>
      <c r="E244" s="128"/>
      <c r="F244" s="128"/>
      <c r="G244" s="128"/>
      <c r="H244" s="128"/>
      <c r="I244" s="128"/>
      <c r="J244" s="128"/>
      <c r="K244" s="53" t="str">
        <f t="shared" ca="1" si="123"/>
        <v>NO</v>
      </c>
      <c r="L244" s="106" t="str">
        <f t="shared" ca="1" si="142"/>
        <v/>
      </c>
      <c r="M244" s="110"/>
      <c r="N244" s="110"/>
      <c r="O244" s="128"/>
      <c r="P244" s="128"/>
      <c r="Q244" s="128"/>
      <c r="R244" s="128"/>
      <c r="S244" s="128"/>
      <c r="T244" s="128"/>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25">
      <c r="A245" s="53" t="str">
        <f t="shared" ca="1" si="122"/>
        <v>NO</v>
      </c>
      <c r="B245" s="106" t="str">
        <f t="shared" ca="1" si="161"/>
        <v/>
      </c>
      <c r="C245" s="110"/>
      <c r="D245" s="110"/>
      <c r="E245" s="128"/>
      <c r="F245" s="128"/>
      <c r="G245" s="128"/>
      <c r="H245" s="128"/>
      <c r="I245" s="128"/>
      <c r="J245" s="128"/>
      <c r="K245" s="53" t="str">
        <f t="shared" ca="1" si="123"/>
        <v>NO</v>
      </c>
      <c r="L245" s="106" t="str">
        <f t="shared" ca="1" si="142"/>
        <v/>
      </c>
      <c r="M245" s="110"/>
      <c r="N245" s="110"/>
      <c r="O245" s="128"/>
      <c r="P245" s="128"/>
      <c r="Q245" s="128"/>
      <c r="R245" s="128"/>
      <c r="S245" s="128"/>
      <c r="T245" s="128"/>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25">
      <c r="A246" s="53" t="str">
        <f t="shared" ca="1" si="122"/>
        <v>NO</v>
      </c>
      <c r="B246" s="106" t="str">
        <f t="shared" ca="1" si="161"/>
        <v/>
      </c>
      <c r="C246" s="110"/>
      <c r="D246" s="110"/>
      <c r="E246" s="128"/>
      <c r="F246" s="128"/>
      <c r="G246" s="128"/>
      <c r="H246" s="128"/>
      <c r="I246" s="128"/>
      <c r="J246" s="128"/>
      <c r="K246" s="53" t="str">
        <f t="shared" ca="1" si="123"/>
        <v>NO</v>
      </c>
      <c r="L246" s="106" t="str">
        <f t="shared" ca="1" si="142"/>
        <v/>
      </c>
      <c r="M246" s="110"/>
      <c r="N246" s="110"/>
      <c r="O246" s="128"/>
      <c r="P246" s="128"/>
      <c r="Q246" s="128"/>
      <c r="R246" s="128"/>
      <c r="S246" s="128"/>
      <c r="T246" s="128"/>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25">
      <c r="A247" s="53" t="str">
        <f t="shared" ca="1" si="122"/>
        <v>NO</v>
      </c>
      <c r="B247" s="106" t="str">
        <f t="shared" ca="1" si="161"/>
        <v/>
      </c>
      <c r="C247" s="110"/>
      <c r="D247" s="110"/>
      <c r="E247" s="128"/>
      <c r="F247" s="128"/>
      <c r="G247" s="128"/>
      <c r="H247" s="128"/>
      <c r="I247" s="128"/>
      <c r="J247" s="128"/>
      <c r="K247" s="53" t="str">
        <f t="shared" ca="1" si="123"/>
        <v>NO</v>
      </c>
      <c r="L247" s="106" t="str">
        <f t="shared" ca="1" si="142"/>
        <v/>
      </c>
      <c r="M247" s="110"/>
      <c r="N247" s="110"/>
      <c r="O247" s="128"/>
      <c r="P247" s="128"/>
      <c r="Q247" s="128"/>
      <c r="R247" s="128"/>
      <c r="S247" s="128"/>
      <c r="T247" s="128"/>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25">
      <c r="A248" s="53" t="str">
        <f t="shared" ca="1" si="122"/>
        <v>NO</v>
      </c>
      <c r="B248" s="106" t="str">
        <f t="shared" ca="1" si="161"/>
        <v/>
      </c>
      <c r="C248" s="110"/>
      <c r="D248" s="110"/>
      <c r="E248" s="128"/>
      <c r="F248" s="128"/>
      <c r="G248" s="128"/>
      <c r="H248" s="128"/>
      <c r="I248" s="128"/>
      <c r="J248" s="128"/>
      <c r="K248" s="53" t="str">
        <f t="shared" ca="1" si="123"/>
        <v>NO</v>
      </c>
      <c r="L248" s="106" t="str">
        <f t="shared" ca="1" si="142"/>
        <v/>
      </c>
      <c r="M248" s="110"/>
      <c r="N248" s="110"/>
      <c r="O248" s="128"/>
      <c r="P248" s="128"/>
      <c r="Q248" s="128"/>
      <c r="R248" s="128"/>
      <c r="S248" s="128"/>
      <c r="T248" s="128"/>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25">
      <c r="A249" s="53" t="str">
        <f t="shared" ca="1" si="122"/>
        <v>NO</v>
      </c>
      <c r="B249" s="106" t="str">
        <f t="shared" ca="1" si="161"/>
        <v/>
      </c>
      <c r="C249" s="110"/>
      <c r="D249" s="110"/>
      <c r="E249" s="128"/>
      <c r="F249" s="128"/>
      <c r="G249" s="128"/>
      <c r="H249" s="128"/>
      <c r="I249" s="128"/>
      <c r="J249" s="128"/>
      <c r="K249" s="53" t="str">
        <f t="shared" ca="1" si="123"/>
        <v>NO</v>
      </c>
      <c r="L249" s="106" t="str">
        <f t="shared" ca="1" si="142"/>
        <v/>
      </c>
      <c r="M249" s="110"/>
      <c r="N249" s="110"/>
      <c r="O249" s="128"/>
      <c r="P249" s="128"/>
      <c r="Q249" s="128"/>
      <c r="R249" s="128"/>
      <c r="S249" s="128"/>
      <c r="T249" s="128"/>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25">
      <c r="A250" s="53" t="str">
        <f t="shared" ca="1" si="122"/>
        <v>NO</v>
      </c>
      <c r="B250" s="106" t="str">
        <f t="shared" ca="1" si="161"/>
        <v/>
      </c>
      <c r="C250" s="110"/>
      <c r="D250" s="110"/>
      <c r="E250" s="128"/>
      <c r="F250" s="128"/>
      <c r="G250" s="128"/>
      <c r="H250" s="128"/>
      <c r="I250" s="128"/>
      <c r="J250" s="128"/>
      <c r="K250" s="53" t="str">
        <f t="shared" ca="1" si="123"/>
        <v>NO</v>
      </c>
      <c r="L250" s="106" t="str">
        <f t="shared" ca="1" si="142"/>
        <v/>
      </c>
      <c r="M250" s="110"/>
      <c r="N250" s="110"/>
      <c r="O250" s="128"/>
      <c r="P250" s="128"/>
      <c r="Q250" s="128"/>
      <c r="R250" s="128"/>
      <c r="S250" s="128"/>
      <c r="T250" s="128"/>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25">
      <c r="A251" s="53" t="str">
        <f t="shared" ca="1" si="122"/>
        <v>NO</v>
      </c>
      <c r="B251" s="106" t="str">
        <f t="shared" ca="1" si="161"/>
        <v/>
      </c>
      <c r="C251" s="110"/>
      <c r="D251" s="110"/>
      <c r="E251" s="128"/>
      <c r="F251" s="128"/>
      <c r="G251" s="128"/>
      <c r="H251" s="128"/>
      <c r="I251" s="128"/>
      <c r="J251" s="128"/>
      <c r="K251" s="53" t="str">
        <f t="shared" ca="1" si="123"/>
        <v>NO</v>
      </c>
      <c r="L251" s="106" t="str">
        <f t="shared" ca="1" si="142"/>
        <v/>
      </c>
      <c r="M251" s="110"/>
      <c r="N251" s="110"/>
      <c r="O251" s="128"/>
      <c r="P251" s="128"/>
      <c r="Q251" s="128"/>
      <c r="R251" s="128"/>
      <c r="S251" s="128"/>
      <c r="T251" s="128"/>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25">
      <c r="A252" s="53" t="str">
        <f t="shared" ca="1" si="122"/>
        <v>NO</v>
      </c>
      <c r="B252" s="106" t="str">
        <f t="shared" ca="1" si="161"/>
        <v/>
      </c>
      <c r="C252" s="110"/>
      <c r="D252" s="110"/>
      <c r="E252" s="128"/>
      <c r="F252" s="128"/>
      <c r="G252" s="128"/>
      <c r="H252" s="128"/>
      <c r="I252" s="128"/>
      <c r="J252" s="128"/>
      <c r="K252" s="53" t="str">
        <f t="shared" ca="1" si="123"/>
        <v>NO</v>
      </c>
      <c r="L252" s="106" t="str">
        <f t="shared" ca="1" si="142"/>
        <v/>
      </c>
      <c r="M252" s="110"/>
      <c r="N252" s="110"/>
      <c r="O252" s="128"/>
      <c r="P252" s="128"/>
      <c r="Q252" s="128"/>
      <c r="R252" s="128"/>
      <c r="S252" s="128"/>
      <c r="T252" s="128"/>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25">
      <c r="A253" s="53" t="str">
        <f t="shared" ca="1" si="122"/>
        <v>NO</v>
      </c>
      <c r="B253" s="106" t="str">
        <f t="shared" ca="1" si="161"/>
        <v/>
      </c>
      <c r="C253" s="110"/>
      <c r="D253" s="110"/>
      <c r="E253" s="128"/>
      <c r="F253" s="128"/>
      <c r="G253" s="128"/>
      <c r="H253" s="128"/>
      <c r="I253" s="128"/>
      <c r="J253" s="128"/>
      <c r="K253" s="53" t="str">
        <f t="shared" ca="1" si="123"/>
        <v>NO</v>
      </c>
      <c r="L253" s="106" t="str">
        <f t="shared" ca="1" si="142"/>
        <v/>
      </c>
      <c r="M253" s="110"/>
      <c r="N253" s="110"/>
      <c r="O253" s="128"/>
      <c r="P253" s="128"/>
      <c r="Q253" s="128"/>
      <c r="R253" s="128"/>
      <c r="S253" s="128"/>
      <c r="T253" s="128"/>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25">
      <c r="A254" s="53" t="str">
        <f t="shared" ca="1" si="122"/>
        <v>NO</v>
      </c>
      <c r="B254" s="106" t="str">
        <f t="shared" ca="1" si="161"/>
        <v/>
      </c>
      <c r="C254" s="110"/>
      <c r="D254" s="110"/>
      <c r="E254" s="128"/>
      <c r="F254" s="128"/>
      <c r="G254" s="128"/>
      <c r="H254" s="128"/>
      <c r="I254" s="128"/>
      <c r="J254" s="128"/>
      <c r="K254" s="53" t="str">
        <f t="shared" ca="1" si="123"/>
        <v>NO</v>
      </c>
      <c r="L254" s="106" t="str">
        <f t="shared" ca="1" si="142"/>
        <v/>
      </c>
      <c r="M254" s="110"/>
      <c r="N254" s="110"/>
      <c r="O254" s="128"/>
      <c r="P254" s="128"/>
      <c r="Q254" s="128"/>
      <c r="R254" s="128"/>
      <c r="S254" s="128"/>
      <c r="T254" s="128"/>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25">
      <c r="A255" s="53" t="str">
        <f t="shared" ca="1" si="122"/>
        <v>NO</v>
      </c>
      <c r="B255" s="106" t="str">
        <f t="shared" ca="1" si="161"/>
        <v/>
      </c>
      <c r="C255" s="110"/>
      <c r="D255" s="110"/>
      <c r="E255" s="128"/>
      <c r="F255" s="128"/>
      <c r="G255" s="128"/>
      <c r="H255" s="128"/>
      <c r="I255" s="128"/>
      <c r="J255" s="128"/>
      <c r="K255" s="53" t="str">
        <f t="shared" ca="1" si="123"/>
        <v>NO</v>
      </c>
      <c r="L255" s="106" t="str">
        <f t="shared" ca="1" si="142"/>
        <v/>
      </c>
      <c r="M255" s="110"/>
      <c r="N255" s="110"/>
      <c r="O255" s="128"/>
      <c r="P255" s="128"/>
      <c r="Q255" s="128"/>
      <c r="R255" s="128"/>
      <c r="S255" s="128"/>
      <c r="T255" s="128"/>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25">
      <c r="A256" s="53" t="str">
        <f t="shared" ca="1" si="122"/>
        <v>NO</v>
      </c>
      <c r="B256" s="106" t="str">
        <f t="shared" ca="1" si="161"/>
        <v/>
      </c>
      <c r="C256" s="110"/>
      <c r="D256" s="110"/>
      <c r="E256" s="128"/>
      <c r="F256" s="128"/>
      <c r="G256" s="128"/>
      <c r="H256" s="128"/>
      <c r="I256" s="128"/>
      <c r="J256" s="128"/>
      <c r="K256" s="53" t="str">
        <f t="shared" ca="1" si="123"/>
        <v>NO</v>
      </c>
      <c r="L256" s="106" t="str">
        <f t="shared" ca="1" si="142"/>
        <v/>
      </c>
      <c r="M256" s="110"/>
      <c r="N256" s="110"/>
      <c r="O256" s="128"/>
      <c r="P256" s="128"/>
      <c r="Q256" s="128"/>
      <c r="R256" s="128"/>
      <c r="S256" s="128"/>
      <c r="T256" s="128"/>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25">
      <c r="A257" s="53" t="str">
        <f t="shared" ca="1" si="122"/>
        <v>NO</v>
      </c>
      <c r="B257" s="106" t="str">
        <f t="shared" ca="1" si="161"/>
        <v/>
      </c>
      <c r="C257" s="110"/>
      <c r="D257" s="110"/>
      <c r="E257" s="128"/>
      <c r="F257" s="128"/>
      <c r="G257" s="128"/>
      <c r="H257" s="128"/>
      <c r="I257" s="128"/>
      <c r="J257" s="128"/>
      <c r="K257" s="53" t="str">
        <f t="shared" ca="1" si="123"/>
        <v>NO</v>
      </c>
      <c r="L257" s="106" t="str">
        <f t="shared" ca="1" si="142"/>
        <v/>
      </c>
      <c r="M257" s="110"/>
      <c r="N257" s="110"/>
      <c r="O257" s="128"/>
      <c r="P257" s="128"/>
      <c r="Q257" s="128"/>
      <c r="R257" s="128"/>
      <c r="S257" s="128"/>
      <c r="T257" s="128"/>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25">
      <c r="A258" s="53" t="str">
        <f t="shared" ca="1" si="122"/>
        <v>NO</v>
      </c>
      <c r="B258" s="106" t="str">
        <f t="shared" ca="1" si="161"/>
        <v/>
      </c>
      <c r="C258" s="110"/>
      <c r="D258" s="110"/>
      <c r="E258" s="128"/>
      <c r="F258" s="128"/>
      <c r="G258" s="128"/>
      <c r="H258" s="128"/>
      <c r="I258" s="128"/>
      <c r="J258" s="128"/>
      <c r="K258" s="53" t="str">
        <f t="shared" ca="1" si="123"/>
        <v>NO</v>
      </c>
      <c r="L258" s="106" t="str">
        <f t="shared" ca="1" si="142"/>
        <v/>
      </c>
      <c r="M258" s="110"/>
      <c r="N258" s="110"/>
      <c r="O258" s="128"/>
      <c r="P258" s="128"/>
      <c r="Q258" s="128"/>
      <c r="R258" s="128"/>
      <c r="S258" s="128"/>
      <c r="T258" s="128"/>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25">
      <c r="A259" s="53" t="str">
        <f t="shared" ca="1" si="122"/>
        <v>NO</v>
      </c>
      <c r="B259" s="106" t="str">
        <f t="shared" ca="1" si="161"/>
        <v/>
      </c>
      <c r="C259" s="110"/>
      <c r="D259" s="110"/>
      <c r="E259" s="128"/>
      <c r="F259" s="128"/>
      <c r="G259" s="128"/>
      <c r="H259" s="128"/>
      <c r="I259" s="128"/>
      <c r="J259" s="128"/>
      <c r="K259" s="53" t="str">
        <f t="shared" ca="1" si="123"/>
        <v>NO</v>
      </c>
      <c r="L259" s="106" t="str">
        <f t="shared" ca="1" si="142"/>
        <v/>
      </c>
      <c r="M259" s="110"/>
      <c r="N259" s="110"/>
      <c r="O259" s="128"/>
      <c r="P259" s="128"/>
      <c r="Q259" s="128"/>
      <c r="R259" s="128"/>
      <c r="S259" s="128"/>
      <c r="T259" s="128"/>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25">
      <c r="A260" s="53" t="str">
        <f t="shared" ca="1" si="122"/>
        <v>NO</v>
      </c>
      <c r="B260" s="106" t="str">
        <f t="shared" ca="1" si="161"/>
        <v/>
      </c>
      <c r="C260" s="110"/>
      <c r="D260" s="110"/>
      <c r="E260" s="128"/>
      <c r="F260" s="128"/>
      <c r="G260" s="128"/>
      <c r="H260" s="128"/>
      <c r="I260" s="128"/>
      <c r="J260" s="128"/>
      <c r="K260" s="53" t="str">
        <f t="shared" ca="1" si="123"/>
        <v>NO</v>
      </c>
      <c r="L260" s="106" t="str">
        <f t="shared" ca="1" si="142"/>
        <v/>
      </c>
      <c r="M260" s="110"/>
      <c r="N260" s="110"/>
      <c r="O260" s="128"/>
      <c r="P260" s="128"/>
      <c r="Q260" s="128"/>
      <c r="R260" s="128"/>
      <c r="S260" s="128"/>
      <c r="T260" s="128"/>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25">
      <c r="A261" s="53" t="str">
        <f t="shared" ca="1" si="122"/>
        <v>NO</v>
      </c>
      <c r="B261" s="106" t="str">
        <f t="shared" ca="1" si="161"/>
        <v/>
      </c>
      <c r="C261" s="110"/>
      <c r="D261" s="110"/>
      <c r="E261" s="128"/>
      <c r="F261" s="128"/>
      <c r="G261" s="128"/>
      <c r="H261" s="128"/>
      <c r="I261" s="128"/>
      <c r="J261" s="128"/>
      <c r="K261" s="53" t="str">
        <f t="shared" ca="1" si="123"/>
        <v>NO</v>
      </c>
      <c r="L261" s="106" t="str">
        <f t="shared" ca="1" si="142"/>
        <v/>
      </c>
      <c r="M261" s="110"/>
      <c r="N261" s="110"/>
      <c r="O261" s="128"/>
      <c r="P261" s="128"/>
      <c r="Q261" s="128"/>
      <c r="R261" s="128"/>
      <c r="S261" s="128"/>
      <c r="T261" s="128"/>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25">
      <c r="A262" s="53" t="str">
        <f t="shared" ca="1" si="122"/>
        <v>NO</v>
      </c>
      <c r="B262" s="106" t="str">
        <f t="shared" ca="1" si="161"/>
        <v/>
      </c>
      <c r="C262" s="110"/>
      <c r="D262" s="110"/>
      <c r="E262" s="128"/>
      <c r="F262" s="128"/>
      <c r="G262" s="128"/>
      <c r="H262" s="128"/>
      <c r="I262" s="128"/>
      <c r="J262" s="128"/>
      <c r="K262" s="53" t="str">
        <f t="shared" ca="1" si="123"/>
        <v>NO</v>
      </c>
      <c r="L262" s="106" t="str">
        <f t="shared" ca="1" si="142"/>
        <v/>
      </c>
      <c r="M262" s="110"/>
      <c r="N262" s="110"/>
      <c r="O262" s="128"/>
      <c r="P262" s="128"/>
      <c r="Q262" s="128"/>
      <c r="R262" s="128"/>
      <c r="S262" s="128"/>
      <c r="T262" s="128"/>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25">
      <c r="A263" s="53" t="str">
        <f t="shared" ca="1" si="122"/>
        <v>NO</v>
      </c>
      <c r="B263" s="106" t="str">
        <f t="shared" ca="1" si="161"/>
        <v/>
      </c>
      <c r="C263" s="110"/>
      <c r="D263" s="110"/>
      <c r="E263" s="128"/>
      <c r="F263" s="128"/>
      <c r="G263" s="128"/>
      <c r="H263" s="128"/>
      <c r="I263" s="128"/>
      <c r="J263" s="128"/>
      <c r="K263" s="53" t="str">
        <f t="shared" ca="1" si="123"/>
        <v>NO</v>
      </c>
      <c r="L263" s="106" t="str">
        <f t="shared" ca="1" si="142"/>
        <v/>
      </c>
      <c r="M263" s="110"/>
      <c r="N263" s="110"/>
      <c r="O263" s="128"/>
      <c r="P263" s="128"/>
      <c r="Q263" s="128"/>
      <c r="R263" s="128"/>
      <c r="S263" s="128"/>
      <c r="T263" s="128"/>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25">
      <c r="A264" s="53" t="str">
        <f t="shared" ref="A264:A327" ca="1" si="162">IF(OR(NOT(ISNUMBER(INDIRECT(ADDRESS(ROW(),COLUMN()+1)))),$A$1="NO"),"NO","SI")</f>
        <v>NO</v>
      </c>
      <c r="B264" s="106" t="str">
        <f t="shared" ca="1" si="161"/>
        <v/>
      </c>
      <c r="C264" s="110"/>
      <c r="D264" s="110"/>
      <c r="E264" s="128"/>
      <c r="F264" s="128"/>
      <c r="G264" s="128"/>
      <c r="H264" s="128"/>
      <c r="I264" s="128"/>
      <c r="J264" s="128"/>
      <c r="K264" s="53" t="str">
        <f t="shared" ref="K264:K327" ca="1" si="163">IF(OR(NOT(ISNUMBER(INDIRECT(ADDRESS(ROW(),COLUMN()+1)))),$A$1="NO"),"NO","SI")</f>
        <v>NO</v>
      </c>
      <c r="L264" s="106" t="str">
        <f t="shared" ca="1" si="142"/>
        <v/>
      </c>
      <c r="M264" s="110"/>
      <c r="N264" s="110"/>
      <c r="O264" s="128"/>
      <c r="P264" s="128"/>
      <c r="Q264" s="128"/>
      <c r="R264" s="128"/>
      <c r="S264" s="128"/>
      <c r="T264" s="128"/>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25">
      <c r="A265" s="53" t="str">
        <f t="shared" ca="1" si="162"/>
        <v>NO</v>
      </c>
      <c r="B265" s="106" t="str">
        <f t="shared" ca="1" si="161"/>
        <v/>
      </c>
      <c r="C265" s="110"/>
      <c r="D265" s="110"/>
      <c r="E265" s="128"/>
      <c r="F265" s="128"/>
      <c r="G265" s="128"/>
      <c r="H265" s="128"/>
      <c r="I265" s="128"/>
      <c r="J265" s="128"/>
      <c r="K265" s="53" t="str">
        <f t="shared" ca="1" si="163"/>
        <v>NO</v>
      </c>
      <c r="L265" s="106" t="str">
        <f t="shared" ref="L265:L328" ca="1" si="182">IF(AND(M264&lt;&gt;"",ISNUMBER(L264)),L264+1,"")</f>
        <v/>
      </c>
      <c r="M265" s="110"/>
      <c r="N265" s="110"/>
      <c r="O265" s="128"/>
      <c r="P265" s="128"/>
      <c r="Q265" s="128"/>
      <c r="R265" s="128"/>
      <c r="S265" s="128"/>
      <c r="T265" s="128"/>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25">
      <c r="A266" s="53" t="str">
        <f t="shared" ca="1" si="162"/>
        <v>NO</v>
      </c>
      <c r="B266" s="106" t="str">
        <f t="shared" ca="1" si="161"/>
        <v/>
      </c>
      <c r="C266" s="110"/>
      <c r="D266" s="110"/>
      <c r="E266" s="128"/>
      <c r="F266" s="128"/>
      <c r="G266" s="128"/>
      <c r="H266" s="128"/>
      <c r="I266" s="128"/>
      <c r="J266" s="128"/>
      <c r="K266" s="53" t="str">
        <f t="shared" ca="1" si="163"/>
        <v>NO</v>
      </c>
      <c r="L266" s="106" t="str">
        <f t="shared" ca="1" si="182"/>
        <v/>
      </c>
      <c r="M266" s="110"/>
      <c r="N266" s="110"/>
      <c r="O266" s="128"/>
      <c r="P266" s="128"/>
      <c r="Q266" s="128"/>
      <c r="R266" s="128"/>
      <c r="S266" s="128"/>
      <c r="T266" s="128"/>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25">
      <c r="A267" s="53" t="str">
        <f t="shared" ca="1" si="162"/>
        <v>NO</v>
      </c>
      <c r="B267" s="106" t="str">
        <f t="shared" ca="1" si="161"/>
        <v/>
      </c>
      <c r="C267" s="110"/>
      <c r="D267" s="110"/>
      <c r="E267" s="128"/>
      <c r="F267" s="128"/>
      <c r="G267" s="128"/>
      <c r="H267" s="128"/>
      <c r="I267" s="128"/>
      <c r="J267" s="128"/>
      <c r="K267" s="53" t="str">
        <f t="shared" ca="1" si="163"/>
        <v>NO</v>
      </c>
      <c r="L267" s="106" t="str">
        <f t="shared" ca="1" si="182"/>
        <v/>
      </c>
      <c r="M267" s="110"/>
      <c r="N267" s="110"/>
      <c r="O267" s="128"/>
      <c r="P267" s="128"/>
      <c r="Q267" s="128"/>
      <c r="R267" s="128"/>
      <c r="S267" s="128"/>
      <c r="T267" s="128"/>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25">
      <c r="A268" s="53" t="str">
        <f t="shared" ca="1" si="162"/>
        <v>NO</v>
      </c>
      <c r="B268" s="106" t="str">
        <f t="shared" ca="1" si="161"/>
        <v/>
      </c>
      <c r="C268" s="110"/>
      <c r="D268" s="110"/>
      <c r="E268" s="128"/>
      <c r="F268" s="128"/>
      <c r="G268" s="128"/>
      <c r="H268" s="128"/>
      <c r="I268" s="128"/>
      <c r="J268" s="128"/>
      <c r="K268" s="53" t="str">
        <f t="shared" ca="1" si="163"/>
        <v>NO</v>
      </c>
      <c r="L268" s="106" t="str">
        <f t="shared" ca="1" si="182"/>
        <v/>
      </c>
      <c r="M268" s="110"/>
      <c r="N268" s="110"/>
      <c r="O268" s="128"/>
      <c r="P268" s="128"/>
      <c r="Q268" s="128"/>
      <c r="R268" s="128"/>
      <c r="S268" s="128"/>
      <c r="T268" s="128"/>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25">
      <c r="A269" s="53" t="str">
        <f t="shared" ca="1" si="162"/>
        <v>NO</v>
      </c>
      <c r="B269" s="106" t="str">
        <f t="shared" ca="1" si="161"/>
        <v/>
      </c>
      <c r="C269" s="110"/>
      <c r="D269" s="110"/>
      <c r="E269" s="128"/>
      <c r="F269" s="128"/>
      <c r="G269" s="128"/>
      <c r="H269" s="128"/>
      <c r="I269" s="128"/>
      <c r="J269" s="128"/>
      <c r="K269" s="53" t="str">
        <f t="shared" ca="1" si="163"/>
        <v>NO</v>
      </c>
      <c r="L269" s="106" t="str">
        <f t="shared" ca="1" si="182"/>
        <v/>
      </c>
      <c r="M269" s="110"/>
      <c r="N269" s="110"/>
      <c r="O269" s="128"/>
      <c r="P269" s="128"/>
      <c r="Q269" s="128"/>
      <c r="R269" s="128"/>
      <c r="S269" s="128"/>
      <c r="T269" s="128"/>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25">
      <c r="A270" s="53" t="str">
        <f t="shared" ca="1" si="162"/>
        <v>NO</v>
      </c>
      <c r="B270" s="106" t="str">
        <f t="shared" ca="1" si="161"/>
        <v/>
      </c>
      <c r="C270" s="110"/>
      <c r="D270" s="110"/>
      <c r="E270" s="128"/>
      <c r="F270" s="128"/>
      <c r="G270" s="128"/>
      <c r="H270" s="128"/>
      <c r="I270" s="128"/>
      <c r="J270" s="128"/>
      <c r="K270" s="53" t="str">
        <f t="shared" ca="1" si="163"/>
        <v>NO</v>
      </c>
      <c r="L270" s="106" t="str">
        <f t="shared" ca="1" si="182"/>
        <v/>
      </c>
      <c r="M270" s="110"/>
      <c r="N270" s="110"/>
      <c r="O270" s="128"/>
      <c r="P270" s="128"/>
      <c r="Q270" s="128"/>
      <c r="R270" s="128"/>
      <c r="S270" s="128"/>
      <c r="T270" s="128"/>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25">
      <c r="A271" s="53" t="str">
        <f t="shared" ca="1" si="162"/>
        <v>NO</v>
      </c>
      <c r="B271" s="106" t="str">
        <f t="shared" ca="1" si="161"/>
        <v/>
      </c>
      <c r="C271" s="110"/>
      <c r="D271" s="110"/>
      <c r="E271" s="128"/>
      <c r="F271" s="128"/>
      <c r="G271" s="128"/>
      <c r="H271" s="128"/>
      <c r="I271" s="128"/>
      <c r="J271" s="128"/>
      <c r="K271" s="53" t="str">
        <f t="shared" ca="1" si="163"/>
        <v>NO</v>
      </c>
      <c r="L271" s="106" t="str">
        <f t="shared" ca="1" si="182"/>
        <v/>
      </c>
      <c r="M271" s="110"/>
      <c r="N271" s="110"/>
      <c r="O271" s="128"/>
      <c r="P271" s="128"/>
      <c r="Q271" s="128"/>
      <c r="R271" s="128"/>
      <c r="S271" s="128"/>
      <c r="T271" s="128"/>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25">
      <c r="A272" s="53" t="str">
        <f t="shared" ca="1" si="162"/>
        <v>NO</v>
      </c>
      <c r="B272" s="106" t="str">
        <f t="shared" ca="1" si="161"/>
        <v/>
      </c>
      <c r="C272" s="110"/>
      <c r="D272" s="110"/>
      <c r="E272" s="128"/>
      <c r="F272" s="128"/>
      <c r="G272" s="128"/>
      <c r="H272" s="128"/>
      <c r="I272" s="128"/>
      <c r="J272" s="128"/>
      <c r="K272" s="53" t="str">
        <f t="shared" ca="1" si="163"/>
        <v>NO</v>
      </c>
      <c r="L272" s="106" t="str">
        <f t="shared" ca="1" si="182"/>
        <v/>
      </c>
      <c r="M272" s="110"/>
      <c r="N272" s="110"/>
      <c r="O272" s="128"/>
      <c r="P272" s="128"/>
      <c r="Q272" s="128"/>
      <c r="R272" s="128"/>
      <c r="S272" s="128"/>
      <c r="T272" s="128"/>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25">
      <c r="A273" s="53" t="str">
        <f t="shared" ca="1" si="162"/>
        <v>NO</v>
      </c>
      <c r="B273" s="106" t="str">
        <f t="shared" ca="1" si="161"/>
        <v/>
      </c>
      <c r="C273" s="110"/>
      <c r="D273" s="110"/>
      <c r="E273" s="128"/>
      <c r="F273" s="128"/>
      <c r="G273" s="128"/>
      <c r="H273" s="128"/>
      <c r="I273" s="128"/>
      <c r="J273" s="128"/>
      <c r="K273" s="53" t="str">
        <f t="shared" ca="1" si="163"/>
        <v>NO</v>
      </c>
      <c r="L273" s="106" t="str">
        <f t="shared" ca="1" si="182"/>
        <v/>
      </c>
      <c r="M273" s="110"/>
      <c r="N273" s="110"/>
      <c r="O273" s="128"/>
      <c r="P273" s="128"/>
      <c r="Q273" s="128"/>
      <c r="R273" s="128"/>
      <c r="S273" s="128"/>
      <c r="T273" s="128"/>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25">
      <c r="A274" s="53" t="str">
        <f t="shared" ca="1" si="162"/>
        <v>NO</v>
      </c>
      <c r="B274" s="106" t="str">
        <f t="shared" ca="1" si="161"/>
        <v/>
      </c>
      <c r="C274" s="110"/>
      <c r="D274" s="110"/>
      <c r="E274" s="128"/>
      <c r="F274" s="128"/>
      <c r="G274" s="128"/>
      <c r="H274" s="128"/>
      <c r="I274" s="128"/>
      <c r="J274" s="128"/>
      <c r="K274" s="53" t="str">
        <f t="shared" ca="1" si="163"/>
        <v>NO</v>
      </c>
      <c r="L274" s="106" t="str">
        <f t="shared" ca="1" si="182"/>
        <v/>
      </c>
      <c r="M274" s="110"/>
      <c r="N274" s="110"/>
      <c r="O274" s="128"/>
      <c r="P274" s="128"/>
      <c r="Q274" s="128"/>
      <c r="R274" s="128"/>
      <c r="S274" s="128"/>
      <c r="T274" s="128"/>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25">
      <c r="A275" s="53" t="str">
        <f t="shared" ca="1" si="162"/>
        <v>NO</v>
      </c>
      <c r="B275" s="106" t="str">
        <f t="shared" ca="1" si="161"/>
        <v/>
      </c>
      <c r="C275" s="110"/>
      <c r="D275" s="110"/>
      <c r="E275" s="128"/>
      <c r="F275" s="128"/>
      <c r="G275" s="128"/>
      <c r="H275" s="128"/>
      <c r="I275" s="128"/>
      <c r="J275" s="128"/>
      <c r="K275" s="53" t="str">
        <f t="shared" ca="1" si="163"/>
        <v>NO</v>
      </c>
      <c r="L275" s="106" t="str">
        <f t="shared" ca="1" si="182"/>
        <v/>
      </c>
      <c r="M275" s="110"/>
      <c r="N275" s="110"/>
      <c r="O275" s="128"/>
      <c r="P275" s="128"/>
      <c r="Q275" s="128"/>
      <c r="R275" s="128"/>
      <c r="S275" s="128"/>
      <c r="T275" s="128"/>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25">
      <c r="A276" s="53" t="str">
        <f t="shared" ca="1" si="162"/>
        <v>NO</v>
      </c>
      <c r="B276" s="106" t="str">
        <f t="shared" ca="1" si="161"/>
        <v/>
      </c>
      <c r="C276" s="110"/>
      <c r="D276" s="110"/>
      <c r="E276" s="128"/>
      <c r="F276" s="128"/>
      <c r="G276" s="128"/>
      <c r="H276" s="128"/>
      <c r="I276" s="128"/>
      <c r="J276" s="128"/>
      <c r="K276" s="53" t="str">
        <f t="shared" ca="1" si="163"/>
        <v>NO</v>
      </c>
      <c r="L276" s="106" t="str">
        <f t="shared" ca="1" si="182"/>
        <v/>
      </c>
      <c r="M276" s="110"/>
      <c r="N276" s="110"/>
      <c r="O276" s="128"/>
      <c r="P276" s="128"/>
      <c r="Q276" s="128"/>
      <c r="R276" s="128"/>
      <c r="S276" s="128"/>
      <c r="T276" s="128"/>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25">
      <c r="A277" s="53" t="str">
        <f t="shared" ca="1" si="162"/>
        <v>NO</v>
      </c>
      <c r="B277" s="106" t="str">
        <f t="shared" ca="1" si="161"/>
        <v/>
      </c>
      <c r="C277" s="110"/>
      <c r="D277" s="110"/>
      <c r="E277" s="128"/>
      <c r="F277" s="128"/>
      <c r="G277" s="128"/>
      <c r="H277" s="128"/>
      <c r="I277" s="128"/>
      <c r="J277" s="128"/>
      <c r="K277" s="53" t="str">
        <f t="shared" ca="1" si="163"/>
        <v>NO</v>
      </c>
      <c r="L277" s="106" t="str">
        <f t="shared" ca="1" si="182"/>
        <v/>
      </c>
      <c r="M277" s="110"/>
      <c r="N277" s="110"/>
      <c r="O277" s="128"/>
      <c r="P277" s="128"/>
      <c r="Q277" s="128"/>
      <c r="R277" s="128"/>
      <c r="S277" s="128"/>
      <c r="T277" s="128"/>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25">
      <c r="A278" s="53" t="str">
        <f t="shared" ca="1" si="162"/>
        <v>NO</v>
      </c>
      <c r="B278" s="106" t="str">
        <f t="shared" ca="1" si="161"/>
        <v/>
      </c>
      <c r="C278" s="110"/>
      <c r="D278" s="110"/>
      <c r="E278" s="128"/>
      <c r="F278" s="128"/>
      <c r="G278" s="128"/>
      <c r="H278" s="128"/>
      <c r="I278" s="128"/>
      <c r="J278" s="128"/>
      <c r="K278" s="53" t="str">
        <f t="shared" ca="1" si="163"/>
        <v>NO</v>
      </c>
      <c r="L278" s="106" t="str">
        <f t="shared" ca="1" si="182"/>
        <v/>
      </c>
      <c r="M278" s="110"/>
      <c r="N278" s="110"/>
      <c r="O278" s="128"/>
      <c r="P278" s="128"/>
      <c r="Q278" s="128"/>
      <c r="R278" s="128"/>
      <c r="S278" s="128"/>
      <c r="T278" s="128"/>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25">
      <c r="A279" s="53" t="str">
        <f t="shared" ca="1" si="162"/>
        <v>NO</v>
      </c>
      <c r="B279" s="106" t="str">
        <f t="shared" ca="1" si="161"/>
        <v/>
      </c>
      <c r="C279" s="110"/>
      <c r="D279" s="110"/>
      <c r="E279" s="128"/>
      <c r="F279" s="128"/>
      <c r="G279" s="128"/>
      <c r="H279" s="128"/>
      <c r="I279" s="128"/>
      <c r="J279" s="128"/>
      <c r="K279" s="53" t="str">
        <f t="shared" ca="1" si="163"/>
        <v>NO</v>
      </c>
      <c r="L279" s="106" t="str">
        <f t="shared" ca="1" si="182"/>
        <v/>
      </c>
      <c r="M279" s="110"/>
      <c r="N279" s="110"/>
      <c r="O279" s="128"/>
      <c r="P279" s="128"/>
      <c r="Q279" s="128"/>
      <c r="R279" s="128"/>
      <c r="S279" s="128"/>
      <c r="T279" s="128"/>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25">
      <c r="A280" s="53" t="str">
        <f t="shared" ca="1" si="162"/>
        <v>NO</v>
      </c>
      <c r="B280" s="106" t="str">
        <f t="shared" ca="1" si="161"/>
        <v/>
      </c>
      <c r="C280" s="110"/>
      <c r="D280" s="110"/>
      <c r="E280" s="128"/>
      <c r="F280" s="128"/>
      <c r="G280" s="128"/>
      <c r="H280" s="128"/>
      <c r="I280" s="128"/>
      <c r="J280" s="128"/>
      <c r="K280" s="53" t="str">
        <f t="shared" ca="1" si="163"/>
        <v>NO</v>
      </c>
      <c r="L280" s="106" t="str">
        <f t="shared" ca="1" si="182"/>
        <v/>
      </c>
      <c r="M280" s="110"/>
      <c r="N280" s="110"/>
      <c r="O280" s="128"/>
      <c r="P280" s="128"/>
      <c r="Q280" s="128"/>
      <c r="R280" s="128"/>
      <c r="S280" s="128"/>
      <c r="T280" s="128"/>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25">
      <c r="A281" s="53" t="str">
        <f t="shared" ca="1" si="162"/>
        <v>NO</v>
      </c>
      <c r="B281" s="106" t="str">
        <f t="shared" ca="1" si="161"/>
        <v/>
      </c>
      <c r="C281" s="110"/>
      <c r="D281" s="110"/>
      <c r="E281" s="128"/>
      <c r="F281" s="128"/>
      <c r="G281" s="128"/>
      <c r="H281" s="128"/>
      <c r="I281" s="128"/>
      <c r="J281" s="128"/>
      <c r="K281" s="53" t="str">
        <f t="shared" ca="1" si="163"/>
        <v>NO</v>
      </c>
      <c r="L281" s="106" t="str">
        <f t="shared" ca="1" si="182"/>
        <v/>
      </c>
      <c r="M281" s="110"/>
      <c r="N281" s="110"/>
      <c r="O281" s="128"/>
      <c r="P281" s="128"/>
      <c r="Q281" s="128"/>
      <c r="R281" s="128"/>
      <c r="S281" s="128"/>
      <c r="T281" s="128"/>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25">
      <c r="A282" s="53" t="str">
        <f t="shared" ca="1" si="162"/>
        <v>NO</v>
      </c>
      <c r="B282" s="106" t="str">
        <f t="shared" ca="1" si="161"/>
        <v/>
      </c>
      <c r="C282" s="110"/>
      <c r="D282" s="110"/>
      <c r="E282" s="128"/>
      <c r="F282" s="128"/>
      <c r="G282" s="128"/>
      <c r="H282" s="128"/>
      <c r="I282" s="128"/>
      <c r="J282" s="128"/>
      <c r="K282" s="53" t="str">
        <f t="shared" ca="1" si="163"/>
        <v>NO</v>
      </c>
      <c r="L282" s="106" t="str">
        <f t="shared" ca="1" si="182"/>
        <v/>
      </c>
      <c r="M282" s="110"/>
      <c r="N282" s="110"/>
      <c r="O282" s="128"/>
      <c r="P282" s="128"/>
      <c r="Q282" s="128"/>
      <c r="R282" s="128"/>
      <c r="S282" s="128"/>
      <c r="T282" s="128"/>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25">
      <c r="A283" s="53" t="str">
        <f t="shared" ca="1" si="162"/>
        <v>NO</v>
      </c>
      <c r="B283" s="106" t="str">
        <f t="shared" ca="1" si="161"/>
        <v/>
      </c>
      <c r="C283" s="110"/>
      <c r="D283" s="110"/>
      <c r="E283" s="128"/>
      <c r="F283" s="128"/>
      <c r="G283" s="128"/>
      <c r="H283" s="128"/>
      <c r="I283" s="128"/>
      <c r="J283" s="128"/>
      <c r="K283" s="53" t="str">
        <f t="shared" ca="1" si="163"/>
        <v>NO</v>
      </c>
      <c r="L283" s="106" t="str">
        <f t="shared" ca="1" si="182"/>
        <v/>
      </c>
      <c r="M283" s="110"/>
      <c r="N283" s="110"/>
      <c r="O283" s="128"/>
      <c r="P283" s="128"/>
      <c r="Q283" s="128"/>
      <c r="R283" s="128"/>
      <c r="S283" s="128"/>
      <c r="T283" s="128"/>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25">
      <c r="A284" s="53" t="str">
        <f t="shared" ca="1" si="162"/>
        <v>NO</v>
      </c>
      <c r="B284" s="106" t="str">
        <f t="shared" ca="1" si="161"/>
        <v/>
      </c>
      <c r="C284" s="110"/>
      <c r="D284" s="110"/>
      <c r="E284" s="128"/>
      <c r="F284" s="128"/>
      <c r="G284" s="128"/>
      <c r="H284" s="128"/>
      <c r="I284" s="128"/>
      <c r="J284" s="128"/>
      <c r="K284" s="53" t="str">
        <f t="shared" ca="1" si="163"/>
        <v>NO</v>
      </c>
      <c r="L284" s="106" t="str">
        <f t="shared" ca="1" si="182"/>
        <v/>
      </c>
      <c r="M284" s="110"/>
      <c r="N284" s="110"/>
      <c r="O284" s="128"/>
      <c r="P284" s="128"/>
      <c r="Q284" s="128"/>
      <c r="R284" s="128"/>
      <c r="S284" s="128"/>
      <c r="T284" s="128"/>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25">
      <c r="A285" s="53" t="str">
        <f t="shared" ca="1" si="162"/>
        <v>NO</v>
      </c>
      <c r="B285" s="106" t="str">
        <f t="shared" ref="B285:B348" ca="1" si="201">IF(AND(C284&lt;&gt;"",ISNUMBER(B284)),B284+1,"")</f>
        <v/>
      </c>
      <c r="C285" s="110"/>
      <c r="D285" s="110"/>
      <c r="E285" s="128"/>
      <c r="F285" s="128"/>
      <c r="G285" s="128"/>
      <c r="H285" s="128"/>
      <c r="I285" s="128"/>
      <c r="J285" s="128"/>
      <c r="K285" s="53" t="str">
        <f t="shared" ca="1" si="163"/>
        <v>NO</v>
      </c>
      <c r="L285" s="106" t="str">
        <f t="shared" ca="1" si="182"/>
        <v/>
      </c>
      <c r="M285" s="110"/>
      <c r="N285" s="110"/>
      <c r="O285" s="128"/>
      <c r="P285" s="128"/>
      <c r="Q285" s="128"/>
      <c r="R285" s="128"/>
      <c r="S285" s="128"/>
      <c r="T285" s="128"/>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25">
      <c r="A286" s="53" t="str">
        <f t="shared" ca="1" si="162"/>
        <v>NO</v>
      </c>
      <c r="B286" s="106" t="str">
        <f t="shared" ca="1" si="201"/>
        <v/>
      </c>
      <c r="C286" s="110"/>
      <c r="D286" s="110"/>
      <c r="E286" s="128"/>
      <c r="F286" s="128"/>
      <c r="G286" s="128"/>
      <c r="H286" s="128"/>
      <c r="I286" s="128"/>
      <c r="J286" s="128"/>
      <c r="K286" s="53" t="str">
        <f t="shared" ca="1" si="163"/>
        <v>NO</v>
      </c>
      <c r="L286" s="106" t="str">
        <f t="shared" ca="1" si="182"/>
        <v/>
      </c>
      <c r="M286" s="110"/>
      <c r="N286" s="110"/>
      <c r="O286" s="128"/>
      <c r="P286" s="128"/>
      <c r="Q286" s="128"/>
      <c r="R286" s="128"/>
      <c r="S286" s="128"/>
      <c r="T286" s="128"/>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25">
      <c r="A287" s="53" t="str">
        <f t="shared" ca="1" si="162"/>
        <v>NO</v>
      </c>
      <c r="B287" s="106" t="str">
        <f t="shared" ca="1" si="201"/>
        <v/>
      </c>
      <c r="C287" s="110"/>
      <c r="D287" s="110"/>
      <c r="E287" s="128"/>
      <c r="F287" s="128"/>
      <c r="G287" s="128"/>
      <c r="H287" s="128"/>
      <c r="I287" s="128"/>
      <c r="J287" s="128"/>
      <c r="K287" s="53" t="str">
        <f t="shared" ca="1" si="163"/>
        <v>NO</v>
      </c>
      <c r="L287" s="106" t="str">
        <f t="shared" ca="1" si="182"/>
        <v/>
      </c>
      <c r="M287" s="110"/>
      <c r="N287" s="110"/>
      <c r="O287" s="128"/>
      <c r="P287" s="128"/>
      <c r="Q287" s="128"/>
      <c r="R287" s="128"/>
      <c r="S287" s="128"/>
      <c r="T287" s="128"/>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25">
      <c r="A288" s="53" t="str">
        <f t="shared" ca="1" si="162"/>
        <v>NO</v>
      </c>
      <c r="B288" s="106" t="str">
        <f t="shared" ca="1" si="201"/>
        <v/>
      </c>
      <c r="C288" s="110"/>
      <c r="D288" s="110"/>
      <c r="E288" s="128"/>
      <c r="F288" s="128"/>
      <c r="G288" s="128"/>
      <c r="H288" s="128"/>
      <c r="I288" s="128"/>
      <c r="J288" s="128"/>
      <c r="K288" s="53" t="str">
        <f t="shared" ca="1" si="163"/>
        <v>NO</v>
      </c>
      <c r="L288" s="106" t="str">
        <f t="shared" ca="1" si="182"/>
        <v/>
      </c>
      <c r="M288" s="110"/>
      <c r="N288" s="110"/>
      <c r="O288" s="128"/>
      <c r="P288" s="128"/>
      <c r="Q288" s="128"/>
      <c r="R288" s="128"/>
      <c r="S288" s="128"/>
      <c r="T288" s="128"/>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25">
      <c r="A289" s="53" t="str">
        <f t="shared" ca="1" si="162"/>
        <v>NO</v>
      </c>
      <c r="B289" s="106" t="str">
        <f t="shared" ca="1" si="201"/>
        <v/>
      </c>
      <c r="C289" s="110"/>
      <c r="D289" s="110"/>
      <c r="E289" s="128"/>
      <c r="F289" s="128"/>
      <c r="G289" s="128"/>
      <c r="H289" s="128"/>
      <c r="I289" s="128"/>
      <c r="J289" s="128"/>
      <c r="K289" s="53" t="str">
        <f t="shared" ca="1" si="163"/>
        <v>NO</v>
      </c>
      <c r="L289" s="106" t="str">
        <f t="shared" ca="1" si="182"/>
        <v/>
      </c>
      <c r="M289" s="110"/>
      <c r="N289" s="110"/>
      <c r="O289" s="128"/>
      <c r="P289" s="128"/>
      <c r="Q289" s="128"/>
      <c r="R289" s="128"/>
      <c r="S289" s="128"/>
      <c r="T289" s="128"/>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25">
      <c r="A290" s="53" t="str">
        <f t="shared" ca="1" si="162"/>
        <v>NO</v>
      </c>
      <c r="B290" s="106" t="str">
        <f t="shared" ca="1" si="201"/>
        <v/>
      </c>
      <c r="C290" s="110"/>
      <c r="D290" s="110"/>
      <c r="E290" s="128"/>
      <c r="F290" s="128"/>
      <c r="G290" s="128"/>
      <c r="H290" s="128"/>
      <c r="I290" s="128"/>
      <c r="J290" s="128"/>
      <c r="K290" s="53" t="str">
        <f t="shared" ca="1" si="163"/>
        <v>NO</v>
      </c>
      <c r="L290" s="106" t="str">
        <f t="shared" ca="1" si="182"/>
        <v/>
      </c>
      <c r="M290" s="110"/>
      <c r="N290" s="110"/>
      <c r="O290" s="128"/>
      <c r="P290" s="128"/>
      <c r="Q290" s="128"/>
      <c r="R290" s="128"/>
      <c r="S290" s="128"/>
      <c r="T290" s="128"/>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25">
      <c r="A291" s="53" t="str">
        <f t="shared" ca="1" si="162"/>
        <v>NO</v>
      </c>
      <c r="B291" s="106" t="str">
        <f t="shared" ca="1" si="201"/>
        <v/>
      </c>
      <c r="C291" s="110"/>
      <c r="D291" s="110"/>
      <c r="E291" s="128"/>
      <c r="F291" s="128"/>
      <c r="G291" s="128"/>
      <c r="H291" s="128"/>
      <c r="I291" s="128"/>
      <c r="J291" s="128"/>
      <c r="K291" s="53" t="str">
        <f t="shared" ca="1" si="163"/>
        <v>NO</v>
      </c>
      <c r="L291" s="106" t="str">
        <f t="shared" ca="1" si="182"/>
        <v/>
      </c>
      <c r="M291" s="110"/>
      <c r="N291" s="110"/>
      <c r="O291" s="128"/>
      <c r="P291" s="128"/>
      <c r="Q291" s="128"/>
      <c r="R291" s="128"/>
      <c r="S291" s="128"/>
      <c r="T291" s="128"/>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25">
      <c r="A292" s="53" t="str">
        <f t="shared" ca="1" si="162"/>
        <v>NO</v>
      </c>
      <c r="B292" s="106" t="str">
        <f t="shared" ca="1" si="201"/>
        <v/>
      </c>
      <c r="C292" s="110"/>
      <c r="D292" s="110"/>
      <c r="E292" s="128"/>
      <c r="F292" s="128"/>
      <c r="G292" s="128"/>
      <c r="H292" s="128"/>
      <c r="I292" s="128"/>
      <c r="J292" s="128"/>
      <c r="K292" s="53" t="str">
        <f t="shared" ca="1" si="163"/>
        <v>NO</v>
      </c>
      <c r="L292" s="106" t="str">
        <f t="shared" ca="1" si="182"/>
        <v/>
      </c>
      <c r="M292" s="110"/>
      <c r="N292" s="110"/>
      <c r="O292" s="128"/>
      <c r="P292" s="128"/>
      <c r="Q292" s="128"/>
      <c r="R292" s="128"/>
      <c r="S292" s="128"/>
      <c r="T292" s="128"/>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25">
      <c r="A293" s="53" t="str">
        <f t="shared" ca="1" si="162"/>
        <v>NO</v>
      </c>
      <c r="B293" s="106" t="str">
        <f t="shared" ca="1" si="201"/>
        <v/>
      </c>
      <c r="C293" s="110"/>
      <c r="D293" s="110"/>
      <c r="E293" s="128"/>
      <c r="F293" s="128"/>
      <c r="G293" s="128"/>
      <c r="H293" s="128"/>
      <c r="I293" s="128"/>
      <c r="J293" s="128"/>
      <c r="K293" s="53" t="str">
        <f t="shared" ca="1" si="163"/>
        <v>NO</v>
      </c>
      <c r="L293" s="106" t="str">
        <f t="shared" ca="1" si="182"/>
        <v/>
      </c>
      <c r="M293" s="110"/>
      <c r="N293" s="110"/>
      <c r="O293" s="128"/>
      <c r="P293" s="128"/>
      <c r="Q293" s="128"/>
      <c r="R293" s="128"/>
      <c r="S293" s="128"/>
      <c r="T293" s="128"/>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25">
      <c r="A294" s="53" t="str">
        <f t="shared" ca="1" si="162"/>
        <v>NO</v>
      </c>
      <c r="B294" s="106" t="str">
        <f t="shared" ca="1" si="201"/>
        <v/>
      </c>
      <c r="C294" s="110"/>
      <c r="D294" s="110"/>
      <c r="E294" s="128"/>
      <c r="F294" s="128"/>
      <c r="G294" s="128"/>
      <c r="H294" s="128"/>
      <c r="I294" s="128"/>
      <c r="J294" s="128"/>
      <c r="K294" s="53" t="str">
        <f t="shared" ca="1" si="163"/>
        <v>NO</v>
      </c>
      <c r="L294" s="106" t="str">
        <f t="shared" ca="1" si="182"/>
        <v/>
      </c>
      <c r="M294" s="110"/>
      <c r="N294" s="110"/>
      <c r="O294" s="128"/>
      <c r="P294" s="128"/>
      <c r="Q294" s="128"/>
      <c r="R294" s="128"/>
      <c r="S294" s="128"/>
      <c r="T294" s="128"/>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25">
      <c r="A295" s="53" t="str">
        <f t="shared" ca="1" si="162"/>
        <v>NO</v>
      </c>
      <c r="B295" s="106" t="str">
        <f t="shared" ca="1" si="201"/>
        <v/>
      </c>
      <c r="C295" s="110"/>
      <c r="D295" s="110"/>
      <c r="E295" s="128"/>
      <c r="F295" s="128"/>
      <c r="G295" s="128"/>
      <c r="H295" s="128"/>
      <c r="I295" s="128"/>
      <c r="J295" s="128"/>
      <c r="K295" s="53" t="str">
        <f t="shared" ca="1" si="163"/>
        <v>NO</v>
      </c>
      <c r="L295" s="106" t="str">
        <f t="shared" ca="1" si="182"/>
        <v/>
      </c>
      <c r="M295" s="110"/>
      <c r="N295" s="110"/>
      <c r="O295" s="128"/>
      <c r="P295" s="128"/>
      <c r="Q295" s="128"/>
      <c r="R295" s="128"/>
      <c r="S295" s="128"/>
      <c r="T295" s="128"/>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25">
      <c r="A296" s="53" t="str">
        <f t="shared" ca="1" si="162"/>
        <v>NO</v>
      </c>
      <c r="B296" s="106" t="str">
        <f t="shared" ca="1" si="201"/>
        <v/>
      </c>
      <c r="C296" s="110"/>
      <c r="D296" s="110"/>
      <c r="E296" s="128"/>
      <c r="F296" s="128"/>
      <c r="G296" s="128"/>
      <c r="H296" s="128"/>
      <c r="I296" s="128"/>
      <c r="J296" s="128"/>
      <c r="K296" s="53" t="str">
        <f t="shared" ca="1" si="163"/>
        <v>NO</v>
      </c>
      <c r="L296" s="106" t="str">
        <f t="shared" ca="1" si="182"/>
        <v/>
      </c>
      <c r="M296" s="110"/>
      <c r="N296" s="110"/>
      <c r="O296" s="128"/>
      <c r="P296" s="128"/>
      <c r="Q296" s="128"/>
      <c r="R296" s="128"/>
      <c r="S296" s="128"/>
      <c r="T296" s="128"/>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25">
      <c r="A297" s="53" t="str">
        <f t="shared" ca="1" si="162"/>
        <v>NO</v>
      </c>
      <c r="B297" s="106" t="str">
        <f t="shared" ca="1" si="201"/>
        <v/>
      </c>
      <c r="C297" s="110"/>
      <c r="D297" s="110"/>
      <c r="E297" s="128"/>
      <c r="F297" s="128"/>
      <c r="G297" s="128"/>
      <c r="H297" s="128"/>
      <c r="I297" s="128"/>
      <c r="J297" s="128"/>
      <c r="K297" s="53" t="str">
        <f t="shared" ca="1" si="163"/>
        <v>NO</v>
      </c>
      <c r="L297" s="106" t="str">
        <f t="shared" ca="1" si="182"/>
        <v/>
      </c>
      <c r="M297" s="110"/>
      <c r="N297" s="110"/>
      <c r="O297" s="128"/>
      <c r="P297" s="128"/>
      <c r="Q297" s="128"/>
      <c r="R297" s="128"/>
      <c r="S297" s="128"/>
      <c r="T297" s="128"/>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25">
      <c r="A298" s="53" t="str">
        <f t="shared" ca="1" si="162"/>
        <v>NO</v>
      </c>
      <c r="B298" s="106" t="str">
        <f t="shared" ca="1" si="201"/>
        <v/>
      </c>
      <c r="C298" s="110"/>
      <c r="D298" s="110"/>
      <c r="E298" s="128"/>
      <c r="F298" s="128"/>
      <c r="G298" s="128"/>
      <c r="H298" s="128"/>
      <c r="I298" s="128"/>
      <c r="J298" s="128"/>
      <c r="K298" s="53" t="str">
        <f t="shared" ca="1" si="163"/>
        <v>NO</v>
      </c>
      <c r="L298" s="106" t="str">
        <f t="shared" ca="1" si="182"/>
        <v/>
      </c>
      <c r="M298" s="110"/>
      <c r="N298" s="110"/>
      <c r="O298" s="128"/>
      <c r="P298" s="128"/>
      <c r="Q298" s="128"/>
      <c r="R298" s="128"/>
      <c r="S298" s="128"/>
      <c r="T298" s="128"/>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25">
      <c r="A299" s="53" t="str">
        <f t="shared" ca="1" si="162"/>
        <v>NO</v>
      </c>
      <c r="B299" s="106" t="str">
        <f t="shared" ca="1" si="201"/>
        <v/>
      </c>
      <c r="C299" s="110"/>
      <c r="D299" s="110"/>
      <c r="E299" s="128"/>
      <c r="F299" s="128"/>
      <c r="G299" s="128"/>
      <c r="H299" s="128"/>
      <c r="I299" s="128"/>
      <c r="J299" s="128"/>
      <c r="K299" s="53" t="str">
        <f t="shared" ca="1" si="163"/>
        <v>NO</v>
      </c>
      <c r="L299" s="106" t="str">
        <f t="shared" ca="1" si="182"/>
        <v/>
      </c>
      <c r="M299" s="110"/>
      <c r="N299" s="110"/>
      <c r="O299" s="128"/>
      <c r="P299" s="128"/>
      <c r="Q299" s="128"/>
      <c r="R299" s="128"/>
      <c r="S299" s="128"/>
      <c r="T299" s="128"/>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25">
      <c r="A300" s="53" t="str">
        <f t="shared" ca="1" si="162"/>
        <v>NO</v>
      </c>
      <c r="B300" s="106" t="str">
        <f t="shared" ca="1" si="201"/>
        <v/>
      </c>
      <c r="C300" s="110"/>
      <c r="D300" s="110"/>
      <c r="E300" s="128"/>
      <c r="F300" s="128"/>
      <c r="G300" s="128"/>
      <c r="H300" s="128"/>
      <c r="I300" s="128"/>
      <c r="J300" s="128"/>
      <c r="K300" s="53" t="str">
        <f t="shared" ca="1" si="163"/>
        <v>NO</v>
      </c>
      <c r="L300" s="106" t="str">
        <f t="shared" ca="1" si="182"/>
        <v/>
      </c>
      <c r="M300" s="110"/>
      <c r="N300" s="110"/>
      <c r="O300" s="128"/>
      <c r="P300" s="128"/>
      <c r="Q300" s="128"/>
      <c r="R300" s="128"/>
      <c r="S300" s="128"/>
      <c r="T300" s="128"/>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25">
      <c r="A301" s="53" t="str">
        <f t="shared" ca="1" si="162"/>
        <v>NO</v>
      </c>
      <c r="B301" s="106" t="str">
        <f t="shared" ca="1" si="201"/>
        <v/>
      </c>
      <c r="C301" s="110"/>
      <c r="D301" s="110"/>
      <c r="E301" s="128"/>
      <c r="F301" s="128"/>
      <c r="G301" s="128"/>
      <c r="H301" s="128"/>
      <c r="I301" s="128"/>
      <c r="J301" s="128"/>
      <c r="K301" s="53" t="str">
        <f t="shared" ca="1" si="163"/>
        <v>NO</v>
      </c>
      <c r="L301" s="106" t="str">
        <f t="shared" ca="1" si="182"/>
        <v/>
      </c>
      <c r="M301" s="110"/>
      <c r="N301" s="110"/>
      <c r="O301" s="128"/>
      <c r="P301" s="128"/>
      <c r="Q301" s="128"/>
      <c r="R301" s="128"/>
      <c r="S301" s="128"/>
      <c r="T301" s="128"/>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25">
      <c r="A302" s="53" t="str">
        <f t="shared" ca="1" si="162"/>
        <v>NO</v>
      </c>
      <c r="B302" s="106" t="str">
        <f t="shared" ca="1" si="201"/>
        <v/>
      </c>
      <c r="C302" s="110"/>
      <c r="D302" s="110"/>
      <c r="E302" s="128"/>
      <c r="F302" s="128"/>
      <c r="G302" s="128"/>
      <c r="H302" s="128"/>
      <c r="I302" s="128"/>
      <c r="J302" s="128"/>
      <c r="K302" s="53" t="str">
        <f t="shared" ca="1" si="163"/>
        <v>NO</v>
      </c>
      <c r="L302" s="106" t="str">
        <f t="shared" ca="1" si="182"/>
        <v/>
      </c>
      <c r="M302" s="110"/>
      <c r="N302" s="110"/>
      <c r="O302" s="128"/>
      <c r="P302" s="128"/>
      <c r="Q302" s="128"/>
      <c r="R302" s="128"/>
      <c r="S302" s="128"/>
      <c r="T302" s="128"/>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25">
      <c r="A303" s="53" t="str">
        <f t="shared" ca="1" si="162"/>
        <v>NO</v>
      </c>
      <c r="B303" s="106" t="str">
        <f t="shared" ca="1" si="201"/>
        <v/>
      </c>
      <c r="C303" s="110"/>
      <c r="D303" s="110"/>
      <c r="E303" s="128"/>
      <c r="F303" s="128"/>
      <c r="G303" s="128"/>
      <c r="H303" s="128"/>
      <c r="I303" s="128"/>
      <c r="J303" s="128"/>
      <c r="K303" s="53" t="str">
        <f t="shared" ca="1" si="163"/>
        <v>NO</v>
      </c>
      <c r="L303" s="106" t="str">
        <f t="shared" ca="1" si="182"/>
        <v/>
      </c>
      <c r="M303" s="110"/>
      <c r="N303" s="110"/>
      <c r="O303" s="128"/>
      <c r="P303" s="128"/>
      <c r="Q303" s="128"/>
      <c r="R303" s="128"/>
      <c r="S303" s="128"/>
      <c r="T303" s="128"/>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25">
      <c r="A304" s="53" t="str">
        <f t="shared" ca="1" si="162"/>
        <v>NO</v>
      </c>
      <c r="B304" s="106" t="str">
        <f t="shared" ca="1" si="201"/>
        <v/>
      </c>
      <c r="C304" s="110"/>
      <c r="D304" s="110"/>
      <c r="E304" s="128"/>
      <c r="F304" s="128"/>
      <c r="G304" s="128"/>
      <c r="H304" s="128"/>
      <c r="I304" s="128"/>
      <c r="J304" s="128"/>
      <c r="K304" s="53" t="str">
        <f t="shared" ca="1" si="163"/>
        <v>NO</v>
      </c>
      <c r="L304" s="106" t="str">
        <f t="shared" ca="1" si="182"/>
        <v/>
      </c>
      <c r="M304" s="110"/>
      <c r="N304" s="110"/>
      <c r="O304" s="128"/>
      <c r="P304" s="128"/>
      <c r="Q304" s="128"/>
      <c r="R304" s="128"/>
      <c r="S304" s="128"/>
      <c r="T304" s="128"/>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25">
      <c r="A305" s="53" t="str">
        <f t="shared" ca="1" si="162"/>
        <v>NO</v>
      </c>
      <c r="B305" s="106" t="str">
        <f t="shared" ca="1" si="201"/>
        <v/>
      </c>
      <c r="C305" s="110"/>
      <c r="D305" s="110"/>
      <c r="E305" s="128"/>
      <c r="F305" s="128"/>
      <c r="G305" s="128"/>
      <c r="H305" s="128"/>
      <c r="I305" s="128"/>
      <c r="J305" s="128"/>
      <c r="K305" s="53" t="str">
        <f t="shared" ca="1" si="163"/>
        <v>NO</v>
      </c>
      <c r="L305" s="106" t="str">
        <f t="shared" ca="1" si="182"/>
        <v/>
      </c>
      <c r="M305" s="110"/>
      <c r="N305" s="110"/>
      <c r="O305" s="128"/>
      <c r="P305" s="128"/>
      <c r="Q305" s="128"/>
      <c r="R305" s="128"/>
      <c r="S305" s="128"/>
      <c r="T305" s="128"/>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25">
      <c r="A306" s="53" t="str">
        <f t="shared" ca="1" si="162"/>
        <v>NO</v>
      </c>
      <c r="B306" s="106" t="str">
        <f t="shared" ca="1" si="201"/>
        <v/>
      </c>
      <c r="C306" s="110"/>
      <c r="D306" s="110"/>
      <c r="E306" s="128"/>
      <c r="F306" s="128"/>
      <c r="G306" s="128"/>
      <c r="H306" s="128"/>
      <c r="I306" s="128"/>
      <c r="J306" s="128"/>
      <c r="K306" s="53" t="str">
        <f t="shared" ca="1" si="163"/>
        <v>NO</v>
      </c>
      <c r="L306" s="106" t="str">
        <f t="shared" ca="1" si="182"/>
        <v/>
      </c>
      <c r="M306" s="110"/>
      <c r="N306" s="110"/>
      <c r="O306" s="128"/>
      <c r="P306" s="128"/>
      <c r="Q306" s="128"/>
      <c r="R306" s="128"/>
      <c r="S306" s="128"/>
      <c r="T306" s="128"/>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25">
      <c r="A307" s="53" t="str">
        <f t="shared" ca="1" si="162"/>
        <v>NO</v>
      </c>
      <c r="B307" s="106" t="str">
        <f t="shared" ca="1" si="201"/>
        <v/>
      </c>
      <c r="C307" s="110"/>
      <c r="D307" s="110"/>
      <c r="E307" s="128"/>
      <c r="F307" s="128"/>
      <c r="G307" s="128"/>
      <c r="H307" s="128"/>
      <c r="I307" s="128"/>
      <c r="J307" s="128"/>
      <c r="K307" s="53" t="str">
        <f t="shared" ca="1" si="163"/>
        <v>NO</v>
      </c>
      <c r="L307" s="106" t="str">
        <f t="shared" ca="1" si="182"/>
        <v/>
      </c>
      <c r="M307" s="110"/>
      <c r="N307" s="110"/>
      <c r="O307" s="128"/>
      <c r="P307" s="128"/>
      <c r="Q307" s="128"/>
      <c r="R307" s="128"/>
      <c r="S307" s="128"/>
      <c r="T307" s="128"/>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25">
      <c r="A308" s="53" t="str">
        <f t="shared" ca="1" si="162"/>
        <v>NO</v>
      </c>
      <c r="B308" s="106" t="str">
        <f t="shared" ca="1" si="201"/>
        <v/>
      </c>
      <c r="C308" s="110"/>
      <c r="D308" s="110"/>
      <c r="E308" s="128"/>
      <c r="F308" s="128"/>
      <c r="G308" s="128"/>
      <c r="H308" s="128"/>
      <c r="I308" s="128"/>
      <c r="J308" s="128"/>
      <c r="K308" s="53" t="str">
        <f t="shared" ca="1" si="163"/>
        <v>NO</v>
      </c>
      <c r="L308" s="106" t="str">
        <f t="shared" ca="1" si="182"/>
        <v/>
      </c>
      <c r="M308" s="110"/>
      <c r="N308" s="110"/>
      <c r="O308" s="128"/>
      <c r="P308" s="128"/>
      <c r="Q308" s="128"/>
      <c r="R308" s="128"/>
      <c r="S308" s="128"/>
      <c r="T308" s="128"/>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25">
      <c r="A309" s="53" t="str">
        <f t="shared" ca="1" si="162"/>
        <v>NO</v>
      </c>
      <c r="B309" s="106" t="str">
        <f t="shared" ca="1" si="201"/>
        <v/>
      </c>
      <c r="C309" s="110"/>
      <c r="D309" s="110"/>
      <c r="E309" s="128"/>
      <c r="F309" s="128"/>
      <c r="G309" s="128"/>
      <c r="H309" s="128"/>
      <c r="I309" s="128"/>
      <c r="J309" s="128"/>
      <c r="K309" s="53" t="str">
        <f t="shared" ca="1" si="163"/>
        <v>NO</v>
      </c>
      <c r="L309" s="106" t="str">
        <f t="shared" ca="1" si="182"/>
        <v/>
      </c>
      <c r="M309" s="110"/>
      <c r="N309" s="110"/>
      <c r="O309" s="128"/>
      <c r="P309" s="128"/>
      <c r="Q309" s="128"/>
      <c r="R309" s="128"/>
      <c r="S309" s="128"/>
      <c r="T309" s="128"/>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25">
      <c r="A310" s="53" t="str">
        <f t="shared" ca="1" si="162"/>
        <v>NO</v>
      </c>
      <c r="B310" s="106" t="str">
        <f t="shared" ca="1" si="201"/>
        <v/>
      </c>
      <c r="C310" s="110"/>
      <c r="D310" s="110"/>
      <c r="E310" s="128"/>
      <c r="F310" s="128"/>
      <c r="G310" s="128"/>
      <c r="H310" s="128"/>
      <c r="I310" s="128"/>
      <c r="J310" s="128"/>
      <c r="K310" s="53" t="str">
        <f t="shared" ca="1" si="163"/>
        <v>NO</v>
      </c>
      <c r="L310" s="106" t="str">
        <f t="shared" ca="1" si="182"/>
        <v/>
      </c>
      <c r="M310" s="110"/>
      <c r="N310" s="110"/>
      <c r="O310" s="128"/>
      <c r="P310" s="128"/>
      <c r="Q310" s="128"/>
      <c r="R310" s="128"/>
      <c r="S310" s="128"/>
      <c r="T310" s="128"/>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25">
      <c r="A311" s="53" t="str">
        <f t="shared" ca="1" si="162"/>
        <v>NO</v>
      </c>
      <c r="B311" s="106" t="str">
        <f t="shared" ca="1" si="201"/>
        <v/>
      </c>
      <c r="C311" s="110"/>
      <c r="D311" s="110"/>
      <c r="E311" s="128"/>
      <c r="F311" s="128"/>
      <c r="G311" s="128"/>
      <c r="H311" s="128"/>
      <c r="I311" s="128"/>
      <c r="J311" s="128"/>
      <c r="K311" s="53" t="str">
        <f t="shared" ca="1" si="163"/>
        <v>NO</v>
      </c>
      <c r="L311" s="106" t="str">
        <f t="shared" ca="1" si="182"/>
        <v/>
      </c>
      <c r="M311" s="110"/>
      <c r="N311" s="110"/>
      <c r="O311" s="128"/>
      <c r="P311" s="128"/>
      <c r="Q311" s="128"/>
      <c r="R311" s="128"/>
      <c r="S311" s="128"/>
      <c r="T311" s="128"/>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25">
      <c r="A312" s="53" t="str">
        <f t="shared" ca="1" si="162"/>
        <v>NO</v>
      </c>
      <c r="B312" s="106" t="str">
        <f t="shared" ca="1" si="201"/>
        <v/>
      </c>
      <c r="C312" s="110"/>
      <c r="D312" s="110"/>
      <c r="E312" s="128"/>
      <c r="F312" s="128"/>
      <c r="G312" s="128"/>
      <c r="H312" s="128"/>
      <c r="I312" s="128"/>
      <c r="J312" s="128"/>
      <c r="K312" s="53" t="str">
        <f t="shared" ca="1" si="163"/>
        <v>NO</v>
      </c>
      <c r="L312" s="106" t="str">
        <f t="shared" ca="1" si="182"/>
        <v/>
      </c>
      <c r="M312" s="110"/>
      <c r="N312" s="110"/>
      <c r="O312" s="128"/>
      <c r="P312" s="128"/>
      <c r="Q312" s="128"/>
      <c r="R312" s="128"/>
      <c r="S312" s="128"/>
      <c r="T312" s="128"/>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25">
      <c r="A313" s="53" t="str">
        <f t="shared" ca="1" si="162"/>
        <v>NO</v>
      </c>
      <c r="B313" s="106" t="str">
        <f t="shared" ca="1" si="201"/>
        <v/>
      </c>
      <c r="C313" s="110"/>
      <c r="D313" s="110"/>
      <c r="E313" s="128"/>
      <c r="F313" s="128"/>
      <c r="G313" s="128"/>
      <c r="H313" s="128"/>
      <c r="I313" s="128"/>
      <c r="J313" s="128"/>
      <c r="K313" s="53" t="str">
        <f t="shared" ca="1" si="163"/>
        <v>NO</v>
      </c>
      <c r="L313" s="106" t="str">
        <f t="shared" ca="1" si="182"/>
        <v/>
      </c>
      <c r="M313" s="110"/>
      <c r="N313" s="110"/>
      <c r="O313" s="128"/>
      <c r="P313" s="128"/>
      <c r="Q313" s="128"/>
      <c r="R313" s="128"/>
      <c r="S313" s="128"/>
      <c r="T313" s="128"/>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25">
      <c r="A314" s="53" t="str">
        <f t="shared" ca="1" si="162"/>
        <v>NO</v>
      </c>
      <c r="B314" s="106" t="str">
        <f t="shared" ca="1" si="201"/>
        <v/>
      </c>
      <c r="C314" s="110"/>
      <c r="D314" s="110"/>
      <c r="E314" s="128"/>
      <c r="F314" s="128"/>
      <c r="G314" s="128"/>
      <c r="H314" s="128"/>
      <c r="I314" s="128"/>
      <c r="J314" s="128"/>
      <c r="K314" s="53" t="str">
        <f t="shared" ca="1" si="163"/>
        <v>NO</v>
      </c>
      <c r="L314" s="106" t="str">
        <f t="shared" ca="1" si="182"/>
        <v/>
      </c>
      <c r="M314" s="110"/>
      <c r="N314" s="110"/>
      <c r="O314" s="128"/>
      <c r="P314" s="128"/>
      <c r="Q314" s="128"/>
      <c r="R314" s="128"/>
      <c r="S314" s="128"/>
      <c r="T314" s="128"/>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25">
      <c r="A315" s="53" t="str">
        <f t="shared" ca="1" si="162"/>
        <v>NO</v>
      </c>
      <c r="B315" s="106" t="str">
        <f t="shared" ca="1" si="201"/>
        <v/>
      </c>
      <c r="C315" s="110"/>
      <c r="D315" s="110"/>
      <c r="E315" s="128"/>
      <c r="F315" s="128"/>
      <c r="G315" s="128"/>
      <c r="H315" s="128"/>
      <c r="I315" s="128"/>
      <c r="J315" s="128"/>
      <c r="K315" s="53" t="str">
        <f t="shared" ca="1" si="163"/>
        <v>NO</v>
      </c>
      <c r="L315" s="106" t="str">
        <f t="shared" ca="1" si="182"/>
        <v/>
      </c>
      <c r="M315" s="110"/>
      <c r="N315" s="110"/>
      <c r="O315" s="128"/>
      <c r="P315" s="128"/>
      <c r="Q315" s="128"/>
      <c r="R315" s="128"/>
      <c r="S315" s="128"/>
      <c r="T315" s="128"/>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25">
      <c r="A316" s="53" t="str">
        <f t="shared" ca="1" si="162"/>
        <v>NO</v>
      </c>
      <c r="B316" s="106" t="str">
        <f t="shared" ca="1" si="201"/>
        <v/>
      </c>
      <c r="C316" s="110"/>
      <c r="D316" s="110"/>
      <c r="E316" s="128"/>
      <c r="F316" s="128"/>
      <c r="G316" s="128"/>
      <c r="H316" s="128"/>
      <c r="I316" s="128"/>
      <c r="J316" s="128"/>
      <c r="K316" s="53" t="str">
        <f t="shared" ca="1" si="163"/>
        <v>NO</v>
      </c>
      <c r="L316" s="106" t="str">
        <f t="shared" ca="1" si="182"/>
        <v/>
      </c>
      <c r="M316" s="110"/>
      <c r="N316" s="110"/>
      <c r="O316" s="128"/>
      <c r="P316" s="128"/>
      <c r="Q316" s="128"/>
      <c r="R316" s="128"/>
      <c r="S316" s="128"/>
      <c r="T316" s="128"/>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25">
      <c r="A317" s="53" t="str">
        <f t="shared" ca="1" si="162"/>
        <v>NO</v>
      </c>
      <c r="B317" s="106" t="str">
        <f t="shared" ca="1" si="201"/>
        <v/>
      </c>
      <c r="C317" s="110"/>
      <c r="D317" s="110"/>
      <c r="E317" s="128"/>
      <c r="F317" s="128"/>
      <c r="G317" s="128"/>
      <c r="H317" s="128"/>
      <c r="I317" s="128"/>
      <c r="J317" s="128"/>
      <c r="K317" s="53" t="str">
        <f t="shared" ca="1" si="163"/>
        <v>NO</v>
      </c>
      <c r="L317" s="106" t="str">
        <f t="shared" ca="1" si="182"/>
        <v/>
      </c>
      <c r="M317" s="110"/>
      <c r="N317" s="110"/>
      <c r="O317" s="128"/>
      <c r="P317" s="128"/>
      <c r="Q317" s="128"/>
      <c r="R317" s="128"/>
      <c r="S317" s="128"/>
      <c r="T317" s="128"/>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25">
      <c r="A318" s="53" t="str">
        <f t="shared" ca="1" si="162"/>
        <v>NO</v>
      </c>
      <c r="B318" s="106" t="str">
        <f t="shared" ca="1" si="201"/>
        <v/>
      </c>
      <c r="C318" s="110"/>
      <c r="D318" s="110"/>
      <c r="E318" s="128"/>
      <c r="F318" s="128"/>
      <c r="G318" s="128"/>
      <c r="H318" s="128"/>
      <c r="I318" s="128"/>
      <c r="J318" s="128"/>
      <c r="K318" s="53" t="str">
        <f t="shared" ca="1" si="163"/>
        <v>NO</v>
      </c>
      <c r="L318" s="106" t="str">
        <f t="shared" ca="1" si="182"/>
        <v/>
      </c>
      <c r="M318" s="110"/>
      <c r="N318" s="110"/>
      <c r="O318" s="128"/>
      <c r="P318" s="128"/>
      <c r="Q318" s="128"/>
      <c r="R318" s="128"/>
      <c r="S318" s="128"/>
      <c r="T318" s="128"/>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25">
      <c r="A319" s="53" t="str">
        <f t="shared" ca="1" si="162"/>
        <v>NO</v>
      </c>
      <c r="B319" s="106" t="str">
        <f t="shared" ca="1" si="201"/>
        <v/>
      </c>
      <c r="C319" s="110"/>
      <c r="D319" s="110"/>
      <c r="E319" s="128"/>
      <c r="F319" s="128"/>
      <c r="G319" s="128"/>
      <c r="H319" s="128"/>
      <c r="I319" s="128"/>
      <c r="J319" s="128"/>
      <c r="K319" s="53" t="str">
        <f t="shared" ca="1" si="163"/>
        <v>NO</v>
      </c>
      <c r="L319" s="106" t="str">
        <f t="shared" ca="1" si="182"/>
        <v/>
      </c>
      <c r="M319" s="110"/>
      <c r="N319" s="110"/>
      <c r="O319" s="128"/>
      <c r="P319" s="128"/>
      <c r="Q319" s="128"/>
      <c r="R319" s="128"/>
      <c r="S319" s="128"/>
      <c r="T319" s="128"/>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25">
      <c r="A320" s="53" t="str">
        <f t="shared" ca="1" si="162"/>
        <v>NO</v>
      </c>
      <c r="B320" s="106" t="str">
        <f t="shared" ca="1" si="201"/>
        <v/>
      </c>
      <c r="C320" s="110"/>
      <c r="D320" s="110"/>
      <c r="E320" s="128"/>
      <c r="F320" s="128"/>
      <c r="G320" s="128"/>
      <c r="H320" s="128"/>
      <c r="I320" s="128"/>
      <c r="J320" s="128"/>
      <c r="K320" s="53" t="str">
        <f t="shared" ca="1" si="163"/>
        <v>NO</v>
      </c>
      <c r="L320" s="106" t="str">
        <f t="shared" ca="1" si="182"/>
        <v/>
      </c>
      <c r="M320" s="110"/>
      <c r="N320" s="110"/>
      <c r="O320" s="128"/>
      <c r="P320" s="128"/>
      <c r="Q320" s="128"/>
      <c r="R320" s="128"/>
      <c r="S320" s="128"/>
      <c r="T320" s="128"/>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25">
      <c r="A321" s="53" t="str">
        <f t="shared" ca="1" si="162"/>
        <v>NO</v>
      </c>
      <c r="B321" s="106" t="str">
        <f t="shared" ca="1" si="201"/>
        <v/>
      </c>
      <c r="C321" s="110"/>
      <c r="D321" s="110"/>
      <c r="E321" s="128"/>
      <c r="F321" s="128"/>
      <c r="G321" s="128"/>
      <c r="H321" s="128"/>
      <c r="I321" s="128"/>
      <c r="J321" s="128"/>
      <c r="K321" s="53" t="str">
        <f t="shared" ca="1" si="163"/>
        <v>NO</v>
      </c>
      <c r="L321" s="106" t="str">
        <f t="shared" ca="1" si="182"/>
        <v/>
      </c>
      <c r="M321" s="110"/>
      <c r="N321" s="110"/>
      <c r="O321" s="128"/>
      <c r="P321" s="128"/>
      <c r="Q321" s="128"/>
      <c r="R321" s="128"/>
      <c r="S321" s="128"/>
      <c r="T321" s="128"/>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25">
      <c r="A322" s="53" t="str">
        <f t="shared" ca="1" si="162"/>
        <v>NO</v>
      </c>
      <c r="B322" s="106" t="str">
        <f t="shared" ca="1" si="201"/>
        <v/>
      </c>
      <c r="C322" s="110"/>
      <c r="D322" s="110"/>
      <c r="E322" s="128"/>
      <c r="F322" s="128"/>
      <c r="G322" s="128"/>
      <c r="H322" s="128"/>
      <c r="I322" s="128"/>
      <c r="J322" s="128"/>
      <c r="K322" s="53" t="str">
        <f t="shared" ca="1" si="163"/>
        <v>NO</v>
      </c>
      <c r="L322" s="106" t="str">
        <f t="shared" ca="1" si="182"/>
        <v/>
      </c>
      <c r="M322" s="110"/>
      <c r="N322" s="110"/>
      <c r="O322" s="128"/>
      <c r="P322" s="128"/>
      <c r="Q322" s="128"/>
      <c r="R322" s="128"/>
      <c r="S322" s="128"/>
      <c r="T322" s="128"/>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25">
      <c r="A323" s="53" t="str">
        <f t="shared" ca="1" si="162"/>
        <v>NO</v>
      </c>
      <c r="B323" s="106" t="str">
        <f t="shared" ca="1" si="201"/>
        <v/>
      </c>
      <c r="C323" s="110"/>
      <c r="D323" s="110"/>
      <c r="E323" s="128"/>
      <c r="F323" s="128"/>
      <c r="G323" s="128"/>
      <c r="H323" s="128"/>
      <c r="I323" s="128"/>
      <c r="J323" s="128"/>
      <c r="K323" s="53" t="str">
        <f t="shared" ca="1" si="163"/>
        <v>NO</v>
      </c>
      <c r="L323" s="106" t="str">
        <f t="shared" ca="1" si="182"/>
        <v/>
      </c>
      <c r="M323" s="110"/>
      <c r="N323" s="110"/>
      <c r="O323" s="128"/>
      <c r="P323" s="128"/>
      <c r="Q323" s="128"/>
      <c r="R323" s="128"/>
      <c r="S323" s="128"/>
      <c r="T323" s="128"/>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25">
      <c r="A324" s="53" t="str">
        <f t="shared" ca="1" si="162"/>
        <v>NO</v>
      </c>
      <c r="B324" s="106" t="str">
        <f t="shared" ca="1" si="201"/>
        <v/>
      </c>
      <c r="C324" s="110"/>
      <c r="D324" s="110"/>
      <c r="E324" s="128"/>
      <c r="F324" s="128"/>
      <c r="G324" s="128"/>
      <c r="H324" s="128"/>
      <c r="I324" s="128"/>
      <c r="J324" s="128"/>
      <c r="K324" s="53" t="str">
        <f t="shared" ca="1" si="163"/>
        <v>NO</v>
      </c>
      <c r="L324" s="106" t="str">
        <f t="shared" ca="1" si="182"/>
        <v/>
      </c>
      <c r="M324" s="110"/>
      <c r="N324" s="110"/>
      <c r="O324" s="128"/>
      <c r="P324" s="128"/>
      <c r="Q324" s="128"/>
      <c r="R324" s="128"/>
      <c r="S324" s="128"/>
      <c r="T324" s="128"/>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25">
      <c r="A325" s="53" t="str">
        <f t="shared" ca="1" si="162"/>
        <v>NO</v>
      </c>
      <c r="B325" s="106" t="str">
        <f t="shared" ca="1" si="201"/>
        <v/>
      </c>
      <c r="C325" s="110"/>
      <c r="D325" s="110"/>
      <c r="E325" s="128"/>
      <c r="F325" s="128"/>
      <c r="G325" s="128"/>
      <c r="H325" s="128"/>
      <c r="I325" s="128"/>
      <c r="J325" s="128"/>
      <c r="K325" s="53" t="str">
        <f t="shared" ca="1" si="163"/>
        <v>NO</v>
      </c>
      <c r="L325" s="106" t="str">
        <f t="shared" ca="1" si="182"/>
        <v/>
      </c>
      <c r="M325" s="110"/>
      <c r="N325" s="110"/>
      <c r="O325" s="128"/>
      <c r="P325" s="128"/>
      <c r="Q325" s="128"/>
      <c r="R325" s="128"/>
      <c r="S325" s="128"/>
      <c r="T325" s="128"/>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25">
      <c r="A326" s="53" t="str">
        <f t="shared" ca="1" si="162"/>
        <v>NO</v>
      </c>
      <c r="B326" s="106" t="str">
        <f t="shared" ca="1" si="201"/>
        <v/>
      </c>
      <c r="C326" s="110"/>
      <c r="D326" s="110"/>
      <c r="E326" s="128"/>
      <c r="F326" s="128"/>
      <c r="G326" s="128"/>
      <c r="H326" s="128"/>
      <c r="I326" s="128"/>
      <c r="J326" s="128"/>
      <c r="K326" s="53" t="str">
        <f t="shared" ca="1" si="163"/>
        <v>NO</v>
      </c>
      <c r="L326" s="106" t="str">
        <f t="shared" ca="1" si="182"/>
        <v/>
      </c>
      <c r="M326" s="110"/>
      <c r="N326" s="110"/>
      <c r="O326" s="128"/>
      <c r="P326" s="128"/>
      <c r="Q326" s="128"/>
      <c r="R326" s="128"/>
      <c r="S326" s="128"/>
      <c r="T326" s="128"/>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25">
      <c r="A327" s="53" t="str">
        <f t="shared" ca="1" si="162"/>
        <v>NO</v>
      </c>
      <c r="B327" s="106" t="str">
        <f t="shared" ca="1" si="201"/>
        <v/>
      </c>
      <c r="C327" s="110"/>
      <c r="D327" s="110"/>
      <c r="E327" s="128"/>
      <c r="F327" s="128"/>
      <c r="G327" s="128"/>
      <c r="H327" s="128"/>
      <c r="I327" s="128"/>
      <c r="J327" s="128"/>
      <c r="K327" s="53" t="str">
        <f t="shared" ca="1" si="163"/>
        <v>NO</v>
      </c>
      <c r="L327" s="106" t="str">
        <f t="shared" ca="1" si="182"/>
        <v/>
      </c>
      <c r="M327" s="110"/>
      <c r="N327" s="110"/>
      <c r="O327" s="128"/>
      <c r="P327" s="128"/>
      <c r="Q327" s="128"/>
      <c r="R327" s="128"/>
      <c r="S327" s="128"/>
      <c r="T327" s="128"/>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25">
      <c r="A328" s="53" t="str">
        <f t="shared" ref="A328:A391" ca="1" si="202">IF(OR(NOT(ISNUMBER(INDIRECT(ADDRESS(ROW(),COLUMN()+1)))),$A$1="NO"),"NO","SI")</f>
        <v>NO</v>
      </c>
      <c r="B328" s="106" t="str">
        <f t="shared" ca="1" si="201"/>
        <v/>
      </c>
      <c r="C328" s="110"/>
      <c r="D328" s="110"/>
      <c r="E328" s="128"/>
      <c r="F328" s="128"/>
      <c r="G328" s="128"/>
      <c r="H328" s="128"/>
      <c r="I328" s="128"/>
      <c r="J328" s="128"/>
      <c r="K328" s="53" t="str">
        <f t="shared" ref="K328:K391" ca="1" si="203">IF(OR(NOT(ISNUMBER(INDIRECT(ADDRESS(ROW(),COLUMN()+1)))),$A$1="NO"),"NO","SI")</f>
        <v>NO</v>
      </c>
      <c r="L328" s="106" t="str">
        <f t="shared" ca="1" si="182"/>
        <v/>
      </c>
      <c r="M328" s="110"/>
      <c r="N328" s="110"/>
      <c r="O328" s="128"/>
      <c r="P328" s="128"/>
      <c r="Q328" s="128"/>
      <c r="R328" s="128"/>
      <c r="S328" s="128"/>
      <c r="T328" s="128"/>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25">
      <c r="A329" s="53" t="str">
        <f t="shared" ca="1" si="202"/>
        <v>NO</v>
      </c>
      <c r="B329" s="106" t="str">
        <f t="shared" ca="1" si="201"/>
        <v/>
      </c>
      <c r="C329" s="110"/>
      <c r="D329" s="110"/>
      <c r="E329" s="128"/>
      <c r="F329" s="128"/>
      <c r="G329" s="128"/>
      <c r="H329" s="128"/>
      <c r="I329" s="128"/>
      <c r="J329" s="128"/>
      <c r="K329" s="53" t="str">
        <f t="shared" ca="1" si="203"/>
        <v>NO</v>
      </c>
      <c r="L329" s="106" t="str">
        <f t="shared" ref="L329:L392" ca="1" si="222">IF(AND(M328&lt;&gt;"",ISNUMBER(L328)),L328+1,"")</f>
        <v/>
      </c>
      <c r="M329" s="110"/>
      <c r="N329" s="110"/>
      <c r="O329" s="128"/>
      <c r="P329" s="128"/>
      <c r="Q329" s="128"/>
      <c r="R329" s="128"/>
      <c r="S329" s="128"/>
      <c r="T329" s="128"/>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25">
      <c r="A330" s="53" t="str">
        <f t="shared" ca="1" si="202"/>
        <v>NO</v>
      </c>
      <c r="B330" s="106" t="str">
        <f t="shared" ca="1" si="201"/>
        <v/>
      </c>
      <c r="C330" s="110"/>
      <c r="D330" s="110"/>
      <c r="E330" s="128"/>
      <c r="F330" s="128"/>
      <c r="G330" s="128"/>
      <c r="H330" s="128"/>
      <c r="I330" s="128"/>
      <c r="J330" s="128"/>
      <c r="K330" s="53" t="str">
        <f t="shared" ca="1" si="203"/>
        <v>NO</v>
      </c>
      <c r="L330" s="106" t="str">
        <f t="shared" ca="1" si="222"/>
        <v/>
      </c>
      <c r="M330" s="110"/>
      <c r="N330" s="110"/>
      <c r="O330" s="128"/>
      <c r="P330" s="128"/>
      <c r="Q330" s="128"/>
      <c r="R330" s="128"/>
      <c r="S330" s="128"/>
      <c r="T330" s="128"/>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25">
      <c r="A331" s="53" t="str">
        <f t="shared" ca="1" si="202"/>
        <v>NO</v>
      </c>
      <c r="B331" s="106" t="str">
        <f t="shared" ca="1" si="201"/>
        <v/>
      </c>
      <c r="C331" s="110"/>
      <c r="D331" s="110"/>
      <c r="E331" s="128"/>
      <c r="F331" s="128"/>
      <c r="G331" s="128"/>
      <c r="H331" s="128"/>
      <c r="I331" s="128"/>
      <c r="J331" s="128"/>
      <c r="K331" s="53" t="str">
        <f t="shared" ca="1" si="203"/>
        <v>NO</v>
      </c>
      <c r="L331" s="106" t="str">
        <f t="shared" ca="1" si="222"/>
        <v/>
      </c>
      <c r="M331" s="110"/>
      <c r="N331" s="110"/>
      <c r="O331" s="128"/>
      <c r="P331" s="128"/>
      <c r="Q331" s="128"/>
      <c r="R331" s="128"/>
      <c r="S331" s="128"/>
      <c r="T331" s="128"/>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25">
      <c r="A332" s="53" t="str">
        <f t="shared" ca="1" si="202"/>
        <v>NO</v>
      </c>
      <c r="B332" s="106" t="str">
        <f t="shared" ca="1" si="201"/>
        <v/>
      </c>
      <c r="C332" s="110"/>
      <c r="D332" s="110"/>
      <c r="E332" s="128"/>
      <c r="F332" s="128"/>
      <c r="G332" s="128"/>
      <c r="H332" s="128"/>
      <c r="I332" s="128"/>
      <c r="J332" s="128"/>
      <c r="K332" s="53" t="str">
        <f t="shared" ca="1" si="203"/>
        <v>NO</v>
      </c>
      <c r="L332" s="106" t="str">
        <f t="shared" ca="1" si="222"/>
        <v/>
      </c>
      <c r="M332" s="110"/>
      <c r="N332" s="110"/>
      <c r="O332" s="128"/>
      <c r="P332" s="128"/>
      <c r="Q332" s="128"/>
      <c r="R332" s="128"/>
      <c r="S332" s="128"/>
      <c r="T332" s="128"/>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25">
      <c r="A333" s="53" t="str">
        <f t="shared" ca="1" si="202"/>
        <v>NO</v>
      </c>
      <c r="B333" s="106" t="str">
        <f t="shared" ca="1" si="201"/>
        <v/>
      </c>
      <c r="C333" s="110"/>
      <c r="D333" s="110"/>
      <c r="E333" s="128"/>
      <c r="F333" s="128"/>
      <c r="G333" s="128"/>
      <c r="H333" s="128"/>
      <c r="I333" s="128"/>
      <c r="J333" s="128"/>
      <c r="K333" s="53" t="str">
        <f t="shared" ca="1" si="203"/>
        <v>NO</v>
      </c>
      <c r="L333" s="106" t="str">
        <f t="shared" ca="1" si="222"/>
        <v/>
      </c>
      <c r="M333" s="110"/>
      <c r="N333" s="110"/>
      <c r="O333" s="128"/>
      <c r="P333" s="128"/>
      <c r="Q333" s="128"/>
      <c r="R333" s="128"/>
      <c r="S333" s="128"/>
      <c r="T333" s="128"/>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25">
      <c r="A334" s="53" t="str">
        <f t="shared" ca="1" si="202"/>
        <v>NO</v>
      </c>
      <c r="B334" s="106" t="str">
        <f t="shared" ca="1" si="201"/>
        <v/>
      </c>
      <c r="C334" s="110"/>
      <c r="D334" s="110"/>
      <c r="E334" s="128"/>
      <c r="F334" s="128"/>
      <c r="G334" s="128"/>
      <c r="H334" s="128"/>
      <c r="I334" s="128"/>
      <c r="J334" s="128"/>
      <c r="K334" s="53" t="str">
        <f t="shared" ca="1" si="203"/>
        <v>NO</v>
      </c>
      <c r="L334" s="106" t="str">
        <f t="shared" ca="1" si="222"/>
        <v/>
      </c>
      <c r="M334" s="110"/>
      <c r="N334" s="110"/>
      <c r="O334" s="128"/>
      <c r="P334" s="128"/>
      <c r="Q334" s="128"/>
      <c r="R334" s="128"/>
      <c r="S334" s="128"/>
      <c r="T334" s="128"/>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25">
      <c r="A335" s="53" t="str">
        <f t="shared" ca="1" si="202"/>
        <v>NO</v>
      </c>
      <c r="B335" s="106" t="str">
        <f t="shared" ca="1" si="201"/>
        <v/>
      </c>
      <c r="C335" s="110"/>
      <c r="D335" s="110"/>
      <c r="E335" s="128"/>
      <c r="F335" s="128"/>
      <c r="G335" s="128"/>
      <c r="H335" s="128"/>
      <c r="I335" s="128"/>
      <c r="J335" s="128"/>
      <c r="K335" s="53" t="str">
        <f t="shared" ca="1" si="203"/>
        <v>NO</v>
      </c>
      <c r="L335" s="106" t="str">
        <f t="shared" ca="1" si="222"/>
        <v/>
      </c>
      <c r="M335" s="110"/>
      <c r="N335" s="110"/>
      <c r="O335" s="128"/>
      <c r="P335" s="128"/>
      <c r="Q335" s="128"/>
      <c r="R335" s="128"/>
      <c r="S335" s="128"/>
      <c r="T335" s="128"/>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25">
      <c r="A336" s="53" t="str">
        <f t="shared" ca="1" si="202"/>
        <v>NO</v>
      </c>
      <c r="B336" s="106" t="str">
        <f t="shared" ca="1" si="201"/>
        <v/>
      </c>
      <c r="C336" s="110"/>
      <c r="D336" s="110"/>
      <c r="E336" s="128"/>
      <c r="F336" s="128"/>
      <c r="G336" s="128"/>
      <c r="H336" s="128"/>
      <c r="I336" s="128"/>
      <c r="J336" s="128"/>
      <c r="K336" s="53" t="str">
        <f t="shared" ca="1" si="203"/>
        <v>NO</v>
      </c>
      <c r="L336" s="106" t="str">
        <f t="shared" ca="1" si="222"/>
        <v/>
      </c>
      <c r="M336" s="110"/>
      <c r="N336" s="110"/>
      <c r="O336" s="128"/>
      <c r="P336" s="128"/>
      <c r="Q336" s="128"/>
      <c r="R336" s="128"/>
      <c r="S336" s="128"/>
      <c r="T336" s="128"/>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25">
      <c r="A337" s="53" t="str">
        <f t="shared" ca="1" si="202"/>
        <v>NO</v>
      </c>
      <c r="B337" s="106" t="str">
        <f t="shared" ca="1" si="201"/>
        <v/>
      </c>
      <c r="C337" s="110"/>
      <c r="D337" s="110"/>
      <c r="E337" s="128"/>
      <c r="F337" s="128"/>
      <c r="G337" s="128"/>
      <c r="H337" s="128"/>
      <c r="I337" s="128"/>
      <c r="J337" s="128"/>
      <c r="K337" s="53" t="str">
        <f t="shared" ca="1" si="203"/>
        <v>NO</v>
      </c>
      <c r="L337" s="106" t="str">
        <f t="shared" ca="1" si="222"/>
        <v/>
      </c>
      <c r="M337" s="110"/>
      <c r="N337" s="110"/>
      <c r="O337" s="128"/>
      <c r="P337" s="128"/>
      <c r="Q337" s="128"/>
      <c r="R337" s="128"/>
      <c r="S337" s="128"/>
      <c r="T337" s="128"/>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25">
      <c r="A338" s="53" t="str">
        <f t="shared" ca="1" si="202"/>
        <v>NO</v>
      </c>
      <c r="B338" s="106" t="str">
        <f t="shared" ca="1" si="201"/>
        <v/>
      </c>
      <c r="C338" s="110"/>
      <c r="D338" s="110"/>
      <c r="E338" s="128"/>
      <c r="F338" s="128"/>
      <c r="G338" s="128"/>
      <c r="H338" s="128"/>
      <c r="I338" s="128"/>
      <c r="J338" s="128"/>
      <c r="K338" s="53" t="str">
        <f t="shared" ca="1" si="203"/>
        <v>NO</v>
      </c>
      <c r="L338" s="106" t="str">
        <f t="shared" ca="1" si="222"/>
        <v/>
      </c>
      <c r="M338" s="110"/>
      <c r="N338" s="110"/>
      <c r="O338" s="128"/>
      <c r="P338" s="128"/>
      <c r="Q338" s="128"/>
      <c r="R338" s="128"/>
      <c r="S338" s="128"/>
      <c r="T338" s="128"/>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25">
      <c r="A339" s="53" t="str">
        <f t="shared" ca="1" si="202"/>
        <v>NO</v>
      </c>
      <c r="B339" s="106" t="str">
        <f t="shared" ca="1" si="201"/>
        <v/>
      </c>
      <c r="C339" s="110"/>
      <c r="D339" s="110"/>
      <c r="E339" s="128"/>
      <c r="F339" s="128"/>
      <c r="G339" s="128"/>
      <c r="H339" s="128"/>
      <c r="I339" s="128"/>
      <c r="J339" s="128"/>
      <c r="K339" s="53" t="str">
        <f t="shared" ca="1" si="203"/>
        <v>NO</v>
      </c>
      <c r="L339" s="106" t="str">
        <f t="shared" ca="1" si="222"/>
        <v/>
      </c>
      <c r="M339" s="110"/>
      <c r="N339" s="110"/>
      <c r="O339" s="128"/>
      <c r="P339" s="128"/>
      <c r="Q339" s="128"/>
      <c r="R339" s="128"/>
      <c r="S339" s="128"/>
      <c r="T339" s="128"/>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25">
      <c r="A340" s="53" t="str">
        <f t="shared" ca="1" si="202"/>
        <v>NO</v>
      </c>
      <c r="B340" s="106" t="str">
        <f t="shared" ca="1" si="201"/>
        <v/>
      </c>
      <c r="C340" s="110"/>
      <c r="D340" s="110"/>
      <c r="E340" s="128"/>
      <c r="F340" s="128"/>
      <c r="G340" s="128"/>
      <c r="H340" s="128"/>
      <c r="I340" s="128"/>
      <c r="J340" s="128"/>
      <c r="K340" s="53" t="str">
        <f t="shared" ca="1" si="203"/>
        <v>NO</v>
      </c>
      <c r="L340" s="106" t="str">
        <f t="shared" ca="1" si="222"/>
        <v/>
      </c>
      <c r="M340" s="110"/>
      <c r="N340" s="110"/>
      <c r="O340" s="128"/>
      <c r="P340" s="128"/>
      <c r="Q340" s="128"/>
      <c r="R340" s="128"/>
      <c r="S340" s="128"/>
      <c r="T340" s="128"/>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25">
      <c r="A341" s="53" t="str">
        <f t="shared" ca="1" si="202"/>
        <v>NO</v>
      </c>
      <c r="B341" s="106" t="str">
        <f t="shared" ca="1" si="201"/>
        <v/>
      </c>
      <c r="C341" s="110"/>
      <c r="D341" s="110"/>
      <c r="E341" s="128"/>
      <c r="F341" s="128"/>
      <c r="G341" s="128"/>
      <c r="H341" s="128"/>
      <c r="I341" s="128"/>
      <c r="J341" s="128"/>
      <c r="K341" s="53" t="str">
        <f t="shared" ca="1" si="203"/>
        <v>NO</v>
      </c>
      <c r="L341" s="106" t="str">
        <f t="shared" ca="1" si="222"/>
        <v/>
      </c>
      <c r="M341" s="110"/>
      <c r="N341" s="110"/>
      <c r="O341" s="128"/>
      <c r="P341" s="128"/>
      <c r="Q341" s="128"/>
      <c r="R341" s="128"/>
      <c r="S341" s="128"/>
      <c r="T341" s="128"/>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25">
      <c r="A342" s="53" t="str">
        <f t="shared" ca="1" si="202"/>
        <v>NO</v>
      </c>
      <c r="B342" s="106" t="str">
        <f t="shared" ca="1" si="201"/>
        <v/>
      </c>
      <c r="C342" s="110"/>
      <c r="D342" s="110"/>
      <c r="E342" s="128"/>
      <c r="F342" s="128"/>
      <c r="G342" s="128"/>
      <c r="H342" s="128"/>
      <c r="I342" s="128"/>
      <c r="J342" s="128"/>
      <c r="K342" s="53" t="str">
        <f t="shared" ca="1" si="203"/>
        <v>NO</v>
      </c>
      <c r="L342" s="106" t="str">
        <f t="shared" ca="1" si="222"/>
        <v/>
      </c>
      <c r="M342" s="110"/>
      <c r="N342" s="110"/>
      <c r="O342" s="128"/>
      <c r="P342" s="128"/>
      <c r="Q342" s="128"/>
      <c r="R342" s="128"/>
      <c r="S342" s="128"/>
      <c r="T342" s="128"/>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25">
      <c r="A343" s="53" t="str">
        <f t="shared" ca="1" si="202"/>
        <v>NO</v>
      </c>
      <c r="B343" s="106" t="str">
        <f t="shared" ca="1" si="201"/>
        <v/>
      </c>
      <c r="C343" s="110"/>
      <c r="D343" s="110"/>
      <c r="E343" s="128"/>
      <c r="F343" s="128"/>
      <c r="G343" s="128"/>
      <c r="H343" s="128"/>
      <c r="I343" s="128"/>
      <c r="J343" s="128"/>
      <c r="K343" s="53" t="str">
        <f t="shared" ca="1" si="203"/>
        <v>NO</v>
      </c>
      <c r="L343" s="106" t="str">
        <f t="shared" ca="1" si="222"/>
        <v/>
      </c>
      <c r="M343" s="110"/>
      <c r="N343" s="110"/>
      <c r="O343" s="128"/>
      <c r="P343" s="128"/>
      <c r="Q343" s="128"/>
      <c r="R343" s="128"/>
      <c r="S343" s="128"/>
      <c r="T343" s="128"/>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25">
      <c r="A344" s="53" t="str">
        <f t="shared" ca="1" si="202"/>
        <v>NO</v>
      </c>
      <c r="B344" s="106" t="str">
        <f t="shared" ca="1" si="201"/>
        <v/>
      </c>
      <c r="C344" s="110"/>
      <c r="D344" s="110"/>
      <c r="E344" s="128"/>
      <c r="F344" s="128"/>
      <c r="G344" s="128"/>
      <c r="H344" s="128"/>
      <c r="I344" s="128"/>
      <c r="J344" s="128"/>
      <c r="K344" s="53" t="str">
        <f t="shared" ca="1" si="203"/>
        <v>NO</v>
      </c>
      <c r="L344" s="106" t="str">
        <f t="shared" ca="1" si="222"/>
        <v/>
      </c>
      <c r="M344" s="110"/>
      <c r="N344" s="110"/>
      <c r="O344" s="128"/>
      <c r="P344" s="128"/>
      <c r="Q344" s="128"/>
      <c r="R344" s="128"/>
      <c r="S344" s="128"/>
      <c r="T344" s="128"/>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25">
      <c r="A345" s="53" t="str">
        <f t="shared" ca="1" si="202"/>
        <v>NO</v>
      </c>
      <c r="B345" s="106" t="str">
        <f t="shared" ca="1" si="201"/>
        <v/>
      </c>
      <c r="C345" s="110"/>
      <c r="D345" s="110"/>
      <c r="E345" s="128"/>
      <c r="F345" s="128"/>
      <c r="G345" s="128"/>
      <c r="H345" s="128"/>
      <c r="I345" s="128"/>
      <c r="J345" s="128"/>
      <c r="K345" s="53" t="str">
        <f t="shared" ca="1" si="203"/>
        <v>NO</v>
      </c>
      <c r="L345" s="106" t="str">
        <f t="shared" ca="1" si="222"/>
        <v/>
      </c>
      <c r="M345" s="110"/>
      <c r="N345" s="110"/>
      <c r="O345" s="128"/>
      <c r="P345" s="128"/>
      <c r="Q345" s="128"/>
      <c r="R345" s="128"/>
      <c r="S345" s="128"/>
      <c r="T345" s="128"/>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25">
      <c r="A346" s="53" t="str">
        <f t="shared" ca="1" si="202"/>
        <v>NO</v>
      </c>
      <c r="B346" s="106" t="str">
        <f t="shared" ca="1" si="201"/>
        <v/>
      </c>
      <c r="C346" s="110"/>
      <c r="D346" s="110"/>
      <c r="E346" s="128"/>
      <c r="F346" s="128"/>
      <c r="G346" s="128"/>
      <c r="H346" s="128"/>
      <c r="I346" s="128"/>
      <c r="J346" s="128"/>
      <c r="K346" s="53" t="str">
        <f t="shared" ca="1" si="203"/>
        <v>NO</v>
      </c>
      <c r="L346" s="106" t="str">
        <f t="shared" ca="1" si="222"/>
        <v/>
      </c>
      <c r="M346" s="110"/>
      <c r="N346" s="110"/>
      <c r="O346" s="128"/>
      <c r="P346" s="128"/>
      <c r="Q346" s="128"/>
      <c r="R346" s="128"/>
      <c r="S346" s="128"/>
      <c r="T346" s="128"/>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25">
      <c r="A347" s="53" t="str">
        <f t="shared" ca="1" si="202"/>
        <v>NO</v>
      </c>
      <c r="B347" s="106" t="str">
        <f t="shared" ca="1" si="201"/>
        <v/>
      </c>
      <c r="C347" s="110"/>
      <c r="D347" s="110"/>
      <c r="E347" s="128"/>
      <c r="F347" s="128"/>
      <c r="G347" s="128"/>
      <c r="H347" s="128"/>
      <c r="I347" s="128"/>
      <c r="J347" s="128"/>
      <c r="K347" s="53" t="str">
        <f t="shared" ca="1" si="203"/>
        <v>NO</v>
      </c>
      <c r="L347" s="106" t="str">
        <f t="shared" ca="1" si="222"/>
        <v/>
      </c>
      <c r="M347" s="110"/>
      <c r="N347" s="110"/>
      <c r="O347" s="128"/>
      <c r="P347" s="128"/>
      <c r="Q347" s="128"/>
      <c r="R347" s="128"/>
      <c r="S347" s="128"/>
      <c r="T347" s="128"/>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25">
      <c r="A348" s="53" t="str">
        <f t="shared" ca="1" si="202"/>
        <v>NO</v>
      </c>
      <c r="B348" s="106" t="str">
        <f t="shared" ca="1" si="201"/>
        <v/>
      </c>
      <c r="C348" s="110"/>
      <c r="D348" s="110"/>
      <c r="E348" s="128"/>
      <c r="F348" s="128"/>
      <c r="G348" s="128"/>
      <c r="H348" s="128"/>
      <c r="I348" s="128"/>
      <c r="J348" s="128"/>
      <c r="K348" s="53" t="str">
        <f t="shared" ca="1" si="203"/>
        <v>NO</v>
      </c>
      <c r="L348" s="106" t="str">
        <f t="shared" ca="1" si="222"/>
        <v/>
      </c>
      <c r="M348" s="110"/>
      <c r="N348" s="110"/>
      <c r="O348" s="128"/>
      <c r="P348" s="128"/>
      <c r="Q348" s="128"/>
      <c r="R348" s="128"/>
      <c r="S348" s="128"/>
      <c r="T348" s="128"/>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25">
      <c r="A349" s="53" t="str">
        <f t="shared" ca="1" si="202"/>
        <v>NO</v>
      </c>
      <c r="B349" s="106" t="str">
        <f t="shared" ref="B349:B412" ca="1" si="241">IF(AND(C348&lt;&gt;"",ISNUMBER(B348)),B348+1,"")</f>
        <v/>
      </c>
      <c r="C349" s="110"/>
      <c r="D349" s="110"/>
      <c r="E349" s="128"/>
      <c r="F349" s="128"/>
      <c r="G349" s="128"/>
      <c r="H349" s="128"/>
      <c r="I349" s="128"/>
      <c r="J349" s="128"/>
      <c r="K349" s="53" t="str">
        <f t="shared" ca="1" si="203"/>
        <v>NO</v>
      </c>
      <c r="L349" s="106" t="str">
        <f t="shared" ca="1" si="222"/>
        <v/>
      </c>
      <c r="M349" s="110"/>
      <c r="N349" s="110"/>
      <c r="O349" s="128"/>
      <c r="P349" s="128"/>
      <c r="Q349" s="128"/>
      <c r="R349" s="128"/>
      <c r="S349" s="128"/>
      <c r="T349" s="128"/>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25">
      <c r="A350" s="53" t="str">
        <f t="shared" ca="1" si="202"/>
        <v>NO</v>
      </c>
      <c r="B350" s="106" t="str">
        <f t="shared" ca="1" si="241"/>
        <v/>
      </c>
      <c r="C350" s="110"/>
      <c r="D350" s="110"/>
      <c r="E350" s="128"/>
      <c r="F350" s="128"/>
      <c r="G350" s="128"/>
      <c r="H350" s="128"/>
      <c r="I350" s="128"/>
      <c r="J350" s="128"/>
      <c r="K350" s="53" t="str">
        <f t="shared" ca="1" si="203"/>
        <v>NO</v>
      </c>
      <c r="L350" s="106" t="str">
        <f t="shared" ca="1" si="222"/>
        <v/>
      </c>
      <c r="M350" s="110"/>
      <c r="N350" s="110"/>
      <c r="O350" s="128"/>
      <c r="P350" s="128"/>
      <c r="Q350" s="128"/>
      <c r="R350" s="128"/>
      <c r="S350" s="128"/>
      <c r="T350" s="128"/>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25">
      <c r="A351" s="53" t="str">
        <f t="shared" ca="1" si="202"/>
        <v>NO</v>
      </c>
      <c r="B351" s="106" t="str">
        <f t="shared" ca="1" si="241"/>
        <v/>
      </c>
      <c r="C351" s="110"/>
      <c r="D351" s="110"/>
      <c r="E351" s="128"/>
      <c r="F351" s="128"/>
      <c r="G351" s="128"/>
      <c r="H351" s="128"/>
      <c r="I351" s="128"/>
      <c r="J351" s="128"/>
      <c r="K351" s="53" t="str">
        <f t="shared" ca="1" si="203"/>
        <v>NO</v>
      </c>
      <c r="L351" s="106" t="str">
        <f t="shared" ca="1" si="222"/>
        <v/>
      </c>
      <c r="M351" s="110"/>
      <c r="N351" s="110"/>
      <c r="O351" s="128"/>
      <c r="P351" s="128"/>
      <c r="Q351" s="128"/>
      <c r="R351" s="128"/>
      <c r="S351" s="128"/>
      <c r="T351" s="128"/>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25">
      <c r="A352" s="53" t="str">
        <f t="shared" ca="1" si="202"/>
        <v>NO</v>
      </c>
      <c r="B352" s="106" t="str">
        <f t="shared" ca="1" si="241"/>
        <v/>
      </c>
      <c r="C352" s="110"/>
      <c r="D352" s="110"/>
      <c r="E352" s="128"/>
      <c r="F352" s="128"/>
      <c r="G352" s="128"/>
      <c r="H352" s="128"/>
      <c r="I352" s="128"/>
      <c r="J352" s="128"/>
      <c r="K352" s="53" t="str">
        <f t="shared" ca="1" si="203"/>
        <v>NO</v>
      </c>
      <c r="L352" s="106" t="str">
        <f t="shared" ca="1" si="222"/>
        <v/>
      </c>
      <c r="M352" s="110"/>
      <c r="N352" s="110"/>
      <c r="O352" s="128"/>
      <c r="P352" s="128"/>
      <c r="Q352" s="128"/>
      <c r="R352" s="128"/>
      <c r="S352" s="128"/>
      <c r="T352" s="128"/>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25">
      <c r="A353" s="53" t="str">
        <f t="shared" ca="1" si="202"/>
        <v>NO</v>
      </c>
      <c r="B353" s="106" t="str">
        <f t="shared" ca="1" si="241"/>
        <v/>
      </c>
      <c r="C353" s="110"/>
      <c r="D353" s="110"/>
      <c r="E353" s="128"/>
      <c r="F353" s="128"/>
      <c r="G353" s="128"/>
      <c r="H353" s="128"/>
      <c r="I353" s="128"/>
      <c r="J353" s="128"/>
      <c r="K353" s="53" t="str">
        <f t="shared" ca="1" si="203"/>
        <v>NO</v>
      </c>
      <c r="L353" s="106" t="str">
        <f t="shared" ca="1" si="222"/>
        <v/>
      </c>
      <c r="M353" s="110"/>
      <c r="N353" s="110"/>
      <c r="O353" s="128"/>
      <c r="P353" s="128"/>
      <c r="Q353" s="128"/>
      <c r="R353" s="128"/>
      <c r="S353" s="128"/>
      <c r="T353" s="128"/>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25">
      <c r="A354" s="53" t="str">
        <f t="shared" ca="1" si="202"/>
        <v>NO</v>
      </c>
      <c r="B354" s="106" t="str">
        <f t="shared" ca="1" si="241"/>
        <v/>
      </c>
      <c r="C354" s="110"/>
      <c r="D354" s="110"/>
      <c r="E354" s="128"/>
      <c r="F354" s="128"/>
      <c r="G354" s="128"/>
      <c r="H354" s="128"/>
      <c r="I354" s="128"/>
      <c r="J354" s="128"/>
      <c r="K354" s="53" t="str">
        <f t="shared" ca="1" si="203"/>
        <v>NO</v>
      </c>
      <c r="L354" s="106" t="str">
        <f t="shared" ca="1" si="222"/>
        <v/>
      </c>
      <c r="M354" s="110"/>
      <c r="N354" s="110"/>
      <c r="O354" s="128"/>
      <c r="P354" s="128"/>
      <c r="Q354" s="128"/>
      <c r="R354" s="128"/>
      <c r="S354" s="128"/>
      <c r="T354" s="128"/>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25">
      <c r="A355" s="53" t="str">
        <f t="shared" ca="1" si="202"/>
        <v>NO</v>
      </c>
      <c r="B355" s="106" t="str">
        <f t="shared" ca="1" si="241"/>
        <v/>
      </c>
      <c r="C355" s="110"/>
      <c r="D355" s="110"/>
      <c r="E355" s="128"/>
      <c r="F355" s="128"/>
      <c r="G355" s="128"/>
      <c r="H355" s="128"/>
      <c r="I355" s="128"/>
      <c r="J355" s="128"/>
      <c r="K355" s="53" t="str">
        <f t="shared" ca="1" si="203"/>
        <v>NO</v>
      </c>
      <c r="L355" s="106" t="str">
        <f t="shared" ca="1" si="222"/>
        <v/>
      </c>
      <c r="M355" s="110"/>
      <c r="N355" s="110"/>
      <c r="O355" s="128"/>
      <c r="P355" s="128"/>
      <c r="Q355" s="128"/>
      <c r="R355" s="128"/>
      <c r="S355" s="128"/>
      <c r="T355" s="128"/>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25">
      <c r="A356" s="53" t="str">
        <f t="shared" ca="1" si="202"/>
        <v>NO</v>
      </c>
      <c r="B356" s="106" t="str">
        <f t="shared" ca="1" si="241"/>
        <v/>
      </c>
      <c r="C356" s="110"/>
      <c r="D356" s="110"/>
      <c r="E356" s="128"/>
      <c r="F356" s="128"/>
      <c r="G356" s="128"/>
      <c r="H356" s="128"/>
      <c r="I356" s="128"/>
      <c r="J356" s="128"/>
      <c r="K356" s="53" t="str">
        <f t="shared" ca="1" si="203"/>
        <v>NO</v>
      </c>
      <c r="L356" s="106" t="str">
        <f t="shared" ca="1" si="222"/>
        <v/>
      </c>
      <c r="M356" s="110"/>
      <c r="N356" s="110"/>
      <c r="O356" s="128"/>
      <c r="P356" s="128"/>
      <c r="Q356" s="128"/>
      <c r="R356" s="128"/>
      <c r="S356" s="128"/>
      <c r="T356" s="128"/>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25">
      <c r="A357" s="53" t="str">
        <f t="shared" ca="1" si="202"/>
        <v>NO</v>
      </c>
      <c r="B357" s="106" t="str">
        <f t="shared" ca="1" si="241"/>
        <v/>
      </c>
      <c r="C357" s="110"/>
      <c r="D357" s="110"/>
      <c r="E357" s="128"/>
      <c r="F357" s="128"/>
      <c r="G357" s="128"/>
      <c r="H357" s="128"/>
      <c r="I357" s="128"/>
      <c r="J357" s="128"/>
      <c r="K357" s="53" t="str">
        <f t="shared" ca="1" si="203"/>
        <v>NO</v>
      </c>
      <c r="L357" s="106" t="str">
        <f t="shared" ca="1" si="222"/>
        <v/>
      </c>
      <c r="M357" s="110"/>
      <c r="N357" s="110"/>
      <c r="O357" s="128"/>
      <c r="P357" s="128"/>
      <c r="Q357" s="128"/>
      <c r="R357" s="128"/>
      <c r="S357" s="128"/>
      <c r="T357" s="128"/>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25">
      <c r="A358" s="53" t="str">
        <f t="shared" ca="1" si="202"/>
        <v>NO</v>
      </c>
      <c r="B358" s="106" t="str">
        <f t="shared" ca="1" si="241"/>
        <v/>
      </c>
      <c r="C358" s="110"/>
      <c r="D358" s="110"/>
      <c r="E358" s="128"/>
      <c r="F358" s="128"/>
      <c r="G358" s="128"/>
      <c r="H358" s="128"/>
      <c r="I358" s="128"/>
      <c r="J358" s="128"/>
      <c r="K358" s="53" t="str">
        <f t="shared" ca="1" si="203"/>
        <v>NO</v>
      </c>
      <c r="L358" s="106" t="str">
        <f t="shared" ca="1" si="222"/>
        <v/>
      </c>
      <c r="M358" s="110"/>
      <c r="N358" s="110"/>
      <c r="O358" s="128"/>
      <c r="P358" s="128"/>
      <c r="Q358" s="128"/>
      <c r="R358" s="128"/>
      <c r="S358" s="128"/>
      <c r="T358" s="128"/>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25">
      <c r="A359" s="53" t="str">
        <f t="shared" ca="1" si="202"/>
        <v>NO</v>
      </c>
      <c r="B359" s="106" t="str">
        <f t="shared" ca="1" si="241"/>
        <v/>
      </c>
      <c r="C359" s="110"/>
      <c r="D359" s="110"/>
      <c r="E359" s="128"/>
      <c r="F359" s="128"/>
      <c r="G359" s="128"/>
      <c r="H359" s="128"/>
      <c r="I359" s="128"/>
      <c r="J359" s="128"/>
      <c r="K359" s="53" t="str">
        <f t="shared" ca="1" si="203"/>
        <v>NO</v>
      </c>
      <c r="L359" s="106" t="str">
        <f t="shared" ca="1" si="222"/>
        <v/>
      </c>
      <c r="M359" s="110"/>
      <c r="N359" s="110"/>
      <c r="O359" s="128"/>
      <c r="P359" s="128"/>
      <c r="Q359" s="128"/>
      <c r="R359" s="128"/>
      <c r="S359" s="128"/>
      <c r="T359" s="128"/>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25">
      <c r="A360" s="53" t="str">
        <f t="shared" ca="1" si="202"/>
        <v>NO</v>
      </c>
      <c r="B360" s="106" t="str">
        <f t="shared" ca="1" si="241"/>
        <v/>
      </c>
      <c r="C360" s="110"/>
      <c r="D360" s="110"/>
      <c r="E360" s="128"/>
      <c r="F360" s="128"/>
      <c r="G360" s="128"/>
      <c r="H360" s="128"/>
      <c r="I360" s="128"/>
      <c r="J360" s="128"/>
      <c r="K360" s="53" t="str">
        <f t="shared" ca="1" si="203"/>
        <v>NO</v>
      </c>
      <c r="L360" s="106" t="str">
        <f t="shared" ca="1" si="222"/>
        <v/>
      </c>
      <c r="M360" s="110"/>
      <c r="N360" s="110"/>
      <c r="O360" s="128"/>
      <c r="P360" s="128"/>
      <c r="Q360" s="128"/>
      <c r="R360" s="128"/>
      <c r="S360" s="128"/>
      <c r="T360" s="128"/>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25">
      <c r="A361" s="53" t="str">
        <f t="shared" ca="1" si="202"/>
        <v>NO</v>
      </c>
      <c r="B361" s="106" t="str">
        <f t="shared" ca="1" si="241"/>
        <v/>
      </c>
      <c r="C361" s="110"/>
      <c r="D361" s="110"/>
      <c r="E361" s="128"/>
      <c r="F361" s="128"/>
      <c r="G361" s="128"/>
      <c r="H361" s="128"/>
      <c r="I361" s="128"/>
      <c r="J361" s="128"/>
      <c r="K361" s="53" t="str">
        <f t="shared" ca="1" si="203"/>
        <v>NO</v>
      </c>
      <c r="L361" s="106" t="str">
        <f t="shared" ca="1" si="222"/>
        <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25">
      <c r="A362" s="53" t="str">
        <f t="shared" ca="1" si="202"/>
        <v>NO</v>
      </c>
      <c r="B362" s="106" t="str">
        <f t="shared" ca="1" si="241"/>
        <v/>
      </c>
      <c r="C362" s="110"/>
      <c r="D362" s="110"/>
      <c r="E362" s="128"/>
      <c r="F362" s="128"/>
      <c r="G362" s="128"/>
      <c r="H362" s="128"/>
      <c r="I362" s="128"/>
      <c r="J362" s="128"/>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25">
      <c r="A363" s="53" t="str">
        <f t="shared" ca="1" si="202"/>
        <v>NO</v>
      </c>
      <c r="B363" s="106" t="str">
        <f t="shared" ca="1" si="241"/>
        <v/>
      </c>
      <c r="C363" s="110"/>
      <c r="D363" s="110"/>
      <c r="E363" s="128"/>
      <c r="F363" s="128"/>
      <c r="G363" s="128"/>
      <c r="H363" s="128"/>
      <c r="I363" s="128"/>
      <c r="J363" s="128"/>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25">
      <c r="A364" s="53" t="str">
        <f t="shared" ca="1" si="202"/>
        <v>NO</v>
      </c>
      <c r="B364" s="106" t="str">
        <f t="shared" ca="1" si="241"/>
        <v/>
      </c>
      <c r="C364" s="110"/>
      <c r="D364" s="110"/>
      <c r="E364" s="128"/>
      <c r="F364" s="128"/>
      <c r="G364" s="128"/>
      <c r="H364" s="128"/>
      <c r="I364" s="128"/>
      <c r="J364" s="128"/>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25">
      <c r="A365" s="53" t="str">
        <f t="shared" ca="1" si="202"/>
        <v>NO</v>
      </c>
      <c r="B365" s="106" t="str">
        <f t="shared" ca="1" si="241"/>
        <v/>
      </c>
      <c r="C365" s="110"/>
      <c r="D365" s="110"/>
      <c r="E365" s="128"/>
      <c r="F365" s="128"/>
      <c r="G365" s="128"/>
      <c r="H365" s="128"/>
      <c r="I365" s="128"/>
      <c r="J365" s="128"/>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25">
      <c r="A366" s="53" t="str">
        <f t="shared" ca="1" si="202"/>
        <v>NO</v>
      </c>
      <c r="B366" s="106" t="str">
        <f t="shared" ca="1" si="241"/>
        <v/>
      </c>
      <c r="C366" s="110"/>
      <c r="D366" s="110"/>
      <c r="E366" s="128"/>
      <c r="F366" s="128"/>
      <c r="G366" s="128"/>
      <c r="H366" s="128"/>
      <c r="I366" s="128"/>
      <c r="J366" s="128"/>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25">
      <c r="A367" s="53" t="str">
        <f t="shared" ca="1" si="202"/>
        <v>NO</v>
      </c>
      <c r="B367" s="106" t="str">
        <f t="shared" ca="1" si="241"/>
        <v/>
      </c>
      <c r="C367" s="110"/>
      <c r="D367" s="110"/>
      <c r="E367" s="128"/>
      <c r="F367" s="128"/>
      <c r="G367" s="128"/>
      <c r="H367" s="128"/>
      <c r="I367" s="128"/>
      <c r="J367" s="128"/>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25">
      <c r="A368" s="53" t="str">
        <f t="shared" ca="1" si="202"/>
        <v>NO</v>
      </c>
      <c r="B368" s="106" t="str">
        <f t="shared" ca="1" si="241"/>
        <v/>
      </c>
      <c r="C368" s="110"/>
      <c r="D368" s="110"/>
      <c r="E368" s="128"/>
      <c r="F368" s="128"/>
      <c r="G368" s="128"/>
      <c r="H368" s="128"/>
      <c r="I368" s="128"/>
      <c r="J368" s="128"/>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25">
      <c r="A369" s="53" t="str">
        <f t="shared" ca="1" si="202"/>
        <v>NO</v>
      </c>
      <c r="B369" s="106" t="str">
        <f t="shared" ca="1" si="241"/>
        <v/>
      </c>
      <c r="C369" s="110"/>
      <c r="D369" s="110"/>
      <c r="E369" s="128"/>
      <c r="F369" s="128"/>
      <c r="G369" s="128"/>
      <c r="H369" s="128"/>
      <c r="I369" s="128"/>
      <c r="J369" s="128"/>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25">
      <c r="A370" s="53" t="str">
        <f t="shared" ca="1" si="202"/>
        <v>NO</v>
      </c>
      <c r="B370" s="106" t="str">
        <f t="shared" ca="1" si="241"/>
        <v/>
      </c>
      <c r="C370" s="110"/>
      <c r="D370" s="110"/>
      <c r="E370" s="128"/>
      <c r="F370" s="128"/>
      <c r="G370" s="128"/>
      <c r="H370" s="128"/>
      <c r="I370" s="128"/>
      <c r="J370" s="128"/>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25">
      <c r="A371" s="53" t="str">
        <f t="shared" ca="1" si="202"/>
        <v>NO</v>
      </c>
      <c r="B371" s="106" t="str">
        <f t="shared" ca="1" si="241"/>
        <v/>
      </c>
      <c r="C371" s="110"/>
      <c r="D371" s="110"/>
      <c r="E371" s="128"/>
      <c r="F371" s="128"/>
      <c r="G371" s="128"/>
      <c r="H371" s="128"/>
      <c r="I371" s="128"/>
      <c r="J371" s="128"/>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25">
      <c r="A372" s="53" t="str">
        <f t="shared" ca="1" si="202"/>
        <v>NO</v>
      </c>
      <c r="B372" s="106" t="str">
        <f t="shared" ca="1" si="241"/>
        <v/>
      </c>
      <c r="C372" s="110"/>
      <c r="D372" s="110"/>
      <c r="E372" s="128"/>
      <c r="F372" s="128"/>
      <c r="G372" s="128"/>
      <c r="H372" s="128"/>
      <c r="I372" s="128"/>
      <c r="J372" s="128"/>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25">
      <c r="A373" s="53" t="str">
        <f t="shared" ca="1" si="202"/>
        <v>NO</v>
      </c>
      <c r="B373" s="106" t="str">
        <f t="shared" ca="1" si="241"/>
        <v/>
      </c>
      <c r="C373" s="110"/>
      <c r="D373" s="110"/>
      <c r="E373" s="128"/>
      <c r="F373" s="128"/>
      <c r="G373" s="128"/>
      <c r="H373" s="128"/>
      <c r="I373" s="128"/>
      <c r="J373" s="128"/>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25">
      <c r="A374" s="53" t="str">
        <f t="shared" ca="1" si="202"/>
        <v>NO</v>
      </c>
      <c r="B374" s="106" t="str">
        <f t="shared" ca="1" si="241"/>
        <v/>
      </c>
      <c r="C374" s="110"/>
      <c r="D374" s="110"/>
      <c r="E374" s="128"/>
      <c r="F374" s="128"/>
      <c r="G374" s="128"/>
      <c r="H374" s="128"/>
      <c r="I374" s="128"/>
      <c r="J374" s="128"/>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25">
      <c r="A375" s="53" t="str">
        <f t="shared" ca="1" si="202"/>
        <v>NO</v>
      </c>
      <c r="B375" s="106" t="str">
        <f t="shared" ca="1" si="241"/>
        <v/>
      </c>
      <c r="C375" s="110"/>
      <c r="D375" s="110"/>
      <c r="E375" s="128"/>
      <c r="F375" s="128"/>
      <c r="G375" s="128"/>
      <c r="H375" s="128"/>
      <c r="I375" s="128"/>
      <c r="J375" s="128"/>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25">
      <c r="A376" s="53" t="str">
        <f t="shared" ca="1" si="202"/>
        <v>NO</v>
      </c>
      <c r="B376" s="106" t="str">
        <f t="shared" ca="1" si="241"/>
        <v/>
      </c>
      <c r="C376" s="110"/>
      <c r="D376" s="110"/>
      <c r="E376" s="128"/>
      <c r="F376" s="128"/>
      <c r="G376" s="128"/>
      <c r="H376" s="128"/>
      <c r="I376" s="128"/>
      <c r="J376" s="128"/>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25">
      <c r="A377" s="53" t="str">
        <f t="shared" ca="1" si="202"/>
        <v>NO</v>
      </c>
      <c r="B377" s="106" t="str">
        <f t="shared" ca="1" si="241"/>
        <v/>
      </c>
      <c r="C377" s="110"/>
      <c r="D377" s="110"/>
      <c r="E377" s="128"/>
      <c r="F377" s="128"/>
      <c r="G377" s="128"/>
      <c r="H377" s="128"/>
      <c r="I377" s="128"/>
      <c r="J377" s="128"/>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25">
      <c r="A378" s="53" t="str">
        <f t="shared" ca="1" si="202"/>
        <v>NO</v>
      </c>
      <c r="B378" s="106" t="str">
        <f t="shared" ca="1" si="241"/>
        <v/>
      </c>
      <c r="C378" s="110"/>
      <c r="D378" s="110"/>
      <c r="E378" s="128"/>
      <c r="F378" s="128"/>
      <c r="G378" s="128"/>
      <c r="H378" s="128"/>
      <c r="I378" s="128"/>
      <c r="J378" s="128"/>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25">
      <c r="A379" s="53" t="str">
        <f t="shared" ca="1" si="202"/>
        <v>NO</v>
      </c>
      <c r="B379" s="106" t="str">
        <f t="shared" ca="1" si="241"/>
        <v/>
      </c>
      <c r="C379" s="110"/>
      <c r="D379" s="110"/>
      <c r="E379" s="128"/>
      <c r="F379" s="128"/>
      <c r="G379" s="128"/>
      <c r="H379" s="128"/>
      <c r="I379" s="128"/>
      <c r="J379" s="128"/>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25">
      <c r="A380" s="53" t="str">
        <f t="shared" ca="1" si="202"/>
        <v>NO</v>
      </c>
      <c r="B380" s="106" t="str">
        <f t="shared" ca="1" si="241"/>
        <v/>
      </c>
      <c r="C380" s="110"/>
      <c r="D380" s="110"/>
      <c r="E380" s="128"/>
      <c r="F380" s="128"/>
      <c r="G380" s="128"/>
      <c r="H380" s="128"/>
      <c r="I380" s="128"/>
      <c r="J380" s="128"/>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25">
      <c r="A381" s="53" t="str">
        <f t="shared" ca="1" si="202"/>
        <v>NO</v>
      </c>
      <c r="B381" s="106" t="str">
        <f t="shared" ca="1" si="241"/>
        <v/>
      </c>
      <c r="C381" s="110"/>
      <c r="D381" s="110"/>
      <c r="E381" s="128"/>
      <c r="F381" s="128"/>
      <c r="G381" s="128"/>
      <c r="H381" s="128"/>
      <c r="I381" s="128"/>
      <c r="J381" s="128"/>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25">
      <c r="A382" s="53" t="str">
        <f t="shared" ca="1" si="202"/>
        <v>NO</v>
      </c>
      <c r="B382" s="106" t="str">
        <f t="shared" ca="1" si="241"/>
        <v/>
      </c>
      <c r="C382" s="110"/>
      <c r="D382" s="110"/>
      <c r="E382" s="128"/>
      <c r="F382" s="128"/>
      <c r="G382" s="128"/>
      <c r="H382" s="128"/>
      <c r="I382" s="128"/>
      <c r="J382" s="128"/>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25">
      <c r="A383" s="53" t="str">
        <f t="shared" ca="1" si="202"/>
        <v>NO</v>
      </c>
      <c r="B383" s="106" t="str">
        <f t="shared" ca="1" si="241"/>
        <v/>
      </c>
      <c r="C383" s="110"/>
      <c r="D383" s="110"/>
      <c r="E383" s="128"/>
      <c r="F383" s="128"/>
      <c r="G383" s="128"/>
      <c r="H383" s="128"/>
      <c r="I383" s="128"/>
      <c r="J383" s="128"/>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25">
      <c r="A384" s="53" t="str">
        <f t="shared" ca="1" si="202"/>
        <v>NO</v>
      </c>
      <c r="B384" s="106" t="str">
        <f t="shared" ca="1" si="241"/>
        <v/>
      </c>
      <c r="C384" s="110"/>
      <c r="D384" s="110"/>
      <c r="E384" s="128"/>
      <c r="F384" s="128"/>
      <c r="G384" s="128"/>
      <c r="H384" s="128"/>
      <c r="I384" s="128"/>
      <c r="J384" s="128"/>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25">
      <c r="A385" s="53" t="str">
        <f t="shared" ca="1" si="202"/>
        <v>NO</v>
      </c>
      <c r="B385" s="106" t="str">
        <f t="shared" ca="1" si="241"/>
        <v/>
      </c>
      <c r="C385" s="110"/>
      <c r="D385" s="110"/>
      <c r="E385" s="128"/>
      <c r="F385" s="128"/>
      <c r="G385" s="128"/>
      <c r="H385" s="128"/>
      <c r="I385" s="128"/>
      <c r="J385" s="128"/>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25">
      <c r="A386" s="53" t="str">
        <f t="shared" ca="1" si="202"/>
        <v>NO</v>
      </c>
      <c r="B386" s="106" t="str">
        <f t="shared" ca="1" si="241"/>
        <v/>
      </c>
      <c r="C386" s="110"/>
      <c r="D386" s="110"/>
      <c r="E386" s="128"/>
      <c r="F386" s="128"/>
      <c r="G386" s="128"/>
      <c r="H386" s="128"/>
      <c r="I386" s="128"/>
      <c r="J386" s="128"/>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25">
      <c r="A387" s="53" t="str">
        <f t="shared" ca="1" si="202"/>
        <v>NO</v>
      </c>
      <c r="B387" s="106" t="str">
        <f t="shared" ca="1" si="241"/>
        <v/>
      </c>
      <c r="C387" s="110"/>
      <c r="D387" s="110"/>
      <c r="E387" s="128"/>
      <c r="F387" s="128"/>
      <c r="G387" s="128"/>
      <c r="H387" s="128"/>
      <c r="I387" s="128"/>
      <c r="J387" s="128"/>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25">
      <c r="A388" s="53" t="str">
        <f t="shared" ca="1" si="202"/>
        <v>NO</v>
      </c>
      <c r="B388" s="106" t="str">
        <f t="shared" ca="1" si="241"/>
        <v/>
      </c>
      <c r="C388" s="110"/>
      <c r="D388" s="110"/>
      <c r="E388" s="128"/>
      <c r="F388" s="128"/>
      <c r="G388" s="128"/>
      <c r="H388" s="128"/>
      <c r="I388" s="128"/>
      <c r="J388" s="128"/>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25">
      <c r="A389" s="53" t="str">
        <f t="shared" ca="1" si="202"/>
        <v>NO</v>
      </c>
      <c r="B389" s="106" t="str">
        <f t="shared" ca="1" si="241"/>
        <v/>
      </c>
      <c r="C389" s="110"/>
      <c r="D389" s="110"/>
      <c r="E389" s="128"/>
      <c r="F389" s="128"/>
      <c r="G389" s="128"/>
      <c r="H389" s="128"/>
      <c r="I389" s="128"/>
      <c r="J389" s="128"/>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25">
      <c r="A390" s="53" t="str">
        <f t="shared" ca="1" si="202"/>
        <v>NO</v>
      </c>
      <c r="B390" s="106" t="str">
        <f t="shared" ca="1" si="241"/>
        <v/>
      </c>
      <c r="C390" s="110"/>
      <c r="D390" s="110"/>
      <c r="E390" s="128"/>
      <c r="F390" s="128"/>
      <c r="G390" s="128"/>
      <c r="H390" s="128"/>
      <c r="I390" s="128"/>
      <c r="J390" s="128"/>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25">
      <c r="A391" s="53" t="str">
        <f t="shared" ca="1" si="202"/>
        <v>NO</v>
      </c>
      <c r="B391" s="106" t="str">
        <f t="shared" ca="1" si="241"/>
        <v/>
      </c>
      <c r="C391" s="110"/>
      <c r="D391" s="110"/>
      <c r="E391" s="128"/>
      <c r="F391" s="128"/>
      <c r="G391" s="128"/>
      <c r="H391" s="128"/>
      <c r="I391" s="128"/>
      <c r="J391" s="128"/>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25">
      <c r="A392" s="53" t="str">
        <f t="shared" ref="A392:A455" ca="1" si="242">IF(OR(NOT(ISNUMBER(INDIRECT(ADDRESS(ROW(),COLUMN()+1)))),$A$1="NO"),"NO","SI")</f>
        <v>NO</v>
      </c>
      <c r="B392" s="106" t="str">
        <f t="shared" ca="1" si="241"/>
        <v/>
      </c>
      <c r="C392" s="110"/>
      <c r="D392" s="110"/>
      <c r="E392" s="128"/>
      <c r="F392" s="128"/>
      <c r="G392" s="128"/>
      <c r="H392" s="128"/>
      <c r="I392" s="128"/>
      <c r="J392" s="128"/>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25">
      <c r="A393" s="53" t="str">
        <f t="shared" ca="1" si="242"/>
        <v>NO</v>
      </c>
      <c r="B393" s="106" t="str">
        <f t="shared" ca="1" si="241"/>
        <v/>
      </c>
      <c r="C393" s="110"/>
      <c r="D393" s="110"/>
      <c r="E393" s="128"/>
      <c r="F393" s="128"/>
      <c r="G393" s="128"/>
      <c r="H393" s="128"/>
      <c r="I393" s="128"/>
      <c r="J393" s="128"/>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25">
      <c r="A394" s="53" t="str">
        <f t="shared" ca="1" si="242"/>
        <v>NO</v>
      </c>
      <c r="B394" s="106" t="str">
        <f t="shared" ca="1" si="241"/>
        <v/>
      </c>
      <c r="C394" s="110"/>
      <c r="D394" s="110"/>
      <c r="E394" s="128"/>
      <c r="F394" s="128"/>
      <c r="G394" s="128"/>
      <c r="H394" s="128"/>
      <c r="I394" s="128"/>
      <c r="J394" s="128"/>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25">
      <c r="A395" s="53" t="str">
        <f t="shared" ca="1" si="242"/>
        <v>NO</v>
      </c>
      <c r="B395" s="106" t="str">
        <f t="shared" ca="1" si="241"/>
        <v/>
      </c>
      <c r="C395" s="110"/>
      <c r="D395" s="110"/>
      <c r="E395" s="128"/>
      <c r="F395" s="128"/>
      <c r="G395" s="128"/>
      <c r="H395" s="128"/>
      <c r="I395" s="128"/>
      <c r="J395" s="128"/>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25">
      <c r="A396" s="53" t="str">
        <f t="shared" ca="1" si="242"/>
        <v>NO</v>
      </c>
      <c r="B396" s="106" t="str">
        <f t="shared" ca="1" si="241"/>
        <v/>
      </c>
      <c r="C396" s="110"/>
      <c r="D396" s="110"/>
      <c r="E396" s="128"/>
      <c r="F396" s="128"/>
      <c r="G396" s="128"/>
      <c r="H396" s="128"/>
      <c r="I396" s="128"/>
      <c r="J396" s="128"/>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25">
      <c r="A397" s="53" t="str">
        <f t="shared" ca="1" si="242"/>
        <v>NO</v>
      </c>
      <c r="B397" s="106" t="str">
        <f t="shared" ca="1" si="241"/>
        <v/>
      </c>
      <c r="C397" s="110"/>
      <c r="D397" s="110"/>
      <c r="E397" s="128"/>
      <c r="F397" s="128"/>
      <c r="G397" s="128"/>
      <c r="H397" s="128"/>
      <c r="I397" s="128"/>
      <c r="J397" s="128"/>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25">
      <c r="A398" s="53" t="str">
        <f t="shared" ca="1" si="242"/>
        <v>NO</v>
      </c>
      <c r="B398" s="106" t="str">
        <f t="shared" ca="1" si="241"/>
        <v/>
      </c>
      <c r="C398" s="110"/>
      <c r="D398" s="110"/>
      <c r="E398" s="128"/>
      <c r="F398" s="128"/>
      <c r="G398" s="128"/>
      <c r="H398" s="128"/>
      <c r="I398" s="128"/>
      <c r="J398" s="128"/>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25">
      <c r="A399" s="53" t="str">
        <f t="shared" ca="1" si="242"/>
        <v>NO</v>
      </c>
      <c r="B399" s="106" t="str">
        <f t="shared" ca="1" si="241"/>
        <v/>
      </c>
      <c r="C399" s="110"/>
      <c r="D399" s="110"/>
      <c r="E399" s="128"/>
      <c r="F399" s="128"/>
      <c r="G399" s="128"/>
      <c r="H399" s="128"/>
      <c r="I399" s="128"/>
      <c r="J399" s="128"/>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25">
      <c r="A400" s="53" t="str">
        <f t="shared" ca="1" si="242"/>
        <v>NO</v>
      </c>
      <c r="B400" s="106" t="str">
        <f t="shared" ca="1" si="241"/>
        <v/>
      </c>
      <c r="C400" s="110"/>
      <c r="D400" s="110"/>
      <c r="E400" s="128"/>
      <c r="F400" s="128"/>
      <c r="G400" s="128"/>
      <c r="H400" s="128"/>
      <c r="I400" s="128"/>
      <c r="J400" s="128"/>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25">
      <c r="A401" s="53" t="str">
        <f t="shared" ca="1" si="242"/>
        <v>NO</v>
      </c>
      <c r="B401" s="106" t="str">
        <f t="shared" ca="1" si="241"/>
        <v/>
      </c>
      <c r="C401" s="110"/>
      <c r="D401" s="110"/>
      <c r="E401" s="128"/>
      <c r="F401" s="128"/>
      <c r="G401" s="128"/>
      <c r="H401" s="128"/>
      <c r="I401" s="128"/>
      <c r="J401" s="128"/>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25">
      <c r="A402" s="53" t="str">
        <f t="shared" ca="1" si="242"/>
        <v>NO</v>
      </c>
      <c r="B402" s="106" t="str">
        <f t="shared" ca="1" si="241"/>
        <v/>
      </c>
      <c r="C402" s="110"/>
      <c r="D402" s="110"/>
      <c r="E402" s="128"/>
      <c r="F402" s="128"/>
      <c r="G402" s="128"/>
      <c r="H402" s="128"/>
      <c r="I402" s="128"/>
      <c r="J402" s="128"/>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25">
      <c r="A403" s="53" t="str">
        <f t="shared" ca="1" si="242"/>
        <v>NO</v>
      </c>
      <c r="B403" s="106" t="str">
        <f t="shared" ca="1" si="241"/>
        <v/>
      </c>
      <c r="C403" s="110"/>
      <c r="D403" s="110"/>
      <c r="E403" s="128"/>
      <c r="F403" s="128"/>
      <c r="G403" s="128"/>
      <c r="H403" s="128"/>
      <c r="I403" s="128"/>
      <c r="J403" s="128"/>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25">
      <c r="A404" s="53" t="str">
        <f t="shared" ca="1" si="242"/>
        <v>NO</v>
      </c>
      <c r="B404" s="106" t="str">
        <f t="shared" ca="1" si="241"/>
        <v/>
      </c>
      <c r="C404" s="110"/>
      <c r="D404" s="110"/>
      <c r="E404" s="128"/>
      <c r="F404" s="128"/>
      <c r="G404" s="128"/>
      <c r="H404" s="128"/>
      <c r="I404" s="128"/>
      <c r="J404" s="128"/>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25">
      <c r="A405" s="53" t="str">
        <f t="shared" ca="1" si="242"/>
        <v>NO</v>
      </c>
      <c r="B405" s="106" t="str">
        <f t="shared" ca="1" si="241"/>
        <v/>
      </c>
      <c r="C405" s="110"/>
      <c r="D405" s="110"/>
      <c r="E405" s="128"/>
      <c r="F405" s="128"/>
      <c r="G405" s="128"/>
      <c r="H405" s="128"/>
      <c r="I405" s="128"/>
      <c r="J405" s="128"/>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25">
      <c r="A406" s="53" t="str">
        <f t="shared" ca="1" si="242"/>
        <v>NO</v>
      </c>
      <c r="B406" s="106" t="str">
        <f t="shared" ca="1" si="241"/>
        <v/>
      </c>
      <c r="C406" s="110"/>
      <c r="D406" s="110"/>
      <c r="E406" s="128"/>
      <c r="F406" s="128"/>
      <c r="G406" s="128"/>
      <c r="H406" s="128"/>
      <c r="I406" s="128"/>
      <c r="J406" s="128"/>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25">
      <c r="A407" s="53" t="str">
        <f t="shared" ca="1" si="242"/>
        <v>NO</v>
      </c>
      <c r="B407" s="106" t="str">
        <f t="shared" ca="1" si="241"/>
        <v/>
      </c>
      <c r="C407" s="110"/>
      <c r="D407" s="110"/>
      <c r="E407" s="128"/>
      <c r="F407" s="128"/>
      <c r="G407" s="128"/>
      <c r="H407" s="128"/>
      <c r="I407" s="128"/>
      <c r="J407" s="128"/>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25">
      <c r="A408" s="53" t="str">
        <f t="shared" ca="1" si="242"/>
        <v>NO</v>
      </c>
      <c r="B408" s="106" t="str">
        <f t="shared" ca="1" si="241"/>
        <v/>
      </c>
      <c r="C408" s="110"/>
      <c r="D408" s="110"/>
      <c r="E408" s="128"/>
      <c r="F408" s="128"/>
      <c r="G408" s="128"/>
      <c r="H408" s="128"/>
      <c r="I408" s="128"/>
      <c r="J408" s="128"/>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25">
      <c r="A409" s="53" t="str">
        <f t="shared" ca="1" si="242"/>
        <v>NO</v>
      </c>
      <c r="B409" s="106" t="str">
        <f t="shared" ca="1" si="241"/>
        <v/>
      </c>
      <c r="C409" s="110"/>
      <c r="D409" s="110"/>
      <c r="E409" s="128"/>
      <c r="F409" s="128"/>
      <c r="G409" s="128"/>
      <c r="H409" s="128"/>
      <c r="I409" s="128"/>
      <c r="J409" s="128"/>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25">
      <c r="A410" s="53" t="str">
        <f t="shared" ca="1" si="242"/>
        <v>NO</v>
      </c>
      <c r="B410" s="106" t="str">
        <f t="shared" ca="1" si="241"/>
        <v/>
      </c>
      <c r="C410" s="110"/>
      <c r="D410" s="110"/>
      <c r="E410" s="128"/>
      <c r="F410" s="128"/>
      <c r="G410" s="128"/>
      <c r="H410" s="128"/>
      <c r="I410" s="128"/>
      <c r="J410" s="128"/>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25">
      <c r="A411" s="53" t="str">
        <f t="shared" ca="1" si="242"/>
        <v>NO</v>
      </c>
      <c r="B411" s="106" t="str">
        <f t="shared" ca="1" si="241"/>
        <v/>
      </c>
      <c r="C411" s="110"/>
      <c r="D411" s="110"/>
      <c r="E411" s="128"/>
      <c r="F411" s="128"/>
      <c r="G411" s="128"/>
      <c r="H411" s="128"/>
      <c r="I411" s="128"/>
      <c r="J411" s="128"/>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25">
      <c r="A412" s="53" t="str">
        <f t="shared" ca="1" si="242"/>
        <v>NO</v>
      </c>
      <c r="B412" s="106" t="str">
        <f t="shared" ca="1" si="241"/>
        <v/>
      </c>
      <c r="C412" s="110"/>
      <c r="D412" s="110"/>
      <c r="E412" s="128"/>
      <c r="F412" s="128"/>
      <c r="G412" s="128"/>
      <c r="H412" s="128"/>
      <c r="I412" s="128"/>
      <c r="J412" s="128"/>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25">
      <c r="A413" s="53" t="str">
        <f t="shared" ca="1" si="242"/>
        <v>NO</v>
      </c>
      <c r="B413" s="106" t="str">
        <f t="shared" ref="B413:B476" ca="1" si="281">IF(AND(C412&lt;&gt;"",ISNUMBER(B412)),B412+1,"")</f>
        <v/>
      </c>
      <c r="C413" s="110"/>
      <c r="D413" s="110"/>
      <c r="E413" s="128"/>
      <c r="F413" s="128"/>
      <c r="G413" s="128"/>
      <c r="H413" s="128"/>
      <c r="I413" s="128"/>
      <c r="J413" s="128"/>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25">
      <c r="A414" s="53" t="str">
        <f t="shared" ca="1" si="242"/>
        <v>NO</v>
      </c>
      <c r="B414" s="106" t="str">
        <f t="shared" ca="1" si="281"/>
        <v/>
      </c>
      <c r="C414" s="110"/>
      <c r="D414" s="110"/>
      <c r="E414" s="128"/>
      <c r="F414" s="128"/>
      <c r="G414" s="128"/>
      <c r="H414" s="128"/>
      <c r="I414" s="128"/>
      <c r="J414" s="128"/>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25">
      <c r="A415" s="53" t="str">
        <f t="shared" ca="1" si="242"/>
        <v>NO</v>
      </c>
      <c r="B415" s="106" t="str">
        <f t="shared" ca="1" si="281"/>
        <v/>
      </c>
      <c r="C415" s="110"/>
      <c r="D415" s="110"/>
      <c r="E415" s="128"/>
      <c r="F415" s="128"/>
      <c r="G415" s="128"/>
      <c r="H415" s="128"/>
      <c r="I415" s="128"/>
      <c r="J415" s="128"/>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25">
      <c r="A416" s="53" t="str">
        <f t="shared" ca="1" si="242"/>
        <v>NO</v>
      </c>
      <c r="B416" s="106" t="str">
        <f t="shared" ca="1" si="281"/>
        <v/>
      </c>
      <c r="C416" s="110"/>
      <c r="D416" s="110"/>
      <c r="E416" s="128"/>
      <c r="F416" s="128"/>
      <c r="G416" s="128"/>
      <c r="H416" s="128"/>
      <c r="I416" s="128"/>
      <c r="J416" s="128"/>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25">
      <c r="A417" s="53" t="str">
        <f t="shared" ca="1" si="242"/>
        <v>NO</v>
      </c>
      <c r="B417" s="106" t="str">
        <f t="shared" ca="1" si="281"/>
        <v/>
      </c>
      <c r="C417" s="110"/>
      <c r="D417" s="110"/>
      <c r="E417" s="128"/>
      <c r="F417" s="128"/>
      <c r="G417" s="128"/>
      <c r="H417" s="128"/>
      <c r="I417" s="128"/>
      <c r="J417" s="128"/>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25">
      <c r="A418" s="53" t="str">
        <f t="shared" ca="1" si="242"/>
        <v>NO</v>
      </c>
      <c r="B418" s="106" t="str">
        <f t="shared" ca="1" si="281"/>
        <v/>
      </c>
      <c r="C418" s="110"/>
      <c r="D418" s="110"/>
      <c r="E418" s="128"/>
      <c r="F418" s="128"/>
      <c r="G418" s="128"/>
      <c r="H418" s="128"/>
      <c r="I418" s="128"/>
      <c r="J418" s="128"/>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25">
      <c r="A419" s="53" t="str">
        <f t="shared" ca="1" si="242"/>
        <v>NO</v>
      </c>
      <c r="B419" s="106" t="str">
        <f t="shared" ca="1" si="281"/>
        <v/>
      </c>
      <c r="C419" s="110"/>
      <c r="D419" s="110"/>
      <c r="E419" s="128"/>
      <c r="F419" s="128"/>
      <c r="G419" s="128"/>
      <c r="H419" s="128"/>
      <c r="I419" s="128"/>
      <c r="J419" s="128"/>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25">
      <c r="A420" s="53" t="str">
        <f t="shared" ca="1" si="242"/>
        <v>NO</v>
      </c>
      <c r="B420" s="106" t="str">
        <f t="shared" ca="1" si="281"/>
        <v/>
      </c>
      <c r="C420" s="110"/>
      <c r="D420" s="110"/>
      <c r="E420" s="128"/>
      <c r="F420" s="128"/>
      <c r="G420" s="128"/>
      <c r="H420" s="128"/>
      <c r="I420" s="128"/>
      <c r="J420" s="128"/>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25">
      <c r="A421" s="53" t="str">
        <f t="shared" ca="1" si="242"/>
        <v>NO</v>
      </c>
      <c r="B421" s="106" t="str">
        <f t="shared" ca="1" si="281"/>
        <v/>
      </c>
      <c r="C421" s="110"/>
      <c r="D421" s="110"/>
      <c r="E421" s="128"/>
      <c r="F421" s="128"/>
      <c r="G421" s="128"/>
      <c r="H421" s="128"/>
      <c r="I421" s="128"/>
      <c r="J421" s="128"/>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25">
      <c r="A422" s="53" t="str">
        <f t="shared" ca="1" si="242"/>
        <v>NO</v>
      </c>
      <c r="B422" s="106" t="str">
        <f t="shared" ca="1" si="281"/>
        <v/>
      </c>
      <c r="C422" s="110"/>
      <c r="D422" s="110"/>
      <c r="E422" s="128"/>
      <c r="F422" s="128"/>
      <c r="G422" s="128"/>
      <c r="H422" s="128"/>
      <c r="I422" s="128"/>
      <c r="J422" s="128"/>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25">
      <c r="A423" s="53" t="str">
        <f t="shared" ca="1" si="242"/>
        <v>NO</v>
      </c>
      <c r="B423" s="106" t="str">
        <f t="shared" ca="1" si="281"/>
        <v/>
      </c>
      <c r="C423" s="110"/>
      <c r="D423" s="110"/>
      <c r="E423" s="128"/>
      <c r="F423" s="128"/>
      <c r="G423" s="128"/>
      <c r="H423" s="128"/>
      <c r="I423" s="128"/>
      <c r="J423" s="128"/>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25">
      <c r="A424" s="53" t="str">
        <f t="shared" ca="1" si="242"/>
        <v>NO</v>
      </c>
      <c r="B424" s="106" t="str">
        <f t="shared" ca="1" si="281"/>
        <v/>
      </c>
      <c r="C424" s="110"/>
      <c r="D424" s="110"/>
      <c r="E424" s="128"/>
      <c r="F424" s="128"/>
      <c r="G424" s="128"/>
      <c r="H424" s="128"/>
      <c r="I424" s="128"/>
      <c r="J424" s="128"/>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25">
      <c r="A425" s="53" t="str">
        <f t="shared" ca="1" si="242"/>
        <v>NO</v>
      </c>
      <c r="B425" s="106" t="str">
        <f t="shared" ca="1" si="281"/>
        <v/>
      </c>
      <c r="C425" s="110"/>
      <c r="D425" s="110"/>
      <c r="E425" s="128"/>
      <c r="F425" s="128"/>
      <c r="G425" s="128"/>
      <c r="H425" s="128"/>
      <c r="I425" s="128"/>
      <c r="J425" s="128"/>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25">
      <c r="A426" s="53" t="str">
        <f t="shared" ca="1" si="242"/>
        <v>NO</v>
      </c>
      <c r="B426" s="106" t="str">
        <f t="shared" ca="1" si="281"/>
        <v/>
      </c>
      <c r="C426" s="110"/>
      <c r="D426" s="110"/>
      <c r="E426" s="128"/>
      <c r="F426" s="128"/>
      <c r="G426" s="128"/>
      <c r="H426" s="128"/>
      <c r="I426" s="128"/>
      <c r="J426" s="128"/>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25">
      <c r="A427" s="53" t="str">
        <f t="shared" ca="1" si="242"/>
        <v>NO</v>
      </c>
      <c r="B427" s="106" t="str">
        <f t="shared" ca="1" si="281"/>
        <v/>
      </c>
      <c r="C427" s="110"/>
      <c r="D427" s="110"/>
      <c r="E427" s="128"/>
      <c r="F427" s="128"/>
      <c r="G427" s="128"/>
      <c r="H427" s="128"/>
      <c r="I427" s="128"/>
      <c r="J427" s="128"/>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25">
      <c r="A428" s="53" t="str">
        <f t="shared" ca="1" si="242"/>
        <v>NO</v>
      </c>
      <c r="B428" s="106" t="str">
        <f t="shared" ca="1" si="281"/>
        <v/>
      </c>
      <c r="C428" s="110"/>
      <c r="D428" s="110"/>
      <c r="E428" s="128"/>
      <c r="F428" s="128"/>
      <c r="G428" s="128"/>
      <c r="H428" s="128"/>
      <c r="I428" s="128"/>
      <c r="J428" s="128"/>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25">
      <c r="A429" s="53" t="str">
        <f t="shared" ca="1" si="242"/>
        <v>NO</v>
      </c>
      <c r="B429" s="106" t="str">
        <f t="shared" ca="1" si="281"/>
        <v/>
      </c>
      <c r="C429" s="110"/>
      <c r="D429" s="110"/>
      <c r="E429" s="128"/>
      <c r="F429" s="128"/>
      <c r="G429" s="128"/>
      <c r="H429" s="128"/>
      <c r="I429" s="128"/>
      <c r="J429" s="128"/>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25">
      <c r="A430" s="53" t="str">
        <f t="shared" ca="1" si="242"/>
        <v>NO</v>
      </c>
      <c r="B430" s="106" t="str">
        <f t="shared" ca="1" si="281"/>
        <v/>
      </c>
      <c r="C430" s="110"/>
      <c r="D430" s="110"/>
      <c r="E430" s="128"/>
      <c r="F430" s="128"/>
      <c r="G430" s="128"/>
      <c r="H430" s="128"/>
      <c r="I430" s="128"/>
      <c r="J430" s="128"/>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25">
      <c r="A431" s="53" t="str">
        <f t="shared" ca="1" si="242"/>
        <v>NO</v>
      </c>
      <c r="B431" s="106" t="str">
        <f t="shared" ca="1" si="281"/>
        <v/>
      </c>
      <c r="C431" s="110"/>
      <c r="D431" s="110"/>
      <c r="E431" s="128"/>
      <c r="F431" s="128"/>
      <c r="G431" s="128"/>
      <c r="H431" s="128"/>
      <c r="I431" s="128"/>
      <c r="J431" s="128"/>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25">
      <c r="A432" s="53" t="str">
        <f t="shared" ca="1" si="242"/>
        <v>NO</v>
      </c>
      <c r="B432" s="106" t="str">
        <f t="shared" ca="1" si="281"/>
        <v/>
      </c>
      <c r="C432" s="110"/>
      <c r="D432" s="110"/>
      <c r="E432" s="128"/>
      <c r="F432" s="128"/>
      <c r="G432" s="128"/>
      <c r="H432" s="128"/>
      <c r="I432" s="128"/>
      <c r="J432" s="128"/>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25">
      <c r="A433" s="53" t="str">
        <f t="shared" ca="1" si="242"/>
        <v>NO</v>
      </c>
      <c r="B433" s="106" t="str">
        <f t="shared" ca="1" si="281"/>
        <v/>
      </c>
      <c r="C433" s="110"/>
      <c r="D433" s="110"/>
      <c r="E433" s="128"/>
      <c r="F433" s="128"/>
      <c r="G433" s="128"/>
      <c r="H433" s="128"/>
      <c r="I433" s="128"/>
      <c r="J433" s="128"/>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25">
      <c r="A434" s="53" t="str">
        <f t="shared" ca="1" si="242"/>
        <v>NO</v>
      </c>
      <c r="B434" s="106" t="str">
        <f t="shared" ca="1" si="281"/>
        <v/>
      </c>
      <c r="C434" s="110"/>
      <c r="D434" s="110"/>
      <c r="E434" s="128"/>
      <c r="F434" s="128"/>
      <c r="G434" s="128"/>
      <c r="H434" s="128"/>
      <c r="I434" s="128"/>
      <c r="J434" s="128"/>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25">
      <c r="A435" s="53" t="str">
        <f t="shared" ca="1" si="242"/>
        <v>NO</v>
      </c>
      <c r="B435" s="106" t="str">
        <f t="shared" ca="1" si="281"/>
        <v/>
      </c>
      <c r="C435" s="110"/>
      <c r="D435" s="110"/>
      <c r="E435" s="128"/>
      <c r="F435" s="128"/>
      <c r="G435" s="128"/>
      <c r="H435" s="128"/>
      <c r="I435" s="128"/>
      <c r="J435" s="128"/>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25">
      <c r="A436" s="53" t="str">
        <f t="shared" ca="1" si="242"/>
        <v>NO</v>
      </c>
      <c r="B436" s="106" t="str">
        <f t="shared" ca="1" si="281"/>
        <v/>
      </c>
      <c r="C436" s="110"/>
      <c r="D436" s="110"/>
      <c r="E436" s="128"/>
      <c r="F436" s="128"/>
      <c r="G436" s="128"/>
      <c r="H436" s="128"/>
      <c r="I436" s="128"/>
      <c r="J436" s="128"/>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25">
      <c r="A437" s="53" t="str">
        <f t="shared" ca="1" si="242"/>
        <v>NO</v>
      </c>
      <c r="B437" s="106" t="str">
        <f t="shared" ca="1" si="281"/>
        <v/>
      </c>
      <c r="C437" s="110"/>
      <c r="D437" s="110"/>
      <c r="E437" s="128"/>
      <c r="F437" s="128"/>
      <c r="G437" s="128"/>
      <c r="H437" s="128"/>
      <c r="I437" s="128"/>
      <c r="J437" s="128"/>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25">
      <c r="A438" s="53" t="str">
        <f t="shared" ca="1" si="242"/>
        <v>NO</v>
      </c>
      <c r="B438" s="106" t="str">
        <f t="shared" ca="1" si="281"/>
        <v/>
      </c>
      <c r="C438" s="110"/>
      <c r="D438" s="110"/>
      <c r="E438" s="128"/>
      <c r="F438" s="128"/>
      <c r="G438" s="128"/>
      <c r="H438" s="128"/>
      <c r="I438" s="128"/>
      <c r="J438" s="128"/>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25">
      <c r="A439" s="53" t="str">
        <f t="shared" ca="1" si="242"/>
        <v>NO</v>
      </c>
      <c r="B439" s="106" t="str">
        <f t="shared" ca="1" si="281"/>
        <v/>
      </c>
      <c r="C439" s="110"/>
      <c r="D439" s="110"/>
      <c r="E439" s="128"/>
      <c r="F439" s="128"/>
      <c r="G439" s="128"/>
      <c r="H439" s="128"/>
      <c r="I439" s="128"/>
      <c r="J439" s="128"/>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25">
      <c r="A440" s="53" t="str">
        <f t="shared" ca="1" si="242"/>
        <v>NO</v>
      </c>
      <c r="B440" s="106" t="str">
        <f t="shared" ca="1" si="281"/>
        <v/>
      </c>
      <c r="C440" s="110"/>
      <c r="D440" s="110"/>
      <c r="E440" s="128"/>
      <c r="F440" s="128"/>
      <c r="G440" s="128"/>
      <c r="H440" s="128"/>
      <c r="I440" s="128"/>
      <c r="J440" s="128"/>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25">
      <c r="A441" s="53" t="str">
        <f t="shared" ca="1" si="242"/>
        <v>NO</v>
      </c>
      <c r="B441" s="106" t="str">
        <f t="shared" ca="1" si="281"/>
        <v/>
      </c>
      <c r="C441" s="110"/>
      <c r="D441" s="110"/>
      <c r="E441" s="128"/>
      <c r="F441" s="128"/>
      <c r="G441" s="128"/>
      <c r="H441" s="128"/>
      <c r="I441" s="128"/>
      <c r="J441" s="128"/>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25">
      <c r="A442" s="53" t="str">
        <f t="shared" ca="1" si="242"/>
        <v>NO</v>
      </c>
      <c r="B442" s="106" t="str">
        <f t="shared" ca="1" si="281"/>
        <v/>
      </c>
      <c r="C442" s="110"/>
      <c r="D442" s="110"/>
      <c r="E442" s="128"/>
      <c r="F442" s="128"/>
      <c r="G442" s="128"/>
      <c r="H442" s="128"/>
      <c r="I442" s="128"/>
      <c r="J442" s="128"/>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25">
      <c r="A443" s="53" t="str">
        <f t="shared" ca="1" si="242"/>
        <v>NO</v>
      </c>
      <c r="B443" s="106" t="str">
        <f t="shared" ca="1" si="281"/>
        <v/>
      </c>
      <c r="C443" s="110"/>
      <c r="D443" s="110"/>
      <c r="E443" s="128"/>
      <c r="F443" s="128"/>
      <c r="G443" s="128"/>
      <c r="H443" s="128"/>
      <c r="I443" s="128"/>
      <c r="J443" s="128"/>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25">
      <c r="A444" s="53" t="str">
        <f t="shared" ca="1" si="242"/>
        <v>NO</v>
      </c>
      <c r="B444" s="106" t="str">
        <f t="shared" ca="1" si="281"/>
        <v/>
      </c>
      <c r="C444" s="110"/>
      <c r="D444" s="110"/>
      <c r="E444" s="128"/>
      <c r="F444" s="128"/>
      <c r="G444" s="128"/>
      <c r="H444" s="128"/>
      <c r="I444" s="128"/>
      <c r="J444" s="128"/>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25">
      <c r="A445" s="53" t="str">
        <f t="shared" ca="1" si="242"/>
        <v>NO</v>
      </c>
      <c r="B445" s="106" t="str">
        <f t="shared" ca="1" si="281"/>
        <v/>
      </c>
      <c r="C445" s="110"/>
      <c r="D445" s="110"/>
      <c r="E445" s="128"/>
      <c r="F445" s="128"/>
      <c r="G445" s="128"/>
      <c r="H445" s="128"/>
      <c r="I445" s="128"/>
      <c r="J445" s="128"/>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25">
      <c r="A446" s="53" t="str">
        <f t="shared" ca="1" si="242"/>
        <v>NO</v>
      </c>
      <c r="B446" s="106" t="str">
        <f t="shared" ca="1" si="281"/>
        <v/>
      </c>
      <c r="C446" s="110"/>
      <c r="D446" s="110"/>
      <c r="E446" s="128"/>
      <c r="F446" s="128"/>
      <c r="G446" s="128"/>
      <c r="H446" s="128"/>
      <c r="I446" s="128"/>
      <c r="J446" s="128"/>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25">
      <c r="A447" s="53" t="str">
        <f t="shared" ca="1" si="242"/>
        <v>NO</v>
      </c>
      <c r="B447" s="106" t="str">
        <f t="shared" ca="1" si="281"/>
        <v/>
      </c>
      <c r="C447" s="110"/>
      <c r="D447" s="110"/>
      <c r="E447" s="128"/>
      <c r="F447" s="128"/>
      <c r="G447" s="128"/>
      <c r="H447" s="128"/>
      <c r="I447" s="128"/>
      <c r="J447" s="128"/>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25">
      <c r="A448" s="53" t="str">
        <f t="shared" ca="1" si="242"/>
        <v>NO</v>
      </c>
      <c r="B448" s="106" t="str">
        <f t="shared" ca="1" si="281"/>
        <v/>
      </c>
      <c r="C448" s="110"/>
      <c r="D448" s="110"/>
      <c r="E448" s="128"/>
      <c r="F448" s="128"/>
      <c r="G448" s="128"/>
      <c r="H448" s="128"/>
      <c r="I448" s="128"/>
      <c r="J448" s="128"/>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25">
      <c r="A449" s="53" t="str">
        <f t="shared" ca="1" si="242"/>
        <v>NO</v>
      </c>
      <c r="B449" s="106" t="str">
        <f t="shared" ca="1" si="281"/>
        <v/>
      </c>
      <c r="C449" s="110"/>
      <c r="D449" s="110"/>
      <c r="E449" s="128"/>
      <c r="F449" s="128"/>
      <c r="G449" s="128"/>
      <c r="H449" s="128"/>
      <c r="I449" s="128"/>
      <c r="J449" s="128"/>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25">
      <c r="A450" s="53" t="str">
        <f t="shared" ca="1" si="242"/>
        <v>NO</v>
      </c>
      <c r="B450" s="106" t="str">
        <f t="shared" ca="1" si="281"/>
        <v/>
      </c>
      <c r="C450" s="110"/>
      <c r="D450" s="110"/>
      <c r="E450" s="128"/>
      <c r="F450" s="128"/>
      <c r="G450" s="128"/>
      <c r="H450" s="128"/>
      <c r="I450" s="128"/>
      <c r="J450" s="128"/>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25">
      <c r="A451" s="53" t="str">
        <f t="shared" ca="1" si="242"/>
        <v>NO</v>
      </c>
      <c r="B451" s="106" t="str">
        <f t="shared" ca="1" si="281"/>
        <v/>
      </c>
      <c r="C451" s="110"/>
      <c r="D451" s="110"/>
      <c r="E451" s="128"/>
      <c r="F451" s="128"/>
      <c r="G451" s="128"/>
      <c r="H451" s="128"/>
      <c r="I451" s="128"/>
      <c r="J451" s="128"/>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25">
      <c r="A452" s="53" t="str">
        <f t="shared" ca="1" si="242"/>
        <v>NO</v>
      </c>
      <c r="B452" s="106" t="str">
        <f t="shared" ca="1" si="281"/>
        <v/>
      </c>
      <c r="C452" s="110"/>
      <c r="D452" s="110"/>
      <c r="E452" s="128"/>
      <c r="F452" s="128"/>
      <c r="G452" s="128"/>
      <c r="H452" s="128"/>
      <c r="I452" s="128"/>
      <c r="J452" s="128"/>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25">
      <c r="A453" s="53" t="str">
        <f t="shared" ca="1" si="242"/>
        <v>NO</v>
      </c>
      <c r="B453" s="106" t="str">
        <f t="shared" ca="1" si="281"/>
        <v/>
      </c>
      <c r="C453" s="110"/>
      <c r="D453" s="110"/>
      <c r="E453" s="128"/>
      <c r="F453" s="128"/>
      <c r="G453" s="128"/>
      <c r="H453" s="128"/>
      <c r="I453" s="128"/>
      <c r="J453" s="128"/>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25">
      <c r="A454" s="53" t="str">
        <f t="shared" ca="1" si="242"/>
        <v>NO</v>
      </c>
      <c r="B454" s="106" t="str">
        <f t="shared" ca="1" si="281"/>
        <v/>
      </c>
      <c r="C454" s="110"/>
      <c r="D454" s="110"/>
      <c r="E454" s="128"/>
      <c r="F454" s="128"/>
      <c r="G454" s="128"/>
      <c r="H454" s="128"/>
      <c r="I454" s="128"/>
      <c r="J454" s="128"/>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25">
      <c r="A455" s="53" t="str">
        <f t="shared" ca="1" si="242"/>
        <v>NO</v>
      </c>
      <c r="B455" s="106" t="str">
        <f t="shared" ca="1" si="281"/>
        <v/>
      </c>
      <c r="C455" s="110"/>
      <c r="D455" s="110"/>
      <c r="E455" s="128"/>
      <c r="F455" s="128"/>
      <c r="G455" s="128"/>
      <c r="H455" s="128"/>
      <c r="I455" s="128"/>
      <c r="J455" s="128"/>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25">
      <c r="A456" s="53" t="str">
        <f t="shared" ref="A456:A506" ca="1" si="282">IF(OR(NOT(ISNUMBER(INDIRECT(ADDRESS(ROW(),COLUMN()+1)))),$A$1="NO"),"NO","SI")</f>
        <v>NO</v>
      </c>
      <c r="B456" s="106" t="str">
        <f t="shared" ca="1" si="281"/>
        <v/>
      </c>
      <c r="C456" s="110"/>
      <c r="D456" s="110"/>
      <c r="E456" s="128"/>
      <c r="F456" s="128"/>
      <c r="G456" s="128"/>
      <c r="H456" s="128"/>
      <c r="I456" s="128"/>
      <c r="J456" s="128"/>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25">
      <c r="A457" s="53" t="str">
        <f t="shared" ca="1" si="282"/>
        <v>NO</v>
      </c>
      <c r="B457" s="106" t="str">
        <f t="shared" ca="1" si="281"/>
        <v/>
      </c>
      <c r="C457" s="110"/>
      <c r="D457" s="110"/>
      <c r="E457" s="128"/>
      <c r="F457" s="128"/>
      <c r="G457" s="128"/>
      <c r="H457" s="128"/>
      <c r="I457" s="128"/>
      <c r="J457" s="128"/>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25">
      <c r="A458" s="53" t="str">
        <f t="shared" ca="1" si="282"/>
        <v>NO</v>
      </c>
      <c r="B458" s="106" t="str">
        <f t="shared" ca="1" si="281"/>
        <v/>
      </c>
      <c r="C458" s="110"/>
      <c r="D458" s="110"/>
      <c r="E458" s="128"/>
      <c r="F458" s="128"/>
      <c r="G458" s="128"/>
      <c r="H458" s="128"/>
      <c r="I458" s="128"/>
      <c r="J458" s="128"/>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25">
      <c r="A459" s="53" t="str">
        <f t="shared" ca="1" si="282"/>
        <v>NO</v>
      </c>
      <c r="B459" s="106" t="str">
        <f t="shared" ca="1" si="281"/>
        <v/>
      </c>
      <c r="C459" s="110"/>
      <c r="D459" s="110"/>
      <c r="E459" s="128"/>
      <c r="F459" s="128"/>
      <c r="G459" s="128"/>
      <c r="H459" s="128"/>
      <c r="I459" s="128"/>
      <c r="J459" s="128"/>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25">
      <c r="A460" s="53" t="str">
        <f t="shared" ca="1" si="282"/>
        <v>NO</v>
      </c>
      <c r="B460" s="106" t="str">
        <f t="shared" ca="1" si="281"/>
        <v/>
      </c>
      <c r="C460" s="110"/>
      <c r="D460" s="110"/>
      <c r="E460" s="128"/>
      <c r="F460" s="128"/>
      <c r="G460" s="128"/>
      <c r="H460" s="128"/>
      <c r="I460" s="128"/>
      <c r="J460" s="128"/>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25">
      <c r="A461" s="53" t="str">
        <f t="shared" ca="1" si="282"/>
        <v>NO</v>
      </c>
      <c r="B461" s="106" t="str">
        <f t="shared" ca="1" si="281"/>
        <v/>
      </c>
      <c r="C461" s="110"/>
      <c r="D461" s="110"/>
      <c r="E461" s="128"/>
      <c r="F461" s="128"/>
      <c r="G461" s="128"/>
      <c r="H461" s="128"/>
      <c r="I461" s="128"/>
      <c r="J461" s="128"/>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25">
      <c r="A462" s="53" t="str">
        <f t="shared" ca="1" si="282"/>
        <v>NO</v>
      </c>
      <c r="B462" s="106" t="str">
        <f t="shared" ca="1" si="281"/>
        <v/>
      </c>
      <c r="C462" s="110"/>
      <c r="D462" s="110"/>
      <c r="E462" s="128"/>
      <c r="F462" s="128"/>
      <c r="G462" s="128"/>
      <c r="H462" s="128"/>
      <c r="I462" s="128"/>
      <c r="J462" s="128"/>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25">
      <c r="A463" s="53" t="str">
        <f t="shared" ca="1" si="282"/>
        <v>NO</v>
      </c>
      <c r="B463" s="106" t="str">
        <f t="shared" ca="1" si="281"/>
        <v/>
      </c>
      <c r="C463" s="110"/>
      <c r="D463" s="110"/>
      <c r="E463" s="128"/>
      <c r="F463" s="128"/>
      <c r="G463" s="128"/>
      <c r="H463" s="128"/>
      <c r="I463" s="128"/>
      <c r="J463" s="128"/>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25">
      <c r="A464" s="53" t="str">
        <f t="shared" ca="1" si="282"/>
        <v>NO</v>
      </c>
      <c r="B464" s="106" t="str">
        <f t="shared" ca="1" si="281"/>
        <v/>
      </c>
      <c r="C464" s="110"/>
      <c r="D464" s="110"/>
      <c r="E464" s="128"/>
      <c r="F464" s="128"/>
      <c r="G464" s="128"/>
      <c r="H464" s="128"/>
      <c r="I464" s="128"/>
      <c r="J464" s="128"/>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25">
      <c r="A465" s="53" t="str">
        <f t="shared" ca="1" si="282"/>
        <v>NO</v>
      </c>
      <c r="B465" s="106" t="str">
        <f t="shared" ca="1" si="281"/>
        <v/>
      </c>
      <c r="C465" s="110"/>
      <c r="D465" s="110"/>
      <c r="E465" s="128"/>
      <c r="F465" s="128"/>
      <c r="G465" s="128"/>
      <c r="H465" s="128"/>
      <c r="I465" s="128"/>
      <c r="J465" s="128"/>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25">
      <c r="A466" s="53" t="str">
        <f t="shared" ca="1" si="282"/>
        <v>NO</v>
      </c>
      <c r="B466" s="106" t="str">
        <f t="shared" ca="1" si="281"/>
        <v/>
      </c>
      <c r="C466" s="110"/>
      <c r="D466" s="110"/>
      <c r="E466" s="128"/>
      <c r="F466" s="128"/>
      <c r="G466" s="128"/>
      <c r="H466" s="128"/>
      <c r="I466" s="128"/>
      <c r="J466" s="128"/>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25">
      <c r="A467" s="53" t="str">
        <f t="shared" ca="1" si="282"/>
        <v>NO</v>
      </c>
      <c r="B467" s="106" t="str">
        <f t="shared" ca="1" si="281"/>
        <v/>
      </c>
      <c r="C467" s="110"/>
      <c r="D467" s="110"/>
      <c r="E467" s="128"/>
      <c r="F467" s="128"/>
      <c r="G467" s="128"/>
      <c r="H467" s="128"/>
      <c r="I467" s="128"/>
      <c r="J467" s="128"/>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25">
      <c r="A468" s="53" t="str">
        <f t="shared" ca="1" si="282"/>
        <v>NO</v>
      </c>
      <c r="B468" s="106" t="str">
        <f t="shared" ca="1" si="281"/>
        <v/>
      </c>
      <c r="C468" s="110"/>
      <c r="D468" s="110"/>
      <c r="E468" s="128"/>
      <c r="F468" s="128"/>
      <c r="G468" s="128"/>
      <c r="H468" s="128"/>
      <c r="I468" s="128"/>
      <c r="J468" s="128"/>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25">
      <c r="A469" s="53" t="str">
        <f t="shared" ca="1" si="282"/>
        <v>NO</v>
      </c>
      <c r="B469" s="106" t="str">
        <f t="shared" ca="1" si="281"/>
        <v/>
      </c>
      <c r="C469" s="110"/>
      <c r="D469" s="110"/>
      <c r="E469" s="128"/>
      <c r="F469" s="128"/>
      <c r="G469" s="128"/>
      <c r="H469" s="128"/>
      <c r="I469" s="128"/>
      <c r="J469" s="128"/>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25">
      <c r="A470" s="53" t="str">
        <f t="shared" ca="1" si="282"/>
        <v>NO</v>
      </c>
      <c r="B470" s="106" t="str">
        <f t="shared" ca="1" si="281"/>
        <v/>
      </c>
      <c r="C470" s="110"/>
      <c r="D470" s="110"/>
      <c r="E470" s="128"/>
      <c r="F470" s="128"/>
      <c r="G470" s="128"/>
      <c r="H470" s="128"/>
      <c r="I470" s="128"/>
      <c r="J470" s="128"/>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25">
      <c r="A471" s="53" t="str">
        <f t="shared" ca="1" si="282"/>
        <v>NO</v>
      </c>
      <c r="B471" s="106" t="str">
        <f t="shared" ca="1" si="281"/>
        <v/>
      </c>
      <c r="C471" s="110"/>
      <c r="D471" s="110"/>
      <c r="E471" s="128"/>
      <c r="F471" s="128"/>
      <c r="G471" s="128"/>
      <c r="H471" s="128"/>
      <c r="I471" s="128"/>
      <c r="J471" s="128"/>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25">
      <c r="A472" s="53" t="str">
        <f t="shared" ca="1" si="282"/>
        <v>NO</v>
      </c>
      <c r="B472" s="106" t="str">
        <f t="shared" ca="1" si="281"/>
        <v/>
      </c>
      <c r="C472" s="110"/>
      <c r="D472" s="110"/>
      <c r="E472" s="128"/>
      <c r="F472" s="128"/>
      <c r="G472" s="128"/>
      <c r="H472" s="128"/>
      <c r="I472" s="128"/>
      <c r="J472" s="128"/>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25">
      <c r="A473" s="53" t="str">
        <f t="shared" ca="1" si="282"/>
        <v>NO</v>
      </c>
      <c r="B473" s="106" t="str">
        <f t="shared" ca="1" si="281"/>
        <v/>
      </c>
      <c r="C473" s="110"/>
      <c r="D473" s="110"/>
      <c r="E473" s="128"/>
      <c r="F473" s="128"/>
      <c r="G473" s="128"/>
      <c r="H473" s="128"/>
      <c r="I473" s="128"/>
      <c r="J473" s="128"/>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25">
      <c r="A474" s="53" t="str">
        <f t="shared" ca="1" si="282"/>
        <v>NO</v>
      </c>
      <c r="B474" s="106" t="str">
        <f t="shared" ca="1" si="281"/>
        <v/>
      </c>
      <c r="C474" s="110"/>
      <c r="D474" s="110"/>
      <c r="E474" s="128"/>
      <c r="F474" s="128"/>
      <c r="G474" s="128"/>
      <c r="H474" s="128"/>
      <c r="I474" s="128"/>
      <c r="J474" s="128"/>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25">
      <c r="A475" s="53" t="str">
        <f t="shared" ca="1" si="282"/>
        <v>NO</v>
      </c>
      <c r="B475" s="106" t="str">
        <f t="shared" ca="1" si="281"/>
        <v/>
      </c>
      <c r="C475" s="110"/>
      <c r="D475" s="110"/>
      <c r="E475" s="128"/>
      <c r="F475" s="128"/>
      <c r="G475" s="128"/>
      <c r="H475" s="128"/>
      <c r="I475" s="128"/>
      <c r="J475" s="128"/>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25">
      <c r="A476" s="53" t="str">
        <f t="shared" ca="1" si="282"/>
        <v>NO</v>
      </c>
      <c r="B476" s="106" t="str">
        <f t="shared" ca="1" si="281"/>
        <v/>
      </c>
      <c r="C476" s="110"/>
      <c r="D476" s="110"/>
      <c r="E476" s="128"/>
      <c r="F476" s="128"/>
      <c r="G476" s="128"/>
      <c r="H476" s="128"/>
      <c r="I476" s="128"/>
      <c r="J476" s="128"/>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25">
      <c r="A477" s="53" t="str">
        <f t="shared" ca="1" si="282"/>
        <v>NO</v>
      </c>
      <c r="B477" s="106" t="str">
        <f t="shared" ref="B477:B506" ca="1" si="321">IF(AND(C476&lt;&gt;"",ISNUMBER(B476)),B476+1,"")</f>
        <v/>
      </c>
      <c r="C477" s="110"/>
      <c r="D477" s="110"/>
      <c r="E477" s="128"/>
      <c r="F477" s="128"/>
      <c r="G477" s="128"/>
      <c r="H477" s="128"/>
      <c r="I477" s="128"/>
      <c r="J477" s="128"/>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25">
      <c r="A478" s="53" t="str">
        <f t="shared" ca="1" si="282"/>
        <v>NO</v>
      </c>
      <c r="B478" s="106" t="str">
        <f t="shared" ca="1" si="321"/>
        <v/>
      </c>
      <c r="C478" s="110"/>
      <c r="D478" s="110"/>
      <c r="E478" s="128"/>
      <c r="F478" s="128"/>
      <c r="G478" s="128"/>
      <c r="H478" s="128"/>
      <c r="I478" s="128"/>
      <c r="J478" s="128"/>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25">
      <c r="A479" s="53" t="str">
        <f t="shared" ca="1" si="282"/>
        <v>NO</v>
      </c>
      <c r="B479" s="106" t="str">
        <f t="shared" ca="1" si="321"/>
        <v/>
      </c>
      <c r="C479" s="110"/>
      <c r="D479" s="110"/>
      <c r="E479" s="128"/>
      <c r="F479" s="128"/>
      <c r="G479" s="128"/>
      <c r="H479" s="128"/>
      <c r="I479" s="128"/>
      <c r="J479" s="128"/>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25">
      <c r="A480" s="53" t="str">
        <f t="shared" ca="1" si="282"/>
        <v>NO</v>
      </c>
      <c r="B480" s="106" t="str">
        <f t="shared" ca="1" si="321"/>
        <v/>
      </c>
      <c r="C480" s="110"/>
      <c r="D480" s="110"/>
      <c r="E480" s="128"/>
      <c r="F480" s="128"/>
      <c r="G480" s="128"/>
      <c r="H480" s="128"/>
      <c r="I480" s="128"/>
      <c r="J480" s="128"/>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25">
      <c r="A481" s="53" t="str">
        <f t="shared" ca="1" si="282"/>
        <v>NO</v>
      </c>
      <c r="B481" s="106" t="str">
        <f t="shared" ca="1" si="321"/>
        <v/>
      </c>
      <c r="C481" s="110"/>
      <c r="D481" s="110"/>
      <c r="E481" s="128"/>
      <c r="F481" s="128"/>
      <c r="G481" s="128"/>
      <c r="H481" s="128"/>
      <c r="I481" s="128"/>
      <c r="J481" s="128"/>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25">
      <c r="A482" s="53" t="str">
        <f t="shared" ca="1" si="282"/>
        <v>NO</v>
      </c>
      <c r="B482" s="106" t="str">
        <f t="shared" ca="1" si="321"/>
        <v/>
      </c>
      <c r="C482" s="110"/>
      <c r="D482" s="110"/>
      <c r="E482" s="128"/>
      <c r="F482" s="128"/>
      <c r="G482" s="128"/>
      <c r="H482" s="128"/>
      <c r="I482" s="128"/>
      <c r="J482" s="128"/>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25">
      <c r="A483" s="53" t="str">
        <f t="shared" ca="1" si="282"/>
        <v>NO</v>
      </c>
      <c r="B483" s="106" t="str">
        <f t="shared" ca="1" si="321"/>
        <v/>
      </c>
      <c r="C483" s="110"/>
      <c r="D483" s="110"/>
      <c r="E483" s="128"/>
      <c r="F483" s="128"/>
      <c r="G483" s="128"/>
      <c r="H483" s="128"/>
      <c r="I483" s="128"/>
      <c r="J483" s="128"/>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25">
      <c r="A484" s="53" t="str">
        <f t="shared" ca="1" si="282"/>
        <v>NO</v>
      </c>
      <c r="B484" s="106" t="str">
        <f t="shared" ca="1" si="321"/>
        <v/>
      </c>
      <c r="C484" s="110"/>
      <c r="D484" s="110"/>
      <c r="E484" s="128"/>
      <c r="F484" s="128"/>
      <c r="G484" s="128"/>
      <c r="H484" s="128"/>
      <c r="I484" s="128"/>
      <c r="J484" s="128"/>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25">
      <c r="A485" s="53" t="str">
        <f t="shared" ca="1" si="282"/>
        <v>NO</v>
      </c>
      <c r="B485" s="106" t="str">
        <f t="shared" ca="1" si="321"/>
        <v/>
      </c>
      <c r="C485" s="110"/>
      <c r="D485" s="110"/>
      <c r="E485" s="128"/>
      <c r="F485" s="128"/>
      <c r="G485" s="128"/>
      <c r="H485" s="128"/>
      <c r="I485" s="128"/>
      <c r="J485" s="128"/>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25">
      <c r="A486" s="53" t="str">
        <f t="shared" ca="1" si="282"/>
        <v>NO</v>
      </c>
      <c r="B486" s="106" t="str">
        <f t="shared" ca="1" si="321"/>
        <v/>
      </c>
      <c r="C486" s="110"/>
      <c r="D486" s="110"/>
      <c r="E486" s="128"/>
      <c r="F486" s="128"/>
      <c r="G486" s="128"/>
      <c r="H486" s="128"/>
      <c r="I486" s="128"/>
      <c r="J486" s="128"/>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25">
      <c r="A487" s="53" t="str">
        <f t="shared" ca="1" si="282"/>
        <v>NO</v>
      </c>
      <c r="B487" s="106" t="str">
        <f t="shared" ca="1" si="321"/>
        <v/>
      </c>
      <c r="C487" s="110"/>
      <c r="D487" s="110"/>
      <c r="E487" s="128"/>
      <c r="F487" s="128"/>
      <c r="G487" s="128"/>
      <c r="H487" s="128"/>
      <c r="I487" s="128"/>
      <c r="J487" s="128"/>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25">
      <c r="A488" s="53" t="str">
        <f t="shared" ca="1" si="282"/>
        <v>NO</v>
      </c>
      <c r="B488" s="106" t="str">
        <f t="shared" ca="1" si="321"/>
        <v/>
      </c>
      <c r="C488" s="110"/>
      <c r="D488" s="110"/>
      <c r="E488" s="128"/>
      <c r="F488" s="128"/>
      <c r="G488" s="128"/>
      <c r="H488" s="128"/>
      <c r="I488" s="128"/>
      <c r="J488" s="128"/>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25">
      <c r="A489" s="53" t="str">
        <f t="shared" ca="1" si="282"/>
        <v>NO</v>
      </c>
      <c r="B489" s="106" t="str">
        <f t="shared" ca="1" si="321"/>
        <v/>
      </c>
      <c r="C489" s="110"/>
      <c r="D489" s="110"/>
      <c r="E489" s="128"/>
      <c r="F489" s="128"/>
      <c r="G489" s="128"/>
      <c r="H489" s="128"/>
      <c r="I489" s="128"/>
      <c r="J489" s="128"/>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25">
      <c r="A490" s="53" t="str">
        <f t="shared" ca="1" si="282"/>
        <v>NO</v>
      </c>
      <c r="B490" s="106" t="str">
        <f t="shared" ca="1" si="321"/>
        <v/>
      </c>
      <c r="C490" s="110"/>
      <c r="D490" s="110"/>
      <c r="E490" s="128"/>
      <c r="F490" s="128"/>
      <c r="G490" s="128"/>
      <c r="H490" s="128"/>
      <c r="I490" s="128"/>
      <c r="J490" s="128"/>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25">
      <c r="A491" s="53" t="str">
        <f t="shared" ca="1" si="282"/>
        <v>NO</v>
      </c>
      <c r="B491" s="106" t="str">
        <f t="shared" ca="1" si="321"/>
        <v/>
      </c>
      <c r="C491" s="110"/>
      <c r="D491" s="110"/>
      <c r="E491" s="128"/>
      <c r="F491" s="128"/>
      <c r="G491" s="128"/>
      <c r="H491" s="128"/>
      <c r="I491" s="128"/>
      <c r="J491" s="128"/>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25">
      <c r="A492" s="53" t="str">
        <f t="shared" ca="1" si="282"/>
        <v>NO</v>
      </c>
      <c r="B492" s="106" t="str">
        <f t="shared" ca="1" si="321"/>
        <v/>
      </c>
      <c r="C492" s="110"/>
      <c r="D492" s="110"/>
      <c r="E492" s="128"/>
      <c r="F492" s="128"/>
      <c r="G492" s="128"/>
      <c r="H492" s="128"/>
      <c r="I492" s="128"/>
      <c r="J492" s="128"/>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25">
      <c r="A493" s="53" t="str">
        <f t="shared" ca="1" si="282"/>
        <v>NO</v>
      </c>
      <c r="B493" s="106" t="str">
        <f t="shared" ca="1" si="321"/>
        <v/>
      </c>
      <c r="C493" s="110"/>
      <c r="D493" s="110"/>
      <c r="E493" s="128"/>
      <c r="F493" s="128"/>
      <c r="G493" s="128"/>
      <c r="H493" s="128"/>
      <c r="I493" s="128"/>
      <c r="J493" s="128"/>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25">
      <c r="A494" s="53" t="str">
        <f t="shared" ca="1" si="282"/>
        <v>NO</v>
      </c>
      <c r="B494" s="106" t="str">
        <f t="shared" ca="1" si="321"/>
        <v/>
      </c>
      <c r="C494" s="110"/>
      <c r="D494" s="110"/>
      <c r="E494" s="128"/>
      <c r="F494" s="128"/>
      <c r="G494" s="128"/>
      <c r="H494" s="128"/>
      <c r="I494" s="128"/>
      <c r="J494" s="128"/>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25">
      <c r="A495" s="53" t="str">
        <f t="shared" ca="1" si="282"/>
        <v>NO</v>
      </c>
      <c r="B495" s="106" t="str">
        <f t="shared" ca="1" si="321"/>
        <v/>
      </c>
      <c r="C495" s="110"/>
      <c r="D495" s="110"/>
      <c r="E495" s="128"/>
      <c r="F495" s="128"/>
      <c r="G495" s="128"/>
      <c r="H495" s="128"/>
      <c r="I495" s="128"/>
      <c r="J495" s="128"/>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25">
      <c r="A496" s="53" t="str">
        <f t="shared" ca="1" si="282"/>
        <v>NO</v>
      </c>
      <c r="B496" s="106" t="str">
        <f t="shared" ca="1" si="321"/>
        <v/>
      </c>
      <c r="C496" s="110"/>
      <c r="D496" s="110"/>
      <c r="E496" s="128"/>
      <c r="F496" s="128"/>
      <c r="G496" s="128"/>
      <c r="H496" s="128"/>
      <c r="I496" s="128"/>
      <c r="J496" s="128"/>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25">
      <c r="A497" s="53" t="str">
        <f t="shared" ca="1" si="282"/>
        <v>NO</v>
      </c>
      <c r="B497" s="106" t="str">
        <f t="shared" ca="1" si="321"/>
        <v/>
      </c>
      <c r="C497" s="110"/>
      <c r="D497" s="110"/>
      <c r="E497" s="128"/>
      <c r="F497" s="128"/>
      <c r="G497" s="128"/>
      <c r="H497" s="128"/>
      <c r="I497" s="128"/>
      <c r="J497" s="128"/>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25">
      <c r="A498" s="53" t="str">
        <f t="shared" ca="1" si="282"/>
        <v>NO</v>
      </c>
      <c r="B498" s="106" t="str">
        <f t="shared" ca="1" si="321"/>
        <v/>
      </c>
      <c r="C498" s="110"/>
      <c r="D498" s="110"/>
      <c r="E498" s="128"/>
      <c r="F498" s="128"/>
      <c r="G498" s="128"/>
      <c r="H498" s="128"/>
      <c r="I498" s="128"/>
      <c r="J498" s="128"/>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25">
      <c r="A499" s="53" t="str">
        <f t="shared" ca="1" si="282"/>
        <v>NO</v>
      </c>
      <c r="B499" s="106" t="str">
        <f t="shared" ca="1" si="321"/>
        <v/>
      </c>
      <c r="C499" s="110"/>
      <c r="D499" s="110"/>
      <c r="E499" s="128"/>
      <c r="F499" s="128"/>
      <c r="G499" s="128"/>
      <c r="H499" s="128"/>
      <c r="I499" s="128"/>
      <c r="J499" s="128"/>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25">
      <c r="A500" s="53" t="str">
        <f t="shared" ca="1" si="282"/>
        <v>NO</v>
      </c>
      <c r="B500" s="106" t="str">
        <f t="shared" ca="1" si="321"/>
        <v/>
      </c>
      <c r="C500" s="110"/>
      <c r="D500" s="110"/>
      <c r="E500" s="128"/>
      <c r="F500" s="128"/>
      <c r="G500" s="128"/>
      <c r="H500" s="128"/>
      <c r="I500" s="128"/>
      <c r="J500" s="128"/>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25">
      <c r="A501" s="53" t="str">
        <f t="shared" ca="1" si="282"/>
        <v>NO</v>
      </c>
      <c r="B501" s="106" t="str">
        <f t="shared" ca="1" si="321"/>
        <v/>
      </c>
      <c r="C501" s="110"/>
      <c r="D501" s="110"/>
      <c r="E501" s="128"/>
      <c r="F501" s="128"/>
      <c r="G501" s="128"/>
      <c r="H501" s="128"/>
      <c r="I501" s="128"/>
      <c r="J501" s="128"/>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25">
      <c r="A502" s="53" t="str">
        <f t="shared" ca="1" si="282"/>
        <v>NO</v>
      </c>
      <c r="B502" s="106" t="str">
        <f t="shared" ca="1" si="321"/>
        <v/>
      </c>
      <c r="C502" s="110"/>
      <c r="D502" s="110"/>
      <c r="E502" s="128"/>
      <c r="F502" s="128"/>
      <c r="G502" s="128"/>
      <c r="H502" s="128"/>
      <c r="I502" s="128"/>
      <c r="J502" s="128"/>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25">
      <c r="A503" s="53" t="str">
        <f t="shared" ca="1" si="282"/>
        <v>NO</v>
      </c>
      <c r="B503" s="106" t="str">
        <f t="shared" ca="1" si="321"/>
        <v/>
      </c>
      <c r="C503" s="110"/>
      <c r="D503" s="110"/>
      <c r="E503" s="128"/>
      <c r="F503" s="128"/>
      <c r="G503" s="128"/>
      <c r="H503" s="128"/>
      <c r="I503" s="128"/>
      <c r="J503" s="128"/>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25">
      <c r="A504" s="53" t="str">
        <f t="shared" ca="1" si="282"/>
        <v>NO</v>
      </c>
      <c r="B504" s="106" t="str">
        <f t="shared" ca="1" si="321"/>
        <v/>
      </c>
      <c r="C504" s="110"/>
      <c r="D504" s="110"/>
      <c r="E504" s="128"/>
      <c r="F504" s="128"/>
      <c r="G504" s="128"/>
      <c r="H504" s="128"/>
      <c r="I504" s="128"/>
      <c r="J504" s="128"/>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25">
      <c r="A505" s="53" t="str">
        <f t="shared" ca="1" si="282"/>
        <v>NO</v>
      </c>
      <c r="B505" s="106" t="str">
        <f t="shared" ca="1" si="321"/>
        <v/>
      </c>
      <c r="C505" s="110"/>
      <c r="D505" s="110"/>
      <c r="E505" s="128"/>
      <c r="F505" s="128"/>
      <c r="G505" s="128"/>
      <c r="H505" s="128"/>
      <c r="I505" s="128"/>
      <c r="J505" s="128"/>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25">
      <c r="A506" s="53" t="str">
        <f t="shared" ca="1" si="282"/>
        <v>NO</v>
      </c>
      <c r="B506" s="106" t="str">
        <f t="shared" ca="1" si="321"/>
        <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25"/>
    <row r="508" spans="1:200" x14ac:dyDescent="0.25">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 x14ac:dyDescent="0.25">
      <c r="B509" s="53" t="str">
        <f ca="1">IF(C508&lt;&gt;0,1,"")</f>
        <v/>
      </c>
      <c r="C509" s="352">
        <f>C4+20</f>
        <v>21</v>
      </c>
      <c r="D509" s="352"/>
      <c r="E509" s="353" t="s">
        <v>1272</v>
      </c>
      <c r="F509" s="354"/>
      <c r="G509" s="354"/>
      <c r="H509" s="354"/>
      <c r="I509" s="354"/>
      <c r="J509" s="355"/>
      <c r="L509" s="53" t="str">
        <f ca="1">IF(M508&lt;&gt;0,1,"")</f>
        <v/>
      </c>
      <c r="M509" s="352">
        <f>M4+20</f>
        <v>22</v>
      </c>
      <c r="N509" s="352"/>
      <c r="O509" s="353" t="s">
        <v>1272</v>
      </c>
      <c r="P509" s="354"/>
      <c r="Q509" s="354"/>
      <c r="R509" s="354"/>
      <c r="S509" s="354"/>
      <c r="T509" s="355"/>
      <c r="V509" s="53" t="str">
        <f ca="1">IF(W508&lt;&gt;0,1,"")</f>
        <v/>
      </c>
      <c r="W509" s="352">
        <f>W4+20</f>
        <v>23</v>
      </c>
      <c r="X509" s="352"/>
      <c r="Y509" s="353" t="s">
        <v>1272</v>
      </c>
      <c r="Z509" s="354"/>
      <c r="AA509" s="354"/>
      <c r="AB509" s="354"/>
      <c r="AC509" s="354"/>
      <c r="AD509" s="355"/>
      <c r="AF509" s="53" t="str">
        <f ca="1">IF(AG508&lt;&gt;0,1,"")</f>
        <v/>
      </c>
      <c r="AG509" s="352">
        <f>AG4+20</f>
        <v>24</v>
      </c>
      <c r="AH509" s="352"/>
      <c r="AI509" s="353" t="s">
        <v>1272</v>
      </c>
      <c r="AJ509" s="354"/>
      <c r="AK509" s="354"/>
      <c r="AL509" s="354"/>
      <c r="AM509" s="354"/>
      <c r="AN509" s="355"/>
      <c r="AP509" s="53" t="str">
        <f ca="1">IF(AQ508&lt;&gt;0,1,"")</f>
        <v/>
      </c>
      <c r="AQ509" s="352">
        <f>AQ4+20</f>
        <v>25</v>
      </c>
      <c r="AR509" s="352"/>
      <c r="AS509" s="353" t="s">
        <v>1272</v>
      </c>
      <c r="AT509" s="354"/>
      <c r="AU509" s="354"/>
      <c r="AV509" s="354"/>
      <c r="AW509" s="354"/>
      <c r="AX509" s="355"/>
      <c r="AZ509" s="53" t="str">
        <f ca="1">IF(BA508&lt;&gt;0,1,"")</f>
        <v/>
      </c>
      <c r="BA509" s="352">
        <f>BA4+20</f>
        <v>26</v>
      </c>
      <c r="BB509" s="352"/>
      <c r="BC509" s="353" t="s">
        <v>1272</v>
      </c>
      <c r="BD509" s="354"/>
      <c r="BE509" s="354"/>
      <c r="BF509" s="354"/>
      <c r="BG509" s="354"/>
      <c r="BH509" s="355"/>
      <c r="BJ509" s="53" t="str">
        <f ca="1">IF(BK508&lt;&gt;0,1,"")</f>
        <v/>
      </c>
      <c r="BK509" s="352">
        <f>BK4+20</f>
        <v>27</v>
      </c>
      <c r="BL509" s="352"/>
      <c r="BM509" s="353" t="s">
        <v>1272</v>
      </c>
      <c r="BN509" s="354"/>
      <c r="BO509" s="354"/>
      <c r="BP509" s="354"/>
      <c r="BQ509" s="354"/>
      <c r="BR509" s="355"/>
      <c r="BT509" s="53" t="str">
        <f ca="1">IF(BU508&lt;&gt;0,1,"")</f>
        <v/>
      </c>
      <c r="BU509" s="352">
        <f>BU4+20</f>
        <v>28</v>
      </c>
      <c r="BV509" s="352"/>
      <c r="BW509" s="353" t="s">
        <v>1272</v>
      </c>
      <c r="BX509" s="354"/>
      <c r="BY509" s="354"/>
      <c r="BZ509" s="354"/>
      <c r="CA509" s="354"/>
      <c r="CB509" s="355"/>
      <c r="CD509" s="53" t="str">
        <f ca="1">IF(CE508&lt;&gt;0,1,"")</f>
        <v/>
      </c>
      <c r="CE509" s="352">
        <f>CE4+20</f>
        <v>29</v>
      </c>
      <c r="CF509" s="352"/>
      <c r="CG509" s="353" t="s">
        <v>1272</v>
      </c>
      <c r="CH509" s="354"/>
      <c r="CI509" s="354"/>
      <c r="CJ509" s="354"/>
      <c r="CK509" s="354"/>
      <c r="CL509" s="355"/>
      <c r="CN509" s="53" t="str">
        <f ca="1">IF(CO508&lt;&gt;0,1,"")</f>
        <v/>
      </c>
      <c r="CO509" s="352">
        <f>CO4+20</f>
        <v>30</v>
      </c>
      <c r="CP509" s="352"/>
      <c r="CQ509" s="353" t="s">
        <v>1272</v>
      </c>
      <c r="CR509" s="354"/>
      <c r="CS509" s="354"/>
      <c r="CT509" s="354"/>
      <c r="CU509" s="354"/>
      <c r="CV509" s="355"/>
      <c r="CX509" s="53" t="str">
        <f ca="1">IF(CY508&lt;&gt;0,1,"")</f>
        <v/>
      </c>
      <c r="CY509" s="352">
        <f>CY4+20</f>
        <v>31</v>
      </c>
      <c r="CZ509" s="352"/>
      <c r="DA509" s="353" t="s">
        <v>1272</v>
      </c>
      <c r="DB509" s="354"/>
      <c r="DC509" s="354"/>
      <c r="DD509" s="354"/>
      <c r="DE509" s="354"/>
      <c r="DF509" s="355"/>
      <c r="DH509" s="53" t="str">
        <f ca="1">IF(DI508&lt;&gt;0,1,"")</f>
        <v/>
      </c>
      <c r="DI509" s="352">
        <f>DI4+20</f>
        <v>32</v>
      </c>
      <c r="DJ509" s="352"/>
      <c r="DK509" s="353" t="s">
        <v>1272</v>
      </c>
      <c r="DL509" s="354"/>
      <c r="DM509" s="354"/>
      <c r="DN509" s="354"/>
      <c r="DO509" s="354"/>
      <c r="DP509" s="355"/>
      <c r="DR509" s="53" t="str">
        <f ca="1">IF(DS508&lt;&gt;0,1,"")</f>
        <v/>
      </c>
      <c r="DS509" s="352">
        <f>DS4+20</f>
        <v>33</v>
      </c>
      <c r="DT509" s="352"/>
      <c r="DU509" s="353" t="s">
        <v>1272</v>
      </c>
      <c r="DV509" s="354"/>
      <c r="DW509" s="354"/>
      <c r="DX509" s="354"/>
      <c r="DY509" s="354"/>
      <c r="DZ509" s="355"/>
      <c r="EB509" s="53" t="str">
        <f ca="1">IF(EC508&lt;&gt;0,1,"")</f>
        <v/>
      </c>
      <c r="EC509" s="352">
        <f>EC4+20</f>
        <v>34</v>
      </c>
      <c r="ED509" s="352"/>
      <c r="EE509" s="353" t="s">
        <v>1272</v>
      </c>
      <c r="EF509" s="354"/>
      <c r="EG509" s="354"/>
      <c r="EH509" s="354"/>
      <c r="EI509" s="354"/>
      <c r="EJ509" s="355"/>
      <c r="EL509" s="53" t="str">
        <f ca="1">IF(EM508&lt;&gt;0,1,"")</f>
        <v/>
      </c>
      <c r="EM509" s="352">
        <f>EM4+20</f>
        <v>35</v>
      </c>
      <c r="EN509" s="352"/>
      <c r="EO509" s="353" t="s">
        <v>1272</v>
      </c>
      <c r="EP509" s="354"/>
      <c r="EQ509" s="354"/>
      <c r="ER509" s="354"/>
      <c r="ES509" s="354"/>
      <c r="ET509" s="355"/>
      <c r="EV509" s="53" t="str">
        <f ca="1">IF(EW508&lt;&gt;0,1,"")</f>
        <v/>
      </c>
      <c r="EW509" s="352">
        <f>EW4+20</f>
        <v>36</v>
      </c>
      <c r="EX509" s="352"/>
      <c r="EY509" s="353" t="s">
        <v>1272</v>
      </c>
      <c r="EZ509" s="354"/>
      <c r="FA509" s="354"/>
      <c r="FB509" s="354"/>
      <c r="FC509" s="354"/>
      <c r="FD509" s="355"/>
      <c r="FF509" s="53" t="str">
        <f ca="1">IF(FG508&lt;&gt;0,1,"")</f>
        <v/>
      </c>
      <c r="FG509" s="352">
        <f>FG4+20</f>
        <v>37</v>
      </c>
      <c r="FH509" s="352"/>
      <c r="FI509" s="353" t="s">
        <v>1272</v>
      </c>
      <c r="FJ509" s="354"/>
      <c r="FK509" s="354"/>
      <c r="FL509" s="354"/>
      <c r="FM509" s="354"/>
      <c r="FN509" s="355"/>
      <c r="FP509" s="53" t="str">
        <f ca="1">IF(FQ508&lt;&gt;0,1,"")</f>
        <v/>
      </c>
      <c r="FQ509" s="352">
        <f>FQ4+20</f>
        <v>38</v>
      </c>
      <c r="FR509" s="352"/>
      <c r="FS509" s="353" t="s">
        <v>1272</v>
      </c>
      <c r="FT509" s="354"/>
      <c r="FU509" s="354"/>
      <c r="FV509" s="354"/>
      <c r="FW509" s="354"/>
      <c r="FX509" s="355"/>
      <c r="FZ509" s="53" t="str">
        <f ca="1">IF(GA508&lt;&gt;0,1,"")</f>
        <v/>
      </c>
      <c r="GA509" s="352">
        <f>GA4+20</f>
        <v>39</v>
      </c>
      <c r="GB509" s="352"/>
      <c r="GC509" s="353" t="s">
        <v>1272</v>
      </c>
      <c r="GD509" s="354"/>
      <c r="GE509" s="354"/>
      <c r="GF509" s="354"/>
      <c r="GG509" s="354"/>
      <c r="GH509" s="355"/>
      <c r="GJ509" s="53" t="str">
        <f ca="1">IF(GK508&lt;&gt;0,1,"")</f>
        <v/>
      </c>
      <c r="GK509" s="352">
        <f>GK4+20</f>
        <v>40</v>
      </c>
      <c r="GL509" s="352"/>
      <c r="GM509" s="353" t="s">
        <v>1272</v>
      </c>
      <c r="GN509" s="354"/>
      <c r="GO509" s="354"/>
      <c r="GP509" s="354"/>
      <c r="GQ509" s="354"/>
      <c r="GR509" s="355"/>
    </row>
    <row r="510" spans="1:200" x14ac:dyDescent="0.25">
      <c r="B510" s="53" t="str">
        <f ca="1">IF(C508&lt;&gt;0,1,"")</f>
        <v/>
      </c>
      <c r="C510" s="109" t="s">
        <v>1130</v>
      </c>
      <c r="D510" s="107" t="str">
        <f ca="1">IF(C508&lt;&gt;0,INDIRECT("'Nodos IX'!X"&amp;C509+4),"")</f>
        <v/>
      </c>
      <c r="E510" s="356" t="s">
        <v>1275</v>
      </c>
      <c r="F510" s="356"/>
      <c r="G510" s="356" t="s">
        <v>1276</v>
      </c>
      <c r="H510" s="356"/>
      <c r="I510" s="356" t="s">
        <v>1277</v>
      </c>
      <c r="J510" s="356"/>
      <c r="L510" s="53" t="str">
        <f ca="1">IF(M508&lt;&gt;0,1,"")</f>
        <v/>
      </c>
      <c r="M510" s="109" t="s">
        <v>1130</v>
      </c>
      <c r="N510" s="107" t="str">
        <f ca="1">IF(M508&lt;&gt;0,INDIRECT("'Nodos IX'!X"&amp;M509+4),"")</f>
        <v/>
      </c>
      <c r="O510" s="356" t="s">
        <v>1275</v>
      </c>
      <c r="P510" s="356"/>
      <c r="Q510" s="356" t="s">
        <v>1276</v>
      </c>
      <c r="R510" s="356"/>
      <c r="S510" s="356" t="s">
        <v>1277</v>
      </c>
      <c r="T510" s="356"/>
      <c r="V510" s="53" t="str">
        <f ca="1">IF(W508&lt;&gt;0,1,"")</f>
        <v/>
      </c>
      <c r="W510" s="109" t="s">
        <v>1130</v>
      </c>
      <c r="X510" s="107" t="str">
        <f ca="1">IF(W508&lt;&gt;0,INDIRECT("'Nodos IX'!X"&amp;W509+4),"")</f>
        <v/>
      </c>
      <c r="Y510" s="356" t="s">
        <v>1275</v>
      </c>
      <c r="Z510" s="356"/>
      <c r="AA510" s="356" t="s">
        <v>1276</v>
      </c>
      <c r="AB510" s="356"/>
      <c r="AC510" s="356" t="s">
        <v>1277</v>
      </c>
      <c r="AD510" s="356"/>
      <c r="AF510" s="53" t="str">
        <f ca="1">IF(AG508&lt;&gt;0,1,"")</f>
        <v/>
      </c>
      <c r="AG510" s="109" t="s">
        <v>1130</v>
      </c>
      <c r="AH510" s="107" t="str">
        <f ca="1">IF(AG508&lt;&gt;0,INDIRECT("'Nodos IX'!X"&amp;AG509+4),"")</f>
        <v/>
      </c>
      <c r="AI510" s="356" t="s">
        <v>1275</v>
      </c>
      <c r="AJ510" s="356"/>
      <c r="AK510" s="356" t="s">
        <v>1276</v>
      </c>
      <c r="AL510" s="356"/>
      <c r="AM510" s="356" t="s">
        <v>1277</v>
      </c>
      <c r="AN510" s="356"/>
      <c r="AP510" s="53" t="str">
        <f ca="1">IF(AQ508&lt;&gt;0,1,"")</f>
        <v/>
      </c>
      <c r="AQ510" s="109" t="s">
        <v>1130</v>
      </c>
      <c r="AR510" s="107" t="str">
        <f ca="1">IF(AQ508&lt;&gt;0,INDIRECT("'Nodos IX'!X"&amp;AQ509+4),"")</f>
        <v/>
      </c>
      <c r="AS510" s="356" t="s">
        <v>1275</v>
      </c>
      <c r="AT510" s="356"/>
      <c r="AU510" s="356" t="s">
        <v>1276</v>
      </c>
      <c r="AV510" s="356"/>
      <c r="AW510" s="356" t="s">
        <v>1277</v>
      </c>
      <c r="AX510" s="356"/>
      <c r="AZ510" s="53" t="str">
        <f ca="1">IF(BA508&lt;&gt;0,1,"")</f>
        <v/>
      </c>
      <c r="BA510" s="109" t="s">
        <v>1130</v>
      </c>
      <c r="BB510" s="107" t="str">
        <f ca="1">IF(BA508&lt;&gt;0,INDIRECT("'Nodos IX'!X"&amp;BA509+4),"")</f>
        <v/>
      </c>
      <c r="BC510" s="356" t="s">
        <v>1275</v>
      </c>
      <c r="BD510" s="356"/>
      <c r="BE510" s="356" t="s">
        <v>1276</v>
      </c>
      <c r="BF510" s="356"/>
      <c r="BG510" s="356" t="s">
        <v>1277</v>
      </c>
      <c r="BH510" s="356"/>
      <c r="BJ510" s="53" t="str">
        <f ca="1">IF(BK508&lt;&gt;0,1,"")</f>
        <v/>
      </c>
      <c r="BK510" s="109" t="s">
        <v>1130</v>
      </c>
      <c r="BL510" s="107" t="str">
        <f ca="1">IF(BK508&lt;&gt;0,INDIRECT("'Nodos IX'!X"&amp;BK509+4),"")</f>
        <v/>
      </c>
      <c r="BM510" s="356" t="s">
        <v>1275</v>
      </c>
      <c r="BN510" s="356"/>
      <c r="BO510" s="356" t="s">
        <v>1276</v>
      </c>
      <c r="BP510" s="356"/>
      <c r="BQ510" s="356" t="s">
        <v>1277</v>
      </c>
      <c r="BR510" s="356"/>
      <c r="BT510" s="53" t="str">
        <f ca="1">IF(BU508&lt;&gt;0,1,"")</f>
        <v/>
      </c>
      <c r="BU510" s="109" t="s">
        <v>1130</v>
      </c>
      <c r="BV510" s="107" t="str">
        <f ca="1">IF(BU508&lt;&gt;0,INDIRECT("'Nodos IX'!X"&amp;BU509+4),"")</f>
        <v/>
      </c>
      <c r="BW510" s="356" t="s">
        <v>1275</v>
      </c>
      <c r="BX510" s="356"/>
      <c r="BY510" s="356" t="s">
        <v>1276</v>
      </c>
      <c r="BZ510" s="356"/>
      <c r="CA510" s="356" t="s">
        <v>1277</v>
      </c>
      <c r="CB510" s="356"/>
      <c r="CD510" s="53" t="str">
        <f ca="1">IF(CE508&lt;&gt;0,1,"")</f>
        <v/>
      </c>
      <c r="CE510" s="109" t="s">
        <v>1130</v>
      </c>
      <c r="CF510" s="107" t="str">
        <f ca="1">IF(CE508&lt;&gt;0,INDIRECT("'Nodos IX'!X"&amp;CE509+4),"")</f>
        <v/>
      </c>
      <c r="CG510" s="356" t="s">
        <v>1275</v>
      </c>
      <c r="CH510" s="356"/>
      <c r="CI510" s="356" t="s">
        <v>1276</v>
      </c>
      <c r="CJ510" s="356"/>
      <c r="CK510" s="356" t="s">
        <v>1277</v>
      </c>
      <c r="CL510" s="356"/>
      <c r="CN510" s="53" t="str">
        <f ca="1">IF(CO508&lt;&gt;0,1,"")</f>
        <v/>
      </c>
      <c r="CO510" s="109" t="s">
        <v>1130</v>
      </c>
      <c r="CP510" s="107" t="str">
        <f ca="1">IF(CO508&lt;&gt;0,INDIRECT("'Nodos IX'!X"&amp;CO509+4),"")</f>
        <v/>
      </c>
      <c r="CQ510" s="356" t="s">
        <v>1275</v>
      </c>
      <c r="CR510" s="356"/>
      <c r="CS510" s="356" t="s">
        <v>1276</v>
      </c>
      <c r="CT510" s="356"/>
      <c r="CU510" s="356" t="s">
        <v>1277</v>
      </c>
      <c r="CV510" s="356"/>
      <c r="CX510" s="53" t="str">
        <f ca="1">IF(CY508&lt;&gt;0,1,"")</f>
        <v/>
      </c>
      <c r="CY510" s="109" t="s">
        <v>1130</v>
      </c>
      <c r="CZ510" s="107" t="str">
        <f ca="1">IF(CY508&lt;&gt;0,INDIRECT("'Nodos IX'!X"&amp;CY509+4),"")</f>
        <v/>
      </c>
      <c r="DA510" s="356" t="s">
        <v>1275</v>
      </c>
      <c r="DB510" s="356"/>
      <c r="DC510" s="356" t="s">
        <v>1276</v>
      </c>
      <c r="DD510" s="356"/>
      <c r="DE510" s="356" t="s">
        <v>1277</v>
      </c>
      <c r="DF510" s="356"/>
      <c r="DH510" s="53" t="str">
        <f ca="1">IF(DI508&lt;&gt;0,1,"")</f>
        <v/>
      </c>
      <c r="DI510" s="109" t="s">
        <v>1130</v>
      </c>
      <c r="DJ510" s="107" t="str">
        <f ca="1">IF(DI508&lt;&gt;0,INDIRECT("'Nodos IX'!X"&amp;DI509+4),"")</f>
        <v/>
      </c>
      <c r="DK510" s="356" t="s">
        <v>1275</v>
      </c>
      <c r="DL510" s="356"/>
      <c r="DM510" s="356" t="s">
        <v>1276</v>
      </c>
      <c r="DN510" s="356"/>
      <c r="DO510" s="356" t="s">
        <v>1277</v>
      </c>
      <c r="DP510" s="356"/>
      <c r="DR510" s="53" t="str">
        <f ca="1">IF(DS508&lt;&gt;0,1,"")</f>
        <v/>
      </c>
      <c r="DS510" s="109" t="s">
        <v>1130</v>
      </c>
      <c r="DT510" s="107" t="str">
        <f ca="1">IF(DS508&lt;&gt;0,INDIRECT("'Nodos IX'!X"&amp;DS509+4),"")</f>
        <v/>
      </c>
      <c r="DU510" s="356" t="s">
        <v>1275</v>
      </c>
      <c r="DV510" s="356"/>
      <c r="DW510" s="356" t="s">
        <v>1276</v>
      </c>
      <c r="DX510" s="356"/>
      <c r="DY510" s="356" t="s">
        <v>1277</v>
      </c>
      <c r="DZ510" s="356"/>
      <c r="EB510" s="53" t="str">
        <f ca="1">IF(EC508&lt;&gt;0,1,"")</f>
        <v/>
      </c>
      <c r="EC510" s="109" t="s">
        <v>1130</v>
      </c>
      <c r="ED510" s="107" t="str">
        <f ca="1">IF(EC508&lt;&gt;0,INDIRECT("'Nodos IX'!X"&amp;EC509+4),"")</f>
        <v/>
      </c>
      <c r="EE510" s="356" t="s">
        <v>1275</v>
      </c>
      <c r="EF510" s="356"/>
      <c r="EG510" s="356" t="s">
        <v>1276</v>
      </c>
      <c r="EH510" s="356"/>
      <c r="EI510" s="356" t="s">
        <v>1277</v>
      </c>
      <c r="EJ510" s="356"/>
      <c r="EL510" s="53" t="str">
        <f ca="1">IF(EM508&lt;&gt;0,1,"")</f>
        <v/>
      </c>
      <c r="EM510" s="109" t="s">
        <v>1130</v>
      </c>
      <c r="EN510" s="107" t="str">
        <f ca="1">IF(EM508&lt;&gt;0,INDIRECT("'Nodos IX'!X"&amp;EM509+4),"")</f>
        <v/>
      </c>
      <c r="EO510" s="356" t="s">
        <v>1275</v>
      </c>
      <c r="EP510" s="356"/>
      <c r="EQ510" s="356" t="s">
        <v>1276</v>
      </c>
      <c r="ER510" s="356"/>
      <c r="ES510" s="356" t="s">
        <v>1277</v>
      </c>
      <c r="ET510" s="356"/>
      <c r="EV510" s="53" t="str">
        <f ca="1">IF(EW508&lt;&gt;0,1,"")</f>
        <v/>
      </c>
      <c r="EW510" s="109" t="s">
        <v>1130</v>
      </c>
      <c r="EX510" s="107" t="str">
        <f ca="1">IF(EW508&lt;&gt;0,INDIRECT("'Nodos IX'!X"&amp;EW509+4),"")</f>
        <v/>
      </c>
      <c r="EY510" s="356" t="s">
        <v>1275</v>
      </c>
      <c r="EZ510" s="356"/>
      <c r="FA510" s="356" t="s">
        <v>1276</v>
      </c>
      <c r="FB510" s="356"/>
      <c r="FC510" s="356" t="s">
        <v>1277</v>
      </c>
      <c r="FD510" s="356"/>
      <c r="FF510" s="53" t="str">
        <f ca="1">IF(FG508&lt;&gt;0,1,"")</f>
        <v/>
      </c>
      <c r="FG510" s="109" t="s">
        <v>1130</v>
      </c>
      <c r="FH510" s="107" t="str">
        <f ca="1">IF(FG508&lt;&gt;0,INDIRECT("'Nodos IX'!X"&amp;FG509+4),"")</f>
        <v/>
      </c>
      <c r="FI510" s="356" t="s">
        <v>1275</v>
      </c>
      <c r="FJ510" s="356"/>
      <c r="FK510" s="356" t="s">
        <v>1276</v>
      </c>
      <c r="FL510" s="356"/>
      <c r="FM510" s="356" t="s">
        <v>1277</v>
      </c>
      <c r="FN510" s="356"/>
      <c r="FP510" s="53" t="str">
        <f ca="1">IF(FQ508&lt;&gt;0,1,"")</f>
        <v/>
      </c>
      <c r="FQ510" s="109" t="s">
        <v>1130</v>
      </c>
      <c r="FR510" s="107" t="str">
        <f ca="1">IF(FQ508&lt;&gt;0,INDIRECT("'Nodos IX'!X"&amp;FQ509+4),"")</f>
        <v/>
      </c>
      <c r="FS510" s="356" t="s">
        <v>1275</v>
      </c>
      <c r="FT510" s="356"/>
      <c r="FU510" s="356" t="s">
        <v>1276</v>
      </c>
      <c r="FV510" s="356"/>
      <c r="FW510" s="356" t="s">
        <v>1277</v>
      </c>
      <c r="FX510" s="356"/>
      <c r="FZ510" s="53" t="str">
        <f ca="1">IF(GA508&lt;&gt;0,1,"")</f>
        <v/>
      </c>
      <c r="GA510" s="109" t="s">
        <v>1130</v>
      </c>
      <c r="GB510" s="107" t="str">
        <f ca="1">IF(GA508&lt;&gt;0,INDIRECT("'Nodos IX'!X"&amp;GA509+4),"")</f>
        <v/>
      </c>
      <c r="GC510" s="356" t="s">
        <v>1275</v>
      </c>
      <c r="GD510" s="356"/>
      <c r="GE510" s="356" t="s">
        <v>1276</v>
      </c>
      <c r="GF510" s="356"/>
      <c r="GG510" s="356" t="s">
        <v>1277</v>
      </c>
      <c r="GH510" s="356"/>
      <c r="GJ510" s="53" t="str">
        <f ca="1">IF(GK508&lt;&gt;0,1,"")</f>
        <v/>
      </c>
      <c r="GK510" s="109" t="s">
        <v>1130</v>
      </c>
      <c r="GL510" s="107" t="str">
        <f ca="1">IF(GK508&lt;&gt;0,INDIRECT("'Nodos IX'!X"&amp;GK509+4),"")</f>
        <v/>
      </c>
      <c r="GM510" s="356" t="s">
        <v>1275</v>
      </c>
      <c r="GN510" s="356"/>
      <c r="GO510" s="356" t="s">
        <v>1276</v>
      </c>
      <c r="GP510" s="356"/>
      <c r="GQ510" s="356" t="s">
        <v>1277</v>
      </c>
      <c r="GR510" s="356"/>
    </row>
    <row r="511" spans="1:200" x14ac:dyDescent="0.25">
      <c r="B511" s="53" t="str">
        <f ca="1">IF(C508&lt;&gt;0,1,"")</f>
        <v/>
      </c>
      <c r="C511" s="108" t="s">
        <v>1070</v>
      </c>
      <c r="D511" s="108" t="s">
        <v>1071</v>
      </c>
      <c r="E511" s="104" t="s">
        <v>1270</v>
      </c>
      <c r="F511" s="104" t="s">
        <v>1271</v>
      </c>
      <c r="G511" s="104" t="s">
        <v>1270</v>
      </c>
      <c r="H511" s="104" t="s">
        <v>1271</v>
      </c>
      <c r="I511" s="104" t="s">
        <v>1270</v>
      </c>
      <c r="J511" s="104" t="s">
        <v>1271</v>
      </c>
      <c r="L511" s="53" t="str">
        <f ca="1">IF(M508&lt;&gt;0,1,"")</f>
        <v/>
      </c>
      <c r="M511" s="108" t="s">
        <v>1070</v>
      </c>
      <c r="N511" s="108" t="s">
        <v>1071</v>
      </c>
      <c r="O511" s="104" t="s">
        <v>1270</v>
      </c>
      <c r="P511" s="104" t="s">
        <v>1271</v>
      </c>
      <c r="Q511" s="104" t="s">
        <v>1270</v>
      </c>
      <c r="R511" s="104" t="s">
        <v>1271</v>
      </c>
      <c r="S511" s="104" t="s">
        <v>1270</v>
      </c>
      <c r="T511" s="104" t="s">
        <v>1271</v>
      </c>
      <c r="V511" s="53" t="str">
        <f ca="1">IF(W508&lt;&gt;0,1,"")</f>
        <v/>
      </c>
      <c r="W511" s="108" t="s">
        <v>1070</v>
      </c>
      <c r="X511" s="108" t="s">
        <v>1071</v>
      </c>
      <c r="Y511" s="104" t="s">
        <v>1270</v>
      </c>
      <c r="Z511" s="104" t="s">
        <v>1271</v>
      </c>
      <c r="AA511" s="104" t="s">
        <v>1270</v>
      </c>
      <c r="AB511" s="104" t="s">
        <v>1271</v>
      </c>
      <c r="AC511" s="104" t="s">
        <v>1270</v>
      </c>
      <c r="AD511" s="104" t="s">
        <v>1271</v>
      </c>
      <c r="AF511" s="53" t="str">
        <f ca="1">IF(AG508&lt;&gt;0,1,"")</f>
        <v/>
      </c>
      <c r="AG511" s="108" t="s">
        <v>1070</v>
      </c>
      <c r="AH511" s="108" t="s">
        <v>1071</v>
      </c>
      <c r="AI511" s="104" t="s">
        <v>1270</v>
      </c>
      <c r="AJ511" s="104" t="s">
        <v>1271</v>
      </c>
      <c r="AK511" s="104" t="s">
        <v>1270</v>
      </c>
      <c r="AL511" s="104" t="s">
        <v>1271</v>
      </c>
      <c r="AM511" s="104" t="s">
        <v>1270</v>
      </c>
      <c r="AN511" s="104" t="s">
        <v>1271</v>
      </c>
      <c r="AP511" s="53" t="str">
        <f ca="1">IF(AQ508&lt;&gt;0,1,"")</f>
        <v/>
      </c>
      <c r="AQ511" s="108" t="s">
        <v>1070</v>
      </c>
      <c r="AR511" s="108" t="s">
        <v>1071</v>
      </c>
      <c r="AS511" s="104" t="s">
        <v>1270</v>
      </c>
      <c r="AT511" s="104" t="s">
        <v>1271</v>
      </c>
      <c r="AU511" s="104" t="s">
        <v>1270</v>
      </c>
      <c r="AV511" s="104" t="s">
        <v>1271</v>
      </c>
      <c r="AW511" s="104" t="s">
        <v>1270</v>
      </c>
      <c r="AX511" s="104" t="s">
        <v>1271</v>
      </c>
      <c r="AZ511" s="53" t="str">
        <f ca="1">IF(BA508&lt;&gt;0,1,"")</f>
        <v/>
      </c>
      <c r="BA511" s="108" t="s">
        <v>1070</v>
      </c>
      <c r="BB511" s="108" t="s">
        <v>1071</v>
      </c>
      <c r="BC511" s="104" t="s">
        <v>1270</v>
      </c>
      <c r="BD511" s="104" t="s">
        <v>1271</v>
      </c>
      <c r="BE511" s="104" t="s">
        <v>1270</v>
      </c>
      <c r="BF511" s="104" t="s">
        <v>1271</v>
      </c>
      <c r="BG511" s="104" t="s">
        <v>1270</v>
      </c>
      <c r="BH511" s="104" t="s">
        <v>1271</v>
      </c>
      <c r="BJ511" s="53" t="str">
        <f ca="1">IF(BK508&lt;&gt;0,1,"")</f>
        <v/>
      </c>
      <c r="BK511" s="108" t="s">
        <v>1070</v>
      </c>
      <c r="BL511" s="108" t="s">
        <v>1071</v>
      </c>
      <c r="BM511" s="104" t="s">
        <v>1270</v>
      </c>
      <c r="BN511" s="104" t="s">
        <v>1271</v>
      </c>
      <c r="BO511" s="104" t="s">
        <v>1270</v>
      </c>
      <c r="BP511" s="104" t="s">
        <v>1271</v>
      </c>
      <c r="BQ511" s="104" t="s">
        <v>1270</v>
      </c>
      <c r="BR511" s="104" t="s">
        <v>1271</v>
      </c>
      <c r="BT511" s="53" t="str">
        <f ca="1">IF(BU508&lt;&gt;0,1,"")</f>
        <v/>
      </c>
      <c r="BU511" s="108" t="s">
        <v>1070</v>
      </c>
      <c r="BV511" s="108" t="s">
        <v>1071</v>
      </c>
      <c r="BW511" s="104" t="s">
        <v>1270</v>
      </c>
      <c r="BX511" s="104" t="s">
        <v>1271</v>
      </c>
      <c r="BY511" s="104" t="s">
        <v>1270</v>
      </c>
      <c r="BZ511" s="104" t="s">
        <v>1271</v>
      </c>
      <c r="CA511" s="104" t="s">
        <v>1270</v>
      </c>
      <c r="CB511" s="104" t="s">
        <v>1271</v>
      </c>
      <c r="CD511" s="53" t="str">
        <f ca="1">IF(CE508&lt;&gt;0,1,"")</f>
        <v/>
      </c>
      <c r="CE511" s="108" t="s">
        <v>1070</v>
      </c>
      <c r="CF511" s="108" t="s">
        <v>1071</v>
      </c>
      <c r="CG511" s="104" t="s">
        <v>1270</v>
      </c>
      <c r="CH511" s="104" t="s">
        <v>1271</v>
      </c>
      <c r="CI511" s="104" t="s">
        <v>1270</v>
      </c>
      <c r="CJ511" s="104" t="s">
        <v>1271</v>
      </c>
      <c r="CK511" s="104" t="s">
        <v>1270</v>
      </c>
      <c r="CL511" s="104" t="s">
        <v>1271</v>
      </c>
      <c r="CN511" s="53" t="str">
        <f ca="1">IF(CO508&lt;&gt;0,1,"")</f>
        <v/>
      </c>
      <c r="CO511" s="108" t="s">
        <v>1070</v>
      </c>
      <c r="CP511" s="108" t="s">
        <v>1071</v>
      </c>
      <c r="CQ511" s="104" t="s">
        <v>1270</v>
      </c>
      <c r="CR511" s="104" t="s">
        <v>1271</v>
      </c>
      <c r="CS511" s="104" t="s">
        <v>1270</v>
      </c>
      <c r="CT511" s="104" t="s">
        <v>1271</v>
      </c>
      <c r="CU511" s="104" t="s">
        <v>1270</v>
      </c>
      <c r="CV511" s="104" t="s">
        <v>1271</v>
      </c>
      <c r="CX511" s="53" t="str">
        <f ca="1">IF(CY508&lt;&gt;0,1,"")</f>
        <v/>
      </c>
      <c r="CY511" s="108" t="s">
        <v>1070</v>
      </c>
      <c r="CZ511" s="108" t="s">
        <v>1071</v>
      </c>
      <c r="DA511" s="104" t="s">
        <v>1270</v>
      </c>
      <c r="DB511" s="104" t="s">
        <v>1271</v>
      </c>
      <c r="DC511" s="104" t="s">
        <v>1270</v>
      </c>
      <c r="DD511" s="104" t="s">
        <v>1271</v>
      </c>
      <c r="DE511" s="104" t="s">
        <v>1270</v>
      </c>
      <c r="DF511" s="104" t="s">
        <v>1271</v>
      </c>
      <c r="DH511" s="53" t="str">
        <f ca="1">IF(DI508&lt;&gt;0,1,"")</f>
        <v/>
      </c>
      <c r="DI511" s="108" t="s">
        <v>1070</v>
      </c>
      <c r="DJ511" s="108" t="s">
        <v>1071</v>
      </c>
      <c r="DK511" s="104" t="s">
        <v>1270</v>
      </c>
      <c r="DL511" s="104" t="s">
        <v>1271</v>
      </c>
      <c r="DM511" s="104" t="s">
        <v>1270</v>
      </c>
      <c r="DN511" s="104" t="s">
        <v>1271</v>
      </c>
      <c r="DO511" s="104" t="s">
        <v>1270</v>
      </c>
      <c r="DP511" s="104" t="s">
        <v>1271</v>
      </c>
      <c r="DR511" s="53" t="str">
        <f ca="1">IF(DS508&lt;&gt;0,1,"")</f>
        <v/>
      </c>
      <c r="DS511" s="108" t="s">
        <v>1070</v>
      </c>
      <c r="DT511" s="108" t="s">
        <v>1071</v>
      </c>
      <c r="DU511" s="104" t="s">
        <v>1270</v>
      </c>
      <c r="DV511" s="104" t="s">
        <v>1271</v>
      </c>
      <c r="DW511" s="104" t="s">
        <v>1270</v>
      </c>
      <c r="DX511" s="104" t="s">
        <v>1271</v>
      </c>
      <c r="DY511" s="104" t="s">
        <v>1270</v>
      </c>
      <c r="DZ511" s="104" t="s">
        <v>1271</v>
      </c>
      <c r="EB511" s="53" t="str">
        <f ca="1">IF(EC508&lt;&gt;0,1,"")</f>
        <v/>
      </c>
      <c r="EC511" s="108" t="s">
        <v>1070</v>
      </c>
      <c r="ED511" s="108" t="s">
        <v>1071</v>
      </c>
      <c r="EE511" s="104" t="s">
        <v>1270</v>
      </c>
      <c r="EF511" s="104" t="s">
        <v>1271</v>
      </c>
      <c r="EG511" s="104" t="s">
        <v>1270</v>
      </c>
      <c r="EH511" s="104" t="s">
        <v>1271</v>
      </c>
      <c r="EI511" s="104" t="s">
        <v>1270</v>
      </c>
      <c r="EJ511" s="104" t="s">
        <v>1271</v>
      </c>
      <c r="EL511" s="53" t="str">
        <f ca="1">IF(EM508&lt;&gt;0,1,"")</f>
        <v/>
      </c>
      <c r="EM511" s="108" t="s">
        <v>1070</v>
      </c>
      <c r="EN511" s="108" t="s">
        <v>1071</v>
      </c>
      <c r="EO511" s="104" t="s">
        <v>1270</v>
      </c>
      <c r="EP511" s="104" t="s">
        <v>1271</v>
      </c>
      <c r="EQ511" s="104" t="s">
        <v>1270</v>
      </c>
      <c r="ER511" s="104" t="s">
        <v>1271</v>
      </c>
      <c r="ES511" s="104" t="s">
        <v>1270</v>
      </c>
      <c r="ET511" s="104" t="s">
        <v>1271</v>
      </c>
      <c r="EV511" s="53" t="str">
        <f ca="1">IF(EW508&lt;&gt;0,1,"")</f>
        <v/>
      </c>
      <c r="EW511" s="108" t="s">
        <v>1070</v>
      </c>
      <c r="EX511" s="108" t="s">
        <v>1071</v>
      </c>
      <c r="EY511" s="104" t="s">
        <v>1270</v>
      </c>
      <c r="EZ511" s="104" t="s">
        <v>1271</v>
      </c>
      <c r="FA511" s="104" t="s">
        <v>1270</v>
      </c>
      <c r="FB511" s="104" t="s">
        <v>1271</v>
      </c>
      <c r="FC511" s="104" t="s">
        <v>1270</v>
      </c>
      <c r="FD511" s="104" t="s">
        <v>1271</v>
      </c>
      <c r="FF511" s="53" t="str">
        <f ca="1">IF(FG508&lt;&gt;0,1,"")</f>
        <v/>
      </c>
      <c r="FG511" s="108" t="s">
        <v>1070</v>
      </c>
      <c r="FH511" s="108" t="s">
        <v>1071</v>
      </c>
      <c r="FI511" s="104" t="s">
        <v>1270</v>
      </c>
      <c r="FJ511" s="104" t="s">
        <v>1271</v>
      </c>
      <c r="FK511" s="104" t="s">
        <v>1270</v>
      </c>
      <c r="FL511" s="104" t="s">
        <v>1271</v>
      </c>
      <c r="FM511" s="104" t="s">
        <v>1270</v>
      </c>
      <c r="FN511" s="104" t="s">
        <v>1271</v>
      </c>
      <c r="FP511" s="53" t="str">
        <f ca="1">IF(FQ508&lt;&gt;0,1,"")</f>
        <v/>
      </c>
      <c r="FQ511" s="108" t="s">
        <v>1070</v>
      </c>
      <c r="FR511" s="108" t="s">
        <v>1071</v>
      </c>
      <c r="FS511" s="104" t="s">
        <v>1270</v>
      </c>
      <c r="FT511" s="104" t="s">
        <v>1271</v>
      </c>
      <c r="FU511" s="104" t="s">
        <v>1270</v>
      </c>
      <c r="FV511" s="104" t="s">
        <v>1271</v>
      </c>
      <c r="FW511" s="104" t="s">
        <v>1270</v>
      </c>
      <c r="FX511" s="104" t="s">
        <v>1271</v>
      </c>
      <c r="FZ511" s="53" t="str">
        <f ca="1">IF(GA508&lt;&gt;0,1,"")</f>
        <v/>
      </c>
      <c r="GA511" s="108" t="s">
        <v>1070</v>
      </c>
      <c r="GB511" s="108" t="s">
        <v>1071</v>
      </c>
      <c r="GC511" s="104" t="s">
        <v>1270</v>
      </c>
      <c r="GD511" s="104" t="s">
        <v>1271</v>
      </c>
      <c r="GE511" s="104" t="s">
        <v>1270</v>
      </c>
      <c r="GF511" s="104" t="s">
        <v>1271</v>
      </c>
      <c r="GG511" s="104" t="s">
        <v>1270</v>
      </c>
      <c r="GH511" s="104" t="s">
        <v>1271</v>
      </c>
      <c r="GJ511" s="53" t="str">
        <f ca="1">IF(GK508&lt;&gt;0,1,"")</f>
        <v/>
      </c>
      <c r="GK511" s="108" t="s">
        <v>1070</v>
      </c>
      <c r="GL511" s="108" t="s">
        <v>1071</v>
      </c>
      <c r="GM511" s="104" t="s">
        <v>1270</v>
      </c>
      <c r="GN511" s="104" t="s">
        <v>1271</v>
      </c>
      <c r="GO511" s="104" t="s">
        <v>1270</v>
      </c>
      <c r="GP511" s="104" t="s">
        <v>1271</v>
      </c>
      <c r="GQ511" s="104" t="s">
        <v>1270</v>
      </c>
      <c r="GR511" s="104" t="s">
        <v>1271</v>
      </c>
    </row>
    <row r="512" spans="1:200" x14ac:dyDescent="0.25">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25">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25">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25">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25">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25">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25">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25">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25">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25">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25">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25">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25">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25">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25">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25">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25">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25">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25">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25">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25">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25">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25">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25">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25">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25">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25">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25">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25">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25">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25">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25">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25">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25">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25">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25">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25">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25">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25">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25">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25">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25">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25">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25">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25">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25">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25">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25">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25">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25">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25">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25">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25">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25">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25">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25">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25">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25">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25">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25">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25">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25">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25">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25">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25">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25">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25">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25">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25">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25">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25">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25">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25">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25">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25">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25">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25">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25">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25">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25">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25">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25">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25">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25">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25">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25">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25">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25">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25">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25">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25">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25">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25">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25">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25">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25">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25">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25">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25">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25">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25">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25">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25">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25">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25">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25">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25">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25">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25">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25">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25">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25">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25">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25">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25">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25">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25">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25">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25">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25">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25">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25">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25">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25">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25">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25">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25">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25">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25">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25">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25">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25">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25">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25">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25">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25">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25">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25">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25">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25">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25">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25">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25">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25">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25">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25">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25">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25">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25">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25">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25">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25">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25">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25">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25">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25">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25">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25">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25">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25">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25">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25">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25">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25">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25">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25">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25">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25">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25">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25">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25">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25">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25">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25">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25">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25">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25">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25">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25">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25">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25">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25">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25">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25">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25">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25">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25">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25">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25">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25">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25">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25">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25">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25">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25">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25">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25">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25">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25">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25">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25">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25">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25">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25">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25">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25">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25">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25">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25">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25">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25">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25">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25">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25">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25">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25">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25">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25">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25">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25">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25">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25">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25">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25">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25">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25">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25">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25">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25">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25">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25">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25">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25">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25">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25">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25">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25">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25">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25">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25">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25">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25">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25">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25">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25">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25">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25">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25">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25">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25">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25">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25">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25">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25">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25">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25">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25">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25">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25">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25">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25">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25">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25">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25">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25">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25">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25">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25">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25">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25">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25">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25">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25">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25">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25">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25">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25">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25">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25">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25">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25">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25">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25">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25">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25">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25">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25">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25">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25">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25">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25">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25">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25">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25">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25">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25">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25">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25">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25">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25">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25">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25">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25">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25">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25">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25">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25">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25">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25">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25">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25">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25">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25">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25">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25">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25">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25">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25">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25">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25">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25">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25">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25">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25">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25">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25">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25">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25">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25">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25">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25">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25">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25">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25">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25">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25">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25">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25">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25">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25">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25">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25">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25">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25">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25">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25">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25">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25">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25">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25">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25">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25">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25">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25">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25">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25">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25">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25">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25">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25">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25">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25">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25">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25">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25">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25">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25">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25">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25">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25">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25">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25">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25">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25">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25">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25">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25">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25">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25">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25">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25">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25">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25">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25">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25">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25">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25">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25">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25">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25">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25">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25">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25">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25">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25">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25">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25">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25">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25">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25">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25">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25">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25">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25">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25">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25">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25">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25">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25">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25">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25">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25">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25">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25">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25">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25">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25">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25">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25">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25">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25">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25">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25">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25">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25">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25">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25">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25">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25">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25">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25">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25">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25">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25">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25">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25">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25">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25">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25">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25">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25">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25">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25">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25">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25">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25">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25">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25">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25">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25">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25">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25">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25">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25">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25">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25">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25">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25">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25">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25">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25">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25">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25">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25">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25">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25">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25">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25">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25">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25">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25">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25">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25">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25">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25">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25">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25">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25">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25">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25">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25">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25">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25">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25">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25">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25">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25">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25">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25">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25">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25">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25">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25">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25">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25">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25">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25">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25">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25">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25">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25"/>
    <row r="1013" spans="1:200" x14ac:dyDescent="0.25">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 x14ac:dyDescent="0.25">
      <c r="B1014" s="53" t="str">
        <f ca="1">IF(C1013&lt;&gt;0,1,"")</f>
        <v/>
      </c>
      <c r="C1014" s="352">
        <f>C509+20</f>
        <v>41</v>
      </c>
      <c r="D1014" s="352"/>
      <c r="E1014" s="353" t="s">
        <v>1272</v>
      </c>
      <c r="F1014" s="354"/>
      <c r="G1014" s="354"/>
      <c r="H1014" s="354"/>
      <c r="I1014" s="354"/>
      <c r="J1014" s="355"/>
      <c r="L1014" s="53" t="str">
        <f ca="1">IF(M1013&lt;&gt;0,1,"")</f>
        <v/>
      </c>
      <c r="M1014" s="352">
        <f>M509+20</f>
        <v>42</v>
      </c>
      <c r="N1014" s="352"/>
      <c r="O1014" s="353" t="s">
        <v>1272</v>
      </c>
      <c r="P1014" s="354"/>
      <c r="Q1014" s="354"/>
      <c r="R1014" s="354"/>
      <c r="S1014" s="354"/>
      <c r="T1014" s="355"/>
      <c r="V1014" s="53" t="str">
        <f ca="1">IF(W1013&lt;&gt;0,1,"")</f>
        <v/>
      </c>
      <c r="W1014" s="352">
        <f>W509+20</f>
        <v>43</v>
      </c>
      <c r="X1014" s="352"/>
      <c r="Y1014" s="353" t="s">
        <v>1272</v>
      </c>
      <c r="Z1014" s="354"/>
      <c r="AA1014" s="354"/>
      <c r="AB1014" s="354"/>
      <c r="AC1014" s="354"/>
      <c r="AD1014" s="355"/>
      <c r="AF1014" s="53" t="str">
        <f ca="1">IF(AG1013&lt;&gt;0,1,"")</f>
        <v/>
      </c>
      <c r="AG1014" s="352">
        <f>AG509+20</f>
        <v>44</v>
      </c>
      <c r="AH1014" s="352"/>
      <c r="AI1014" s="353" t="s">
        <v>1272</v>
      </c>
      <c r="AJ1014" s="354"/>
      <c r="AK1014" s="354"/>
      <c r="AL1014" s="354"/>
      <c r="AM1014" s="354"/>
      <c r="AN1014" s="355"/>
      <c r="AP1014" s="53" t="str">
        <f ca="1">IF(AQ1013&lt;&gt;0,1,"")</f>
        <v/>
      </c>
      <c r="AQ1014" s="352">
        <f>AQ509+20</f>
        <v>45</v>
      </c>
      <c r="AR1014" s="352"/>
      <c r="AS1014" s="353" t="s">
        <v>1272</v>
      </c>
      <c r="AT1014" s="354"/>
      <c r="AU1014" s="354"/>
      <c r="AV1014" s="354"/>
      <c r="AW1014" s="354"/>
      <c r="AX1014" s="355"/>
      <c r="AZ1014" s="53" t="str">
        <f ca="1">IF(BA1013&lt;&gt;0,1,"")</f>
        <v/>
      </c>
      <c r="BA1014" s="352">
        <f>BA509+20</f>
        <v>46</v>
      </c>
      <c r="BB1014" s="352"/>
      <c r="BC1014" s="353" t="s">
        <v>1272</v>
      </c>
      <c r="BD1014" s="354"/>
      <c r="BE1014" s="354"/>
      <c r="BF1014" s="354"/>
      <c r="BG1014" s="354"/>
      <c r="BH1014" s="355"/>
      <c r="BJ1014" s="53" t="str">
        <f ca="1">IF(BK1013&lt;&gt;0,1,"")</f>
        <v/>
      </c>
      <c r="BK1014" s="352">
        <f>BK509+20</f>
        <v>47</v>
      </c>
      <c r="BL1014" s="352"/>
      <c r="BM1014" s="353" t="s">
        <v>1272</v>
      </c>
      <c r="BN1014" s="354"/>
      <c r="BO1014" s="354"/>
      <c r="BP1014" s="354"/>
      <c r="BQ1014" s="354"/>
      <c r="BR1014" s="355"/>
      <c r="BT1014" s="53" t="str">
        <f ca="1">IF(BU1013&lt;&gt;0,1,"")</f>
        <v/>
      </c>
      <c r="BU1014" s="352">
        <f>BU509+20</f>
        <v>48</v>
      </c>
      <c r="BV1014" s="352"/>
      <c r="BW1014" s="353" t="s">
        <v>1272</v>
      </c>
      <c r="BX1014" s="354"/>
      <c r="BY1014" s="354"/>
      <c r="BZ1014" s="354"/>
      <c r="CA1014" s="354"/>
      <c r="CB1014" s="355"/>
      <c r="CD1014" s="53" t="str">
        <f ca="1">IF(CE1013&lt;&gt;0,1,"")</f>
        <v/>
      </c>
      <c r="CE1014" s="352">
        <f>CE509+20</f>
        <v>49</v>
      </c>
      <c r="CF1014" s="352"/>
      <c r="CG1014" s="353" t="s">
        <v>1272</v>
      </c>
      <c r="CH1014" s="354"/>
      <c r="CI1014" s="354"/>
      <c r="CJ1014" s="354"/>
      <c r="CK1014" s="354"/>
      <c r="CL1014" s="355"/>
      <c r="CN1014" s="53" t="str">
        <f ca="1">IF(CO1013&lt;&gt;0,1,"")</f>
        <v/>
      </c>
      <c r="CO1014" s="352">
        <f>CO509+20</f>
        <v>50</v>
      </c>
      <c r="CP1014" s="352"/>
      <c r="CQ1014" s="353" t="s">
        <v>1272</v>
      </c>
      <c r="CR1014" s="354"/>
      <c r="CS1014" s="354"/>
      <c r="CT1014" s="354"/>
      <c r="CU1014" s="354"/>
      <c r="CV1014" s="355"/>
      <c r="CX1014" s="53" t="str">
        <f ca="1">IF(CY1013&lt;&gt;0,1,"")</f>
        <v/>
      </c>
      <c r="CY1014" s="352">
        <f>CY509+20</f>
        <v>51</v>
      </c>
      <c r="CZ1014" s="352"/>
      <c r="DA1014" s="353" t="s">
        <v>1272</v>
      </c>
      <c r="DB1014" s="354"/>
      <c r="DC1014" s="354"/>
      <c r="DD1014" s="354"/>
      <c r="DE1014" s="354"/>
      <c r="DF1014" s="355"/>
      <c r="DH1014" s="53" t="str">
        <f ca="1">IF(DI1013&lt;&gt;0,1,"")</f>
        <v/>
      </c>
      <c r="DI1014" s="352">
        <f>DI509+20</f>
        <v>52</v>
      </c>
      <c r="DJ1014" s="352"/>
      <c r="DK1014" s="353" t="s">
        <v>1272</v>
      </c>
      <c r="DL1014" s="354"/>
      <c r="DM1014" s="354"/>
      <c r="DN1014" s="354"/>
      <c r="DO1014" s="354"/>
      <c r="DP1014" s="355"/>
      <c r="DR1014" s="53" t="str">
        <f ca="1">IF(DS1013&lt;&gt;0,1,"")</f>
        <v/>
      </c>
      <c r="DS1014" s="352">
        <f>DS509+20</f>
        <v>53</v>
      </c>
      <c r="DT1014" s="352"/>
      <c r="DU1014" s="353" t="s">
        <v>1272</v>
      </c>
      <c r="DV1014" s="354"/>
      <c r="DW1014" s="354"/>
      <c r="DX1014" s="354"/>
      <c r="DY1014" s="354"/>
      <c r="DZ1014" s="355"/>
      <c r="EB1014" s="53" t="str">
        <f ca="1">IF(EC1013&lt;&gt;0,1,"")</f>
        <v/>
      </c>
      <c r="EC1014" s="352">
        <f>EC509+20</f>
        <v>54</v>
      </c>
      <c r="ED1014" s="352"/>
      <c r="EE1014" s="353" t="s">
        <v>1272</v>
      </c>
      <c r="EF1014" s="354"/>
      <c r="EG1014" s="354"/>
      <c r="EH1014" s="354"/>
      <c r="EI1014" s="354"/>
      <c r="EJ1014" s="355"/>
      <c r="EL1014" s="53" t="str">
        <f ca="1">IF(EM1013&lt;&gt;0,1,"")</f>
        <v/>
      </c>
      <c r="EM1014" s="352">
        <f>EM509+20</f>
        <v>55</v>
      </c>
      <c r="EN1014" s="352"/>
      <c r="EO1014" s="353" t="s">
        <v>1272</v>
      </c>
      <c r="EP1014" s="354"/>
      <c r="EQ1014" s="354"/>
      <c r="ER1014" s="354"/>
      <c r="ES1014" s="354"/>
      <c r="ET1014" s="355"/>
      <c r="EV1014" s="53" t="str">
        <f ca="1">IF(EW1013&lt;&gt;0,1,"")</f>
        <v/>
      </c>
      <c r="EW1014" s="352">
        <f>EW509+20</f>
        <v>56</v>
      </c>
      <c r="EX1014" s="352"/>
      <c r="EY1014" s="353" t="s">
        <v>1272</v>
      </c>
      <c r="EZ1014" s="354"/>
      <c r="FA1014" s="354"/>
      <c r="FB1014" s="354"/>
      <c r="FC1014" s="354"/>
      <c r="FD1014" s="355"/>
      <c r="FF1014" s="53" t="str">
        <f ca="1">IF(FG1013&lt;&gt;0,1,"")</f>
        <v/>
      </c>
      <c r="FG1014" s="352">
        <f>FG509+20</f>
        <v>57</v>
      </c>
      <c r="FH1014" s="352"/>
      <c r="FI1014" s="353" t="s">
        <v>1272</v>
      </c>
      <c r="FJ1014" s="354"/>
      <c r="FK1014" s="354"/>
      <c r="FL1014" s="354"/>
      <c r="FM1014" s="354"/>
      <c r="FN1014" s="355"/>
      <c r="FP1014" s="53" t="str">
        <f ca="1">IF(FQ1013&lt;&gt;0,1,"")</f>
        <v/>
      </c>
      <c r="FQ1014" s="352">
        <f>FQ509+20</f>
        <v>58</v>
      </c>
      <c r="FR1014" s="352"/>
      <c r="FS1014" s="353" t="s">
        <v>1272</v>
      </c>
      <c r="FT1014" s="354"/>
      <c r="FU1014" s="354"/>
      <c r="FV1014" s="354"/>
      <c r="FW1014" s="354"/>
      <c r="FX1014" s="355"/>
      <c r="FZ1014" s="53" t="str">
        <f ca="1">IF(GA1013&lt;&gt;0,1,"")</f>
        <v/>
      </c>
      <c r="GA1014" s="352">
        <f>GA509+20</f>
        <v>59</v>
      </c>
      <c r="GB1014" s="352"/>
      <c r="GC1014" s="353" t="s">
        <v>1272</v>
      </c>
      <c r="GD1014" s="354"/>
      <c r="GE1014" s="354"/>
      <c r="GF1014" s="354"/>
      <c r="GG1014" s="354"/>
      <c r="GH1014" s="355"/>
      <c r="GJ1014" s="53" t="str">
        <f ca="1">IF(GK1013&lt;&gt;0,1,"")</f>
        <v/>
      </c>
      <c r="GK1014" s="352">
        <f>GK509+20</f>
        <v>60</v>
      </c>
      <c r="GL1014" s="352"/>
      <c r="GM1014" s="353" t="s">
        <v>1272</v>
      </c>
      <c r="GN1014" s="354"/>
      <c r="GO1014" s="354"/>
      <c r="GP1014" s="354"/>
      <c r="GQ1014" s="354"/>
      <c r="GR1014" s="355"/>
    </row>
    <row r="1015" spans="1:200" x14ac:dyDescent="0.25">
      <c r="B1015" s="53" t="str">
        <f ca="1">IF(C1013&lt;&gt;0,1,"")</f>
        <v/>
      </c>
      <c r="C1015" s="109" t="s">
        <v>1130</v>
      </c>
      <c r="D1015" s="107" t="str">
        <f ca="1">IF(C1013&lt;&gt;0,INDIRECT("'Nodos IX'!X"&amp;C1014+4),"")</f>
        <v/>
      </c>
      <c r="E1015" s="356" t="s">
        <v>1275</v>
      </c>
      <c r="F1015" s="356"/>
      <c r="G1015" s="356" t="s">
        <v>1276</v>
      </c>
      <c r="H1015" s="356"/>
      <c r="I1015" s="356" t="s">
        <v>1277</v>
      </c>
      <c r="J1015" s="356"/>
      <c r="L1015" s="53" t="str">
        <f ca="1">IF(M1013&lt;&gt;0,1,"")</f>
        <v/>
      </c>
      <c r="M1015" s="109" t="s">
        <v>1130</v>
      </c>
      <c r="N1015" s="107" t="str">
        <f ca="1">IF(M1013&lt;&gt;0,INDIRECT("'Nodos IX'!X"&amp;M1014+4),"")</f>
        <v/>
      </c>
      <c r="O1015" s="356" t="s">
        <v>1275</v>
      </c>
      <c r="P1015" s="356"/>
      <c r="Q1015" s="356" t="s">
        <v>1276</v>
      </c>
      <c r="R1015" s="356"/>
      <c r="S1015" s="356" t="s">
        <v>1277</v>
      </c>
      <c r="T1015" s="356"/>
      <c r="V1015" s="53" t="str">
        <f ca="1">IF(W1013&lt;&gt;0,1,"")</f>
        <v/>
      </c>
      <c r="W1015" s="109" t="s">
        <v>1130</v>
      </c>
      <c r="X1015" s="107" t="str">
        <f ca="1">IF(W1013&lt;&gt;0,INDIRECT("'Nodos IX'!X"&amp;W1014+4),"")</f>
        <v/>
      </c>
      <c r="Y1015" s="356" t="s">
        <v>1275</v>
      </c>
      <c r="Z1015" s="356"/>
      <c r="AA1015" s="356" t="s">
        <v>1276</v>
      </c>
      <c r="AB1015" s="356"/>
      <c r="AC1015" s="356" t="s">
        <v>1277</v>
      </c>
      <c r="AD1015" s="356"/>
      <c r="AF1015" s="53" t="str">
        <f ca="1">IF(AG1013&lt;&gt;0,1,"")</f>
        <v/>
      </c>
      <c r="AG1015" s="109" t="s">
        <v>1130</v>
      </c>
      <c r="AH1015" s="107" t="str">
        <f ca="1">IF(AG1013&lt;&gt;0,INDIRECT("'Nodos IX'!X"&amp;AG1014+4),"")</f>
        <v/>
      </c>
      <c r="AI1015" s="356" t="s">
        <v>1275</v>
      </c>
      <c r="AJ1015" s="356"/>
      <c r="AK1015" s="356" t="s">
        <v>1276</v>
      </c>
      <c r="AL1015" s="356"/>
      <c r="AM1015" s="356" t="s">
        <v>1277</v>
      </c>
      <c r="AN1015" s="356"/>
      <c r="AP1015" s="53" t="str">
        <f ca="1">IF(AQ1013&lt;&gt;0,1,"")</f>
        <v/>
      </c>
      <c r="AQ1015" s="109" t="s">
        <v>1130</v>
      </c>
      <c r="AR1015" s="107" t="str">
        <f ca="1">IF(AQ1013&lt;&gt;0,INDIRECT("'Nodos IX'!X"&amp;AQ1014+4),"")</f>
        <v/>
      </c>
      <c r="AS1015" s="356" t="s">
        <v>1275</v>
      </c>
      <c r="AT1015" s="356"/>
      <c r="AU1015" s="356" t="s">
        <v>1276</v>
      </c>
      <c r="AV1015" s="356"/>
      <c r="AW1015" s="356" t="s">
        <v>1277</v>
      </c>
      <c r="AX1015" s="356"/>
      <c r="AZ1015" s="53" t="str">
        <f ca="1">IF(BA1013&lt;&gt;0,1,"")</f>
        <v/>
      </c>
      <c r="BA1015" s="109" t="s">
        <v>1130</v>
      </c>
      <c r="BB1015" s="107" t="str">
        <f ca="1">IF(BA1013&lt;&gt;0,INDIRECT("'Nodos IX'!X"&amp;BA1014+4),"")</f>
        <v/>
      </c>
      <c r="BC1015" s="356" t="s">
        <v>1275</v>
      </c>
      <c r="BD1015" s="356"/>
      <c r="BE1015" s="356" t="s">
        <v>1276</v>
      </c>
      <c r="BF1015" s="356"/>
      <c r="BG1015" s="356" t="s">
        <v>1277</v>
      </c>
      <c r="BH1015" s="356"/>
      <c r="BJ1015" s="53" t="str">
        <f ca="1">IF(BK1013&lt;&gt;0,1,"")</f>
        <v/>
      </c>
      <c r="BK1015" s="109" t="s">
        <v>1130</v>
      </c>
      <c r="BL1015" s="107" t="str">
        <f ca="1">IF(BK1013&lt;&gt;0,INDIRECT("'Nodos IX'!X"&amp;BK1014+4),"")</f>
        <v/>
      </c>
      <c r="BM1015" s="356" t="s">
        <v>1275</v>
      </c>
      <c r="BN1015" s="356"/>
      <c r="BO1015" s="356" t="s">
        <v>1276</v>
      </c>
      <c r="BP1015" s="356"/>
      <c r="BQ1015" s="356" t="s">
        <v>1277</v>
      </c>
      <c r="BR1015" s="356"/>
      <c r="BT1015" s="53" t="str">
        <f ca="1">IF(BU1013&lt;&gt;0,1,"")</f>
        <v/>
      </c>
      <c r="BU1015" s="109" t="s">
        <v>1130</v>
      </c>
      <c r="BV1015" s="107" t="str">
        <f ca="1">IF(BU1013&lt;&gt;0,INDIRECT("'Nodos IX'!X"&amp;BU1014+4),"")</f>
        <v/>
      </c>
      <c r="BW1015" s="356" t="s">
        <v>1275</v>
      </c>
      <c r="BX1015" s="356"/>
      <c r="BY1015" s="356" t="s">
        <v>1276</v>
      </c>
      <c r="BZ1015" s="356"/>
      <c r="CA1015" s="356" t="s">
        <v>1277</v>
      </c>
      <c r="CB1015" s="356"/>
      <c r="CD1015" s="53" t="str">
        <f ca="1">IF(CE1013&lt;&gt;0,1,"")</f>
        <v/>
      </c>
      <c r="CE1015" s="109" t="s">
        <v>1130</v>
      </c>
      <c r="CF1015" s="107" t="str">
        <f ca="1">IF(CE1013&lt;&gt;0,INDIRECT("'Nodos IX'!X"&amp;CE1014+4),"")</f>
        <v/>
      </c>
      <c r="CG1015" s="356" t="s">
        <v>1275</v>
      </c>
      <c r="CH1015" s="356"/>
      <c r="CI1015" s="356" t="s">
        <v>1276</v>
      </c>
      <c r="CJ1015" s="356"/>
      <c r="CK1015" s="356" t="s">
        <v>1277</v>
      </c>
      <c r="CL1015" s="356"/>
      <c r="CN1015" s="53" t="str">
        <f ca="1">IF(CO1013&lt;&gt;0,1,"")</f>
        <v/>
      </c>
      <c r="CO1015" s="109" t="s">
        <v>1130</v>
      </c>
      <c r="CP1015" s="107" t="str">
        <f ca="1">IF(CO1013&lt;&gt;0,INDIRECT("'Nodos IX'!X"&amp;CO1014+4),"")</f>
        <v/>
      </c>
      <c r="CQ1015" s="356" t="s">
        <v>1275</v>
      </c>
      <c r="CR1015" s="356"/>
      <c r="CS1015" s="356" t="s">
        <v>1276</v>
      </c>
      <c r="CT1015" s="356"/>
      <c r="CU1015" s="356" t="s">
        <v>1277</v>
      </c>
      <c r="CV1015" s="356"/>
      <c r="CX1015" s="53" t="str">
        <f ca="1">IF(CY1013&lt;&gt;0,1,"")</f>
        <v/>
      </c>
      <c r="CY1015" s="109" t="s">
        <v>1130</v>
      </c>
      <c r="CZ1015" s="107" t="str">
        <f ca="1">IF(CY1013&lt;&gt;0,INDIRECT("'Nodos IX'!X"&amp;CY1014+4),"")</f>
        <v/>
      </c>
      <c r="DA1015" s="356" t="s">
        <v>1275</v>
      </c>
      <c r="DB1015" s="356"/>
      <c r="DC1015" s="356" t="s">
        <v>1276</v>
      </c>
      <c r="DD1015" s="356"/>
      <c r="DE1015" s="356" t="s">
        <v>1277</v>
      </c>
      <c r="DF1015" s="356"/>
      <c r="DH1015" s="53" t="str">
        <f ca="1">IF(DI1013&lt;&gt;0,1,"")</f>
        <v/>
      </c>
      <c r="DI1015" s="109" t="s">
        <v>1130</v>
      </c>
      <c r="DJ1015" s="107" t="str">
        <f ca="1">IF(DI1013&lt;&gt;0,INDIRECT("'Nodos IX'!X"&amp;DI1014+4),"")</f>
        <v/>
      </c>
      <c r="DK1015" s="356" t="s">
        <v>1275</v>
      </c>
      <c r="DL1015" s="356"/>
      <c r="DM1015" s="356" t="s">
        <v>1276</v>
      </c>
      <c r="DN1015" s="356"/>
      <c r="DO1015" s="356" t="s">
        <v>1277</v>
      </c>
      <c r="DP1015" s="356"/>
      <c r="DR1015" s="53" t="str">
        <f ca="1">IF(DS1013&lt;&gt;0,1,"")</f>
        <v/>
      </c>
      <c r="DS1015" s="109" t="s">
        <v>1130</v>
      </c>
      <c r="DT1015" s="107" t="str">
        <f ca="1">IF(DS1013&lt;&gt;0,INDIRECT("'Nodos IX'!X"&amp;DS1014+4),"")</f>
        <v/>
      </c>
      <c r="DU1015" s="356" t="s">
        <v>1275</v>
      </c>
      <c r="DV1015" s="356"/>
      <c r="DW1015" s="356" t="s">
        <v>1276</v>
      </c>
      <c r="DX1015" s="356"/>
      <c r="DY1015" s="356" t="s">
        <v>1277</v>
      </c>
      <c r="DZ1015" s="356"/>
      <c r="EB1015" s="53" t="str">
        <f ca="1">IF(EC1013&lt;&gt;0,1,"")</f>
        <v/>
      </c>
      <c r="EC1015" s="109" t="s">
        <v>1130</v>
      </c>
      <c r="ED1015" s="107" t="str">
        <f ca="1">IF(EC1013&lt;&gt;0,INDIRECT("'Nodos IX'!X"&amp;EC1014+4),"")</f>
        <v/>
      </c>
      <c r="EE1015" s="356" t="s">
        <v>1275</v>
      </c>
      <c r="EF1015" s="356"/>
      <c r="EG1015" s="356" t="s">
        <v>1276</v>
      </c>
      <c r="EH1015" s="356"/>
      <c r="EI1015" s="356" t="s">
        <v>1277</v>
      </c>
      <c r="EJ1015" s="356"/>
      <c r="EL1015" s="53" t="str">
        <f ca="1">IF(EM1013&lt;&gt;0,1,"")</f>
        <v/>
      </c>
      <c r="EM1015" s="109" t="s">
        <v>1130</v>
      </c>
      <c r="EN1015" s="107" t="str">
        <f ca="1">IF(EM1013&lt;&gt;0,INDIRECT("'Nodos IX'!X"&amp;EM1014+4),"")</f>
        <v/>
      </c>
      <c r="EO1015" s="356" t="s">
        <v>1275</v>
      </c>
      <c r="EP1015" s="356"/>
      <c r="EQ1015" s="356" t="s">
        <v>1276</v>
      </c>
      <c r="ER1015" s="356"/>
      <c r="ES1015" s="356" t="s">
        <v>1277</v>
      </c>
      <c r="ET1015" s="356"/>
      <c r="EV1015" s="53" t="str">
        <f ca="1">IF(EW1013&lt;&gt;0,1,"")</f>
        <v/>
      </c>
      <c r="EW1015" s="109" t="s">
        <v>1130</v>
      </c>
      <c r="EX1015" s="107" t="str">
        <f ca="1">IF(EW1013&lt;&gt;0,INDIRECT("'Nodos IX'!X"&amp;EW1014+4),"")</f>
        <v/>
      </c>
      <c r="EY1015" s="356" t="s">
        <v>1275</v>
      </c>
      <c r="EZ1015" s="356"/>
      <c r="FA1015" s="356" t="s">
        <v>1276</v>
      </c>
      <c r="FB1015" s="356"/>
      <c r="FC1015" s="356" t="s">
        <v>1277</v>
      </c>
      <c r="FD1015" s="356"/>
      <c r="FF1015" s="53" t="str">
        <f ca="1">IF(FG1013&lt;&gt;0,1,"")</f>
        <v/>
      </c>
      <c r="FG1015" s="109" t="s">
        <v>1130</v>
      </c>
      <c r="FH1015" s="107" t="str">
        <f ca="1">IF(FG1013&lt;&gt;0,INDIRECT("'Nodos IX'!X"&amp;FG1014+4),"")</f>
        <v/>
      </c>
      <c r="FI1015" s="356" t="s">
        <v>1275</v>
      </c>
      <c r="FJ1015" s="356"/>
      <c r="FK1015" s="356" t="s">
        <v>1276</v>
      </c>
      <c r="FL1015" s="356"/>
      <c r="FM1015" s="356" t="s">
        <v>1277</v>
      </c>
      <c r="FN1015" s="356"/>
      <c r="FP1015" s="53" t="str">
        <f ca="1">IF(FQ1013&lt;&gt;0,1,"")</f>
        <v/>
      </c>
      <c r="FQ1015" s="109" t="s">
        <v>1130</v>
      </c>
      <c r="FR1015" s="107" t="str">
        <f ca="1">IF(FQ1013&lt;&gt;0,INDIRECT("'Nodos IX'!X"&amp;FQ1014+4),"")</f>
        <v/>
      </c>
      <c r="FS1015" s="356" t="s">
        <v>1275</v>
      </c>
      <c r="FT1015" s="356"/>
      <c r="FU1015" s="356" t="s">
        <v>1276</v>
      </c>
      <c r="FV1015" s="356"/>
      <c r="FW1015" s="356" t="s">
        <v>1277</v>
      </c>
      <c r="FX1015" s="356"/>
      <c r="FZ1015" s="53" t="str">
        <f ca="1">IF(GA1013&lt;&gt;0,1,"")</f>
        <v/>
      </c>
      <c r="GA1015" s="109" t="s">
        <v>1130</v>
      </c>
      <c r="GB1015" s="107" t="str">
        <f ca="1">IF(GA1013&lt;&gt;0,INDIRECT("'Nodos IX'!X"&amp;GA1014+4),"")</f>
        <v/>
      </c>
      <c r="GC1015" s="356" t="s">
        <v>1275</v>
      </c>
      <c r="GD1015" s="356"/>
      <c r="GE1015" s="356" t="s">
        <v>1276</v>
      </c>
      <c r="GF1015" s="356"/>
      <c r="GG1015" s="356" t="s">
        <v>1277</v>
      </c>
      <c r="GH1015" s="356"/>
      <c r="GJ1015" s="53" t="str">
        <f ca="1">IF(GK1013&lt;&gt;0,1,"")</f>
        <v/>
      </c>
      <c r="GK1015" s="109" t="s">
        <v>1130</v>
      </c>
      <c r="GL1015" s="107" t="str">
        <f ca="1">IF(GK1013&lt;&gt;0,INDIRECT("'Nodos IX'!X"&amp;GK1014+4),"")</f>
        <v/>
      </c>
      <c r="GM1015" s="356" t="s">
        <v>1275</v>
      </c>
      <c r="GN1015" s="356"/>
      <c r="GO1015" s="356" t="s">
        <v>1276</v>
      </c>
      <c r="GP1015" s="356"/>
      <c r="GQ1015" s="356" t="s">
        <v>1277</v>
      </c>
      <c r="GR1015" s="356"/>
    </row>
    <row r="1016" spans="1:200" x14ac:dyDescent="0.25">
      <c r="B1016" s="53" t="str">
        <f ca="1">IF(C1013&lt;&gt;0,1,"")</f>
        <v/>
      </c>
      <c r="C1016" s="108" t="s">
        <v>1070</v>
      </c>
      <c r="D1016" s="108" t="s">
        <v>1071</v>
      </c>
      <c r="E1016" s="104" t="s">
        <v>1270</v>
      </c>
      <c r="F1016" s="104" t="s">
        <v>1271</v>
      </c>
      <c r="G1016" s="104" t="s">
        <v>1270</v>
      </c>
      <c r="H1016" s="104" t="s">
        <v>1271</v>
      </c>
      <c r="I1016" s="104" t="s">
        <v>1270</v>
      </c>
      <c r="J1016" s="104" t="s">
        <v>1271</v>
      </c>
      <c r="L1016" s="53" t="str">
        <f ca="1">IF(M1013&lt;&gt;0,1,"")</f>
        <v/>
      </c>
      <c r="M1016" s="108" t="s">
        <v>1070</v>
      </c>
      <c r="N1016" s="108" t="s">
        <v>1071</v>
      </c>
      <c r="O1016" s="104" t="s">
        <v>1270</v>
      </c>
      <c r="P1016" s="104" t="s">
        <v>1271</v>
      </c>
      <c r="Q1016" s="104" t="s">
        <v>1270</v>
      </c>
      <c r="R1016" s="104" t="s">
        <v>1271</v>
      </c>
      <c r="S1016" s="104" t="s">
        <v>1270</v>
      </c>
      <c r="T1016" s="104" t="s">
        <v>1271</v>
      </c>
      <c r="V1016" s="53" t="str">
        <f ca="1">IF(W1013&lt;&gt;0,1,"")</f>
        <v/>
      </c>
      <c r="W1016" s="108" t="s">
        <v>1070</v>
      </c>
      <c r="X1016" s="108" t="s">
        <v>1071</v>
      </c>
      <c r="Y1016" s="104" t="s">
        <v>1270</v>
      </c>
      <c r="Z1016" s="104" t="s">
        <v>1271</v>
      </c>
      <c r="AA1016" s="104" t="s">
        <v>1270</v>
      </c>
      <c r="AB1016" s="104" t="s">
        <v>1271</v>
      </c>
      <c r="AC1016" s="104" t="s">
        <v>1270</v>
      </c>
      <c r="AD1016" s="104" t="s">
        <v>1271</v>
      </c>
      <c r="AF1016" s="53" t="str">
        <f ca="1">IF(AG1013&lt;&gt;0,1,"")</f>
        <v/>
      </c>
      <c r="AG1016" s="108" t="s">
        <v>1070</v>
      </c>
      <c r="AH1016" s="108" t="s">
        <v>1071</v>
      </c>
      <c r="AI1016" s="104" t="s">
        <v>1270</v>
      </c>
      <c r="AJ1016" s="104" t="s">
        <v>1271</v>
      </c>
      <c r="AK1016" s="104" t="s">
        <v>1270</v>
      </c>
      <c r="AL1016" s="104" t="s">
        <v>1271</v>
      </c>
      <c r="AM1016" s="104" t="s">
        <v>1270</v>
      </c>
      <c r="AN1016" s="104" t="s">
        <v>1271</v>
      </c>
      <c r="AP1016" s="53" t="str">
        <f ca="1">IF(AQ1013&lt;&gt;0,1,"")</f>
        <v/>
      </c>
      <c r="AQ1016" s="108" t="s">
        <v>1070</v>
      </c>
      <c r="AR1016" s="108" t="s">
        <v>1071</v>
      </c>
      <c r="AS1016" s="104" t="s">
        <v>1270</v>
      </c>
      <c r="AT1016" s="104" t="s">
        <v>1271</v>
      </c>
      <c r="AU1016" s="104" t="s">
        <v>1270</v>
      </c>
      <c r="AV1016" s="104" t="s">
        <v>1271</v>
      </c>
      <c r="AW1016" s="104" t="s">
        <v>1270</v>
      </c>
      <c r="AX1016" s="104" t="s">
        <v>1271</v>
      </c>
      <c r="AZ1016" s="53" t="str">
        <f ca="1">IF(BA1013&lt;&gt;0,1,"")</f>
        <v/>
      </c>
      <c r="BA1016" s="108" t="s">
        <v>1070</v>
      </c>
      <c r="BB1016" s="108" t="s">
        <v>1071</v>
      </c>
      <c r="BC1016" s="104" t="s">
        <v>1270</v>
      </c>
      <c r="BD1016" s="104" t="s">
        <v>1271</v>
      </c>
      <c r="BE1016" s="104" t="s">
        <v>1270</v>
      </c>
      <c r="BF1016" s="104" t="s">
        <v>1271</v>
      </c>
      <c r="BG1016" s="104" t="s">
        <v>1270</v>
      </c>
      <c r="BH1016" s="104" t="s">
        <v>1271</v>
      </c>
      <c r="BJ1016" s="53" t="str">
        <f ca="1">IF(BK1013&lt;&gt;0,1,"")</f>
        <v/>
      </c>
      <c r="BK1016" s="108" t="s">
        <v>1070</v>
      </c>
      <c r="BL1016" s="108" t="s">
        <v>1071</v>
      </c>
      <c r="BM1016" s="104" t="s">
        <v>1270</v>
      </c>
      <c r="BN1016" s="104" t="s">
        <v>1271</v>
      </c>
      <c r="BO1016" s="104" t="s">
        <v>1270</v>
      </c>
      <c r="BP1016" s="104" t="s">
        <v>1271</v>
      </c>
      <c r="BQ1016" s="104" t="s">
        <v>1270</v>
      </c>
      <c r="BR1016" s="104" t="s">
        <v>1271</v>
      </c>
      <c r="BT1016" s="53" t="str">
        <f ca="1">IF(BU1013&lt;&gt;0,1,"")</f>
        <v/>
      </c>
      <c r="BU1016" s="108" t="s">
        <v>1070</v>
      </c>
      <c r="BV1016" s="108" t="s">
        <v>1071</v>
      </c>
      <c r="BW1016" s="104" t="s">
        <v>1270</v>
      </c>
      <c r="BX1016" s="104" t="s">
        <v>1271</v>
      </c>
      <c r="BY1016" s="104" t="s">
        <v>1270</v>
      </c>
      <c r="BZ1016" s="104" t="s">
        <v>1271</v>
      </c>
      <c r="CA1016" s="104" t="s">
        <v>1270</v>
      </c>
      <c r="CB1016" s="104" t="s">
        <v>1271</v>
      </c>
      <c r="CD1016" s="53" t="str">
        <f ca="1">IF(CE1013&lt;&gt;0,1,"")</f>
        <v/>
      </c>
      <c r="CE1016" s="108" t="s">
        <v>1070</v>
      </c>
      <c r="CF1016" s="108" t="s">
        <v>1071</v>
      </c>
      <c r="CG1016" s="104" t="s">
        <v>1270</v>
      </c>
      <c r="CH1016" s="104" t="s">
        <v>1271</v>
      </c>
      <c r="CI1016" s="104" t="s">
        <v>1270</v>
      </c>
      <c r="CJ1016" s="104" t="s">
        <v>1271</v>
      </c>
      <c r="CK1016" s="104" t="s">
        <v>1270</v>
      </c>
      <c r="CL1016" s="104" t="s">
        <v>1271</v>
      </c>
      <c r="CN1016" s="53" t="str">
        <f ca="1">IF(CO1013&lt;&gt;0,1,"")</f>
        <v/>
      </c>
      <c r="CO1016" s="108" t="s">
        <v>1070</v>
      </c>
      <c r="CP1016" s="108" t="s">
        <v>1071</v>
      </c>
      <c r="CQ1016" s="104" t="s">
        <v>1270</v>
      </c>
      <c r="CR1016" s="104" t="s">
        <v>1271</v>
      </c>
      <c r="CS1016" s="104" t="s">
        <v>1270</v>
      </c>
      <c r="CT1016" s="104" t="s">
        <v>1271</v>
      </c>
      <c r="CU1016" s="104" t="s">
        <v>1270</v>
      </c>
      <c r="CV1016" s="104" t="s">
        <v>1271</v>
      </c>
      <c r="CX1016" s="53" t="str">
        <f ca="1">IF(CY1013&lt;&gt;0,1,"")</f>
        <v/>
      </c>
      <c r="CY1016" s="108" t="s">
        <v>1070</v>
      </c>
      <c r="CZ1016" s="108" t="s">
        <v>1071</v>
      </c>
      <c r="DA1016" s="104" t="s">
        <v>1270</v>
      </c>
      <c r="DB1016" s="104" t="s">
        <v>1271</v>
      </c>
      <c r="DC1016" s="104" t="s">
        <v>1270</v>
      </c>
      <c r="DD1016" s="104" t="s">
        <v>1271</v>
      </c>
      <c r="DE1016" s="104" t="s">
        <v>1270</v>
      </c>
      <c r="DF1016" s="104" t="s">
        <v>1271</v>
      </c>
      <c r="DH1016" s="53" t="str">
        <f ca="1">IF(DI1013&lt;&gt;0,1,"")</f>
        <v/>
      </c>
      <c r="DI1016" s="108" t="s">
        <v>1070</v>
      </c>
      <c r="DJ1016" s="108" t="s">
        <v>1071</v>
      </c>
      <c r="DK1016" s="104" t="s">
        <v>1270</v>
      </c>
      <c r="DL1016" s="104" t="s">
        <v>1271</v>
      </c>
      <c r="DM1016" s="104" t="s">
        <v>1270</v>
      </c>
      <c r="DN1016" s="104" t="s">
        <v>1271</v>
      </c>
      <c r="DO1016" s="104" t="s">
        <v>1270</v>
      </c>
      <c r="DP1016" s="104" t="s">
        <v>1271</v>
      </c>
      <c r="DR1016" s="53" t="str">
        <f ca="1">IF(DS1013&lt;&gt;0,1,"")</f>
        <v/>
      </c>
      <c r="DS1016" s="108" t="s">
        <v>1070</v>
      </c>
      <c r="DT1016" s="108" t="s">
        <v>1071</v>
      </c>
      <c r="DU1016" s="104" t="s">
        <v>1270</v>
      </c>
      <c r="DV1016" s="104" t="s">
        <v>1271</v>
      </c>
      <c r="DW1016" s="104" t="s">
        <v>1270</v>
      </c>
      <c r="DX1016" s="104" t="s">
        <v>1271</v>
      </c>
      <c r="DY1016" s="104" t="s">
        <v>1270</v>
      </c>
      <c r="DZ1016" s="104" t="s">
        <v>1271</v>
      </c>
      <c r="EB1016" s="53" t="str">
        <f ca="1">IF(EC1013&lt;&gt;0,1,"")</f>
        <v/>
      </c>
      <c r="EC1016" s="108" t="s">
        <v>1070</v>
      </c>
      <c r="ED1016" s="108" t="s">
        <v>1071</v>
      </c>
      <c r="EE1016" s="104" t="s">
        <v>1270</v>
      </c>
      <c r="EF1016" s="104" t="s">
        <v>1271</v>
      </c>
      <c r="EG1016" s="104" t="s">
        <v>1270</v>
      </c>
      <c r="EH1016" s="104" t="s">
        <v>1271</v>
      </c>
      <c r="EI1016" s="104" t="s">
        <v>1270</v>
      </c>
      <c r="EJ1016" s="104" t="s">
        <v>1271</v>
      </c>
      <c r="EL1016" s="53" t="str">
        <f ca="1">IF(EM1013&lt;&gt;0,1,"")</f>
        <v/>
      </c>
      <c r="EM1016" s="108" t="s">
        <v>1070</v>
      </c>
      <c r="EN1016" s="108" t="s">
        <v>1071</v>
      </c>
      <c r="EO1016" s="104" t="s">
        <v>1270</v>
      </c>
      <c r="EP1016" s="104" t="s">
        <v>1271</v>
      </c>
      <c r="EQ1016" s="104" t="s">
        <v>1270</v>
      </c>
      <c r="ER1016" s="104" t="s">
        <v>1271</v>
      </c>
      <c r="ES1016" s="104" t="s">
        <v>1270</v>
      </c>
      <c r="ET1016" s="104" t="s">
        <v>1271</v>
      </c>
      <c r="EV1016" s="53" t="str">
        <f ca="1">IF(EW1013&lt;&gt;0,1,"")</f>
        <v/>
      </c>
      <c r="EW1016" s="108" t="s">
        <v>1070</v>
      </c>
      <c r="EX1016" s="108" t="s">
        <v>1071</v>
      </c>
      <c r="EY1016" s="104" t="s">
        <v>1270</v>
      </c>
      <c r="EZ1016" s="104" t="s">
        <v>1271</v>
      </c>
      <c r="FA1016" s="104" t="s">
        <v>1270</v>
      </c>
      <c r="FB1016" s="104" t="s">
        <v>1271</v>
      </c>
      <c r="FC1016" s="104" t="s">
        <v>1270</v>
      </c>
      <c r="FD1016" s="104" t="s">
        <v>1271</v>
      </c>
      <c r="FF1016" s="53" t="str">
        <f ca="1">IF(FG1013&lt;&gt;0,1,"")</f>
        <v/>
      </c>
      <c r="FG1016" s="108" t="s">
        <v>1070</v>
      </c>
      <c r="FH1016" s="108" t="s">
        <v>1071</v>
      </c>
      <c r="FI1016" s="104" t="s">
        <v>1270</v>
      </c>
      <c r="FJ1016" s="104" t="s">
        <v>1271</v>
      </c>
      <c r="FK1016" s="104" t="s">
        <v>1270</v>
      </c>
      <c r="FL1016" s="104" t="s">
        <v>1271</v>
      </c>
      <c r="FM1016" s="104" t="s">
        <v>1270</v>
      </c>
      <c r="FN1016" s="104" t="s">
        <v>1271</v>
      </c>
      <c r="FP1016" s="53" t="str">
        <f ca="1">IF(FQ1013&lt;&gt;0,1,"")</f>
        <v/>
      </c>
      <c r="FQ1016" s="108" t="s">
        <v>1070</v>
      </c>
      <c r="FR1016" s="108" t="s">
        <v>1071</v>
      </c>
      <c r="FS1016" s="104" t="s">
        <v>1270</v>
      </c>
      <c r="FT1016" s="104" t="s">
        <v>1271</v>
      </c>
      <c r="FU1016" s="104" t="s">
        <v>1270</v>
      </c>
      <c r="FV1016" s="104" t="s">
        <v>1271</v>
      </c>
      <c r="FW1016" s="104" t="s">
        <v>1270</v>
      </c>
      <c r="FX1016" s="104" t="s">
        <v>1271</v>
      </c>
      <c r="FZ1016" s="53" t="str">
        <f ca="1">IF(GA1013&lt;&gt;0,1,"")</f>
        <v/>
      </c>
      <c r="GA1016" s="108" t="s">
        <v>1070</v>
      </c>
      <c r="GB1016" s="108" t="s">
        <v>1071</v>
      </c>
      <c r="GC1016" s="104" t="s">
        <v>1270</v>
      </c>
      <c r="GD1016" s="104" t="s">
        <v>1271</v>
      </c>
      <c r="GE1016" s="104" t="s">
        <v>1270</v>
      </c>
      <c r="GF1016" s="104" t="s">
        <v>1271</v>
      </c>
      <c r="GG1016" s="104" t="s">
        <v>1270</v>
      </c>
      <c r="GH1016" s="104" t="s">
        <v>1271</v>
      </c>
      <c r="GJ1016" s="53" t="str">
        <f ca="1">IF(GK1013&lt;&gt;0,1,"")</f>
        <v/>
      </c>
      <c r="GK1016" s="108" t="s">
        <v>1070</v>
      </c>
      <c r="GL1016" s="108" t="s">
        <v>1071</v>
      </c>
      <c r="GM1016" s="104" t="s">
        <v>1270</v>
      </c>
      <c r="GN1016" s="104" t="s">
        <v>1271</v>
      </c>
      <c r="GO1016" s="104" t="s">
        <v>1270</v>
      </c>
      <c r="GP1016" s="104" t="s">
        <v>1271</v>
      </c>
      <c r="GQ1016" s="104" t="s">
        <v>1270</v>
      </c>
      <c r="GR1016" s="104" t="s">
        <v>1271</v>
      </c>
    </row>
    <row r="1017" spans="1:200" x14ac:dyDescent="0.25">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25">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25">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25">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25">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25">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25">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25">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25">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25">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25">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25">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25">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25">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25">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25">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25">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25">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25">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25">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25">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25">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25">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25">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25">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25">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25">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25">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25">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25">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25">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25">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25">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25">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25">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25">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25">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25">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25">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25">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25">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25">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25">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25">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25">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25">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25">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25">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25">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25">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25">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25">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25">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25">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25">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25">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25">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25">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25">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25">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25">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25">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25">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25">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25">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25">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25">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25">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25">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25">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25">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25">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25">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25">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25">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25">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25">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25">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25">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25">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25">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25">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25">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25">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25">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25">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25">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25">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25">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25">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25">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25">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25">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25">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25">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25">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25">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25">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25">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25">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25">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25">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25">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25">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25">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25">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25">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25">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25">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25">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25">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25">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25">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25">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25">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25">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25">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25">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25">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25">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25">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25">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25">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25">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25">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25">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25">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25">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25">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25">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25">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25">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25">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25">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25">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25">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25">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25">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25">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25">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25">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25">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25">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25">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25">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25">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25">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25">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25">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25">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25">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25">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25">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25">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25">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25">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25">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25">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25">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25">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25">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25">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25">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25">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25">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25">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25">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25">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25">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25">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25">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25">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25">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25">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25">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25">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25">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25">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25">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25">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25">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25">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25">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25">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25">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25">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25">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25">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25">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25">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25">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25">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25">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25">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25">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25">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25">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25">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25">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25">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25">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25">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25">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25">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25">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25">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25">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25">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25">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25">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25">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25">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25">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25">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25">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25">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25">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25">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25">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25">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25">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25">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25">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25">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25">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25">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25">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25">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25">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25">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25">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25">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25">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25">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25">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25">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25">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25">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25">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25">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25">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25">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25">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25">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25">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25">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25">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25">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25">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25">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25">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25">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25">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25">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25">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25">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25">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25">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25">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25">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25">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25">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25">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25">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25">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25">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25">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25">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25">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25">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25">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25">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25">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25">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25">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25">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25">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25">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25">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25">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25">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25">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25">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25">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25">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25">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25">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25">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25">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25">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25">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25">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25">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25">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25">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25">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25">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25">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25">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25">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25">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25">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25">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25">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25">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25">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25">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25">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25">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25">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25">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25">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25">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25">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25">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25">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25">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25">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25">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25">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25">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25">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25">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25">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25">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25">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25">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25">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25">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25">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25">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25">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25">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25">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25">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25">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25">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25">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25">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25">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25">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25">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25">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25">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25">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25">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25">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25">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25">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25">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25">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25">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25">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25">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25">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25">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25">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25">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25">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25">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25">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25">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25">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25">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25">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25">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25">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25">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25">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25">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25">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25">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25">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25">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25">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25">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25">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25">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25">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25">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25">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25">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25">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25">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25">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25">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25">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25">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25">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25">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25">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25">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25">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25">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25">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25">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25">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25">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25">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25">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25">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25">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25">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25">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25">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25">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25">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25">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25">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25">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25">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25">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25">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25">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25">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25">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25">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25">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25">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25">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25">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25">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25">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25">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25">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25">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25">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25">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25">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25">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25">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25">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25">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25">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25">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25">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25">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25">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25">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25">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25">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25">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25">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25">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25">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25">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25">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25">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25">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25">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25">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25">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25">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25">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25">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25">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25">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25">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25">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25">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25">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25">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25">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25">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25">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25">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25">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25">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25">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25">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25">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25">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25">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25">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25">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25">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25">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25">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25">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25">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25">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25">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25">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25">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25">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25">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25">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25">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25">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25">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25">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25">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25">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25">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25">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25">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25">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25">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25">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25">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25"/>
    <row r="1518" spans="1:200" x14ac:dyDescent="0.25">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 x14ac:dyDescent="0.25">
      <c r="B1519" s="53" t="str">
        <f ca="1">IF(C1518&lt;&gt;0,1,"")</f>
        <v/>
      </c>
      <c r="C1519" s="352">
        <f>C1014+20</f>
        <v>61</v>
      </c>
      <c r="D1519" s="352"/>
      <c r="E1519" s="353" t="s">
        <v>1272</v>
      </c>
      <c r="F1519" s="354"/>
      <c r="G1519" s="354"/>
      <c r="H1519" s="354"/>
      <c r="I1519" s="354"/>
      <c r="J1519" s="355"/>
      <c r="L1519" s="53" t="str">
        <f ca="1">IF(M1518&lt;&gt;0,1,"")</f>
        <v/>
      </c>
      <c r="M1519" s="352">
        <f>M1014+20</f>
        <v>62</v>
      </c>
      <c r="N1519" s="352"/>
      <c r="O1519" s="353" t="s">
        <v>1272</v>
      </c>
      <c r="P1519" s="354"/>
      <c r="Q1519" s="354"/>
      <c r="R1519" s="354"/>
      <c r="S1519" s="354"/>
      <c r="T1519" s="355"/>
      <c r="V1519" s="53" t="str">
        <f ca="1">IF(W1518&lt;&gt;0,1,"")</f>
        <v/>
      </c>
      <c r="W1519" s="352">
        <f>W1014+20</f>
        <v>63</v>
      </c>
      <c r="X1519" s="352"/>
      <c r="Y1519" s="353" t="s">
        <v>1272</v>
      </c>
      <c r="Z1519" s="354"/>
      <c r="AA1519" s="354"/>
      <c r="AB1519" s="354"/>
      <c r="AC1519" s="354"/>
      <c r="AD1519" s="355"/>
      <c r="AF1519" s="53" t="str">
        <f ca="1">IF(AG1518&lt;&gt;0,1,"")</f>
        <v/>
      </c>
      <c r="AG1519" s="352">
        <f>AG1014+20</f>
        <v>64</v>
      </c>
      <c r="AH1519" s="352"/>
      <c r="AI1519" s="353" t="s">
        <v>1272</v>
      </c>
      <c r="AJ1519" s="354"/>
      <c r="AK1519" s="354"/>
      <c r="AL1519" s="354"/>
      <c r="AM1519" s="354"/>
      <c r="AN1519" s="355"/>
      <c r="AP1519" s="53" t="str">
        <f ca="1">IF(AQ1518&lt;&gt;0,1,"")</f>
        <v/>
      </c>
      <c r="AQ1519" s="352">
        <f>AQ1014+20</f>
        <v>65</v>
      </c>
      <c r="AR1519" s="352"/>
      <c r="AS1519" s="353" t="s">
        <v>1272</v>
      </c>
      <c r="AT1519" s="354"/>
      <c r="AU1519" s="354"/>
      <c r="AV1519" s="354"/>
      <c r="AW1519" s="354"/>
      <c r="AX1519" s="355"/>
      <c r="AZ1519" s="53" t="str">
        <f ca="1">IF(BA1518&lt;&gt;0,1,"")</f>
        <v/>
      </c>
      <c r="BA1519" s="352">
        <f>BA1014+20</f>
        <v>66</v>
      </c>
      <c r="BB1519" s="352"/>
      <c r="BC1519" s="353" t="s">
        <v>1272</v>
      </c>
      <c r="BD1519" s="354"/>
      <c r="BE1519" s="354"/>
      <c r="BF1519" s="354"/>
      <c r="BG1519" s="354"/>
      <c r="BH1519" s="355"/>
      <c r="BJ1519" s="53" t="str">
        <f ca="1">IF(BK1518&lt;&gt;0,1,"")</f>
        <v/>
      </c>
      <c r="BK1519" s="352">
        <f>BK1014+20</f>
        <v>67</v>
      </c>
      <c r="BL1519" s="352"/>
      <c r="BM1519" s="353" t="s">
        <v>1272</v>
      </c>
      <c r="BN1519" s="354"/>
      <c r="BO1519" s="354"/>
      <c r="BP1519" s="354"/>
      <c r="BQ1519" s="354"/>
      <c r="BR1519" s="355"/>
      <c r="BT1519" s="53" t="str">
        <f ca="1">IF(BU1518&lt;&gt;0,1,"")</f>
        <v/>
      </c>
      <c r="BU1519" s="352">
        <f>BU1014+20</f>
        <v>68</v>
      </c>
      <c r="BV1519" s="352"/>
      <c r="BW1519" s="353" t="s">
        <v>1272</v>
      </c>
      <c r="BX1519" s="354"/>
      <c r="BY1519" s="354"/>
      <c r="BZ1519" s="354"/>
      <c r="CA1519" s="354"/>
      <c r="CB1519" s="355"/>
      <c r="CD1519" s="53" t="str">
        <f ca="1">IF(CE1518&lt;&gt;0,1,"")</f>
        <v/>
      </c>
      <c r="CE1519" s="352">
        <f>CE1014+20</f>
        <v>69</v>
      </c>
      <c r="CF1519" s="352"/>
      <c r="CG1519" s="353" t="s">
        <v>1272</v>
      </c>
      <c r="CH1519" s="354"/>
      <c r="CI1519" s="354"/>
      <c r="CJ1519" s="354"/>
      <c r="CK1519" s="354"/>
      <c r="CL1519" s="355"/>
      <c r="CN1519" s="53" t="str">
        <f ca="1">IF(CO1518&lt;&gt;0,1,"")</f>
        <v/>
      </c>
      <c r="CO1519" s="352">
        <f>CO1014+20</f>
        <v>70</v>
      </c>
      <c r="CP1519" s="352"/>
      <c r="CQ1519" s="353" t="s">
        <v>1272</v>
      </c>
      <c r="CR1519" s="354"/>
      <c r="CS1519" s="354"/>
      <c r="CT1519" s="354"/>
      <c r="CU1519" s="354"/>
      <c r="CV1519" s="355"/>
      <c r="CX1519" s="53" t="str">
        <f ca="1">IF(CY1518&lt;&gt;0,1,"")</f>
        <v/>
      </c>
      <c r="CY1519" s="352">
        <f>CY1014+20</f>
        <v>71</v>
      </c>
      <c r="CZ1519" s="352"/>
      <c r="DA1519" s="353" t="s">
        <v>1272</v>
      </c>
      <c r="DB1519" s="354"/>
      <c r="DC1519" s="354"/>
      <c r="DD1519" s="354"/>
      <c r="DE1519" s="354"/>
      <c r="DF1519" s="355"/>
      <c r="DH1519" s="53" t="str">
        <f ca="1">IF(DI1518&lt;&gt;0,1,"")</f>
        <v/>
      </c>
      <c r="DI1519" s="352">
        <f>DI1014+20</f>
        <v>72</v>
      </c>
      <c r="DJ1519" s="352"/>
      <c r="DK1519" s="353" t="s">
        <v>1272</v>
      </c>
      <c r="DL1519" s="354"/>
      <c r="DM1519" s="354"/>
      <c r="DN1519" s="354"/>
      <c r="DO1519" s="354"/>
      <c r="DP1519" s="355"/>
      <c r="DR1519" s="53" t="str">
        <f ca="1">IF(DS1518&lt;&gt;0,1,"")</f>
        <v/>
      </c>
      <c r="DS1519" s="352">
        <f>DS1014+20</f>
        <v>73</v>
      </c>
      <c r="DT1519" s="352"/>
      <c r="DU1519" s="353" t="s">
        <v>1272</v>
      </c>
      <c r="DV1519" s="354"/>
      <c r="DW1519" s="354"/>
      <c r="DX1519" s="354"/>
      <c r="DY1519" s="354"/>
      <c r="DZ1519" s="355"/>
      <c r="EB1519" s="53" t="str">
        <f ca="1">IF(EC1518&lt;&gt;0,1,"")</f>
        <v/>
      </c>
      <c r="EC1519" s="352">
        <f>EC1014+20</f>
        <v>74</v>
      </c>
      <c r="ED1519" s="352"/>
      <c r="EE1519" s="353" t="s">
        <v>1272</v>
      </c>
      <c r="EF1519" s="354"/>
      <c r="EG1519" s="354"/>
      <c r="EH1519" s="354"/>
      <c r="EI1519" s="354"/>
      <c r="EJ1519" s="355"/>
      <c r="EL1519" s="53" t="str">
        <f ca="1">IF(EM1518&lt;&gt;0,1,"")</f>
        <v/>
      </c>
      <c r="EM1519" s="352">
        <f>EM1014+20</f>
        <v>75</v>
      </c>
      <c r="EN1519" s="352"/>
      <c r="EO1519" s="353" t="s">
        <v>1272</v>
      </c>
      <c r="EP1519" s="354"/>
      <c r="EQ1519" s="354"/>
      <c r="ER1519" s="354"/>
      <c r="ES1519" s="354"/>
      <c r="ET1519" s="355"/>
      <c r="EV1519" s="53" t="str">
        <f ca="1">IF(EW1518&lt;&gt;0,1,"")</f>
        <v/>
      </c>
      <c r="EW1519" s="352">
        <f>EW1014+20</f>
        <v>76</v>
      </c>
      <c r="EX1519" s="352"/>
      <c r="EY1519" s="353" t="s">
        <v>1272</v>
      </c>
      <c r="EZ1519" s="354"/>
      <c r="FA1519" s="354"/>
      <c r="FB1519" s="354"/>
      <c r="FC1519" s="354"/>
      <c r="FD1519" s="355"/>
      <c r="FF1519" s="53" t="str">
        <f ca="1">IF(FG1518&lt;&gt;0,1,"")</f>
        <v/>
      </c>
      <c r="FG1519" s="352">
        <f>FG1014+20</f>
        <v>77</v>
      </c>
      <c r="FH1519" s="352"/>
      <c r="FI1519" s="353" t="s">
        <v>1272</v>
      </c>
      <c r="FJ1519" s="354"/>
      <c r="FK1519" s="354"/>
      <c r="FL1519" s="354"/>
      <c r="FM1519" s="354"/>
      <c r="FN1519" s="355"/>
      <c r="FP1519" s="53" t="str">
        <f ca="1">IF(FQ1518&lt;&gt;0,1,"")</f>
        <v/>
      </c>
      <c r="FQ1519" s="352">
        <f>FQ1014+20</f>
        <v>78</v>
      </c>
      <c r="FR1519" s="352"/>
      <c r="FS1519" s="353" t="s">
        <v>1272</v>
      </c>
      <c r="FT1519" s="354"/>
      <c r="FU1519" s="354"/>
      <c r="FV1519" s="354"/>
      <c r="FW1519" s="354"/>
      <c r="FX1519" s="355"/>
      <c r="FZ1519" s="53" t="str">
        <f ca="1">IF(GA1518&lt;&gt;0,1,"")</f>
        <v/>
      </c>
      <c r="GA1519" s="352">
        <f>GA1014+20</f>
        <v>79</v>
      </c>
      <c r="GB1519" s="352"/>
      <c r="GC1519" s="353" t="s">
        <v>1272</v>
      </c>
      <c r="GD1519" s="354"/>
      <c r="GE1519" s="354"/>
      <c r="GF1519" s="354"/>
      <c r="GG1519" s="354"/>
      <c r="GH1519" s="355"/>
      <c r="GJ1519" s="53" t="str">
        <f ca="1">IF(GK1518&lt;&gt;0,1,"")</f>
        <v/>
      </c>
      <c r="GK1519" s="352">
        <f>GK1014+20</f>
        <v>80</v>
      </c>
      <c r="GL1519" s="352"/>
      <c r="GM1519" s="353" t="s">
        <v>1272</v>
      </c>
      <c r="GN1519" s="354"/>
      <c r="GO1519" s="354"/>
      <c r="GP1519" s="354"/>
      <c r="GQ1519" s="354"/>
      <c r="GR1519" s="355"/>
    </row>
    <row r="1520" spans="1:200" x14ac:dyDescent="0.25">
      <c r="B1520" s="53" t="str">
        <f ca="1">IF(C1518&lt;&gt;0,1,"")</f>
        <v/>
      </c>
      <c r="C1520" s="109" t="s">
        <v>1130</v>
      </c>
      <c r="D1520" s="107" t="str">
        <f ca="1">IF(C1518&lt;&gt;0,INDIRECT("'Nodos IX'!X"&amp;C1519+4),"")</f>
        <v/>
      </c>
      <c r="E1520" s="356" t="s">
        <v>1275</v>
      </c>
      <c r="F1520" s="356"/>
      <c r="G1520" s="356" t="s">
        <v>1276</v>
      </c>
      <c r="H1520" s="356"/>
      <c r="I1520" s="356" t="s">
        <v>1277</v>
      </c>
      <c r="J1520" s="356"/>
      <c r="L1520" s="53" t="str">
        <f ca="1">IF(M1518&lt;&gt;0,1,"")</f>
        <v/>
      </c>
      <c r="M1520" s="109" t="s">
        <v>1130</v>
      </c>
      <c r="N1520" s="107" t="str">
        <f ca="1">IF(M1518&lt;&gt;0,INDIRECT("'Nodos IX'!X"&amp;M1519+4),"")</f>
        <v/>
      </c>
      <c r="O1520" s="356" t="s">
        <v>1275</v>
      </c>
      <c r="P1520" s="356"/>
      <c r="Q1520" s="356" t="s">
        <v>1276</v>
      </c>
      <c r="R1520" s="356"/>
      <c r="S1520" s="356" t="s">
        <v>1277</v>
      </c>
      <c r="T1520" s="356"/>
      <c r="V1520" s="53" t="str">
        <f ca="1">IF(W1518&lt;&gt;0,1,"")</f>
        <v/>
      </c>
      <c r="W1520" s="109" t="s">
        <v>1130</v>
      </c>
      <c r="X1520" s="107" t="str">
        <f ca="1">IF(W1518&lt;&gt;0,INDIRECT("'Nodos IX'!X"&amp;W1519+4),"")</f>
        <v/>
      </c>
      <c r="Y1520" s="356" t="s">
        <v>1275</v>
      </c>
      <c r="Z1520" s="356"/>
      <c r="AA1520" s="356" t="s">
        <v>1276</v>
      </c>
      <c r="AB1520" s="356"/>
      <c r="AC1520" s="356" t="s">
        <v>1277</v>
      </c>
      <c r="AD1520" s="356"/>
      <c r="AF1520" s="53" t="str">
        <f ca="1">IF(AG1518&lt;&gt;0,1,"")</f>
        <v/>
      </c>
      <c r="AG1520" s="109" t="s">
        <v>1130</v>
      </c>
      <c r="AH1520" s="107" t="str">
        <f ca="1">IF(AG1518&lt;&gt;0,INDIRECT("'Nodos IX'!X"&amp;AG1519+4),"")</f>
        <v/>
      </c>
      <c r="AI1520" s="356" t="s">
        <v>1275</v>
      </c>
      <c r="AJ1520" s="356"/>
      <c r="AK1520" s="356" t="s">
        <v>1276</v>
      </c>
      <c r="AL1520" s="356"/>
      <c r="AM1520" s="356" t="s">
        <v>1277</v>
      </c>
      <c r="AN1520" s="356"/>
      <c r="AP1520" s="53" t="str">
        <f ca="1">IF(AQ1518&lt;&gt;0,1,"")</f>
        <v/>
      </c>
      <c r="AQ1520" s="109" t="s">
        <v>1130</v>
      </c>
      <c r="AR1520" s="107" t="str">
        <f ca="1">IF(AQ1518&lt;&gt;0,INDIRECT("'Nodos IX'!X"&amp;AQ1519+4),"")</f>
        <v/>
      </c>
      <c r="AS1520" s="356" t="s">
        <v>1275</v>
      </c>
      <c r="AT1520" s="356"/>
      <c r="AU1520" s="356" t="s">
        <v>1276</v>
      </c>
      <c r="AV1520" s="356"/>
      <c r="AW1520" s="356" t="s">
        <v>1277</v>
      </c>
      <c r="AX1520" s="356"/>
      <c r="AZ1520" s="53" t="str">
        <f ca="1">IF(BA1518&lt;&gt;0,1,"")</f>
        <v/>
      </c>
      <c r="BA1520" s="109" t="s">
        <v>1130</v>
      </c>
      <c r="BB1520" s="107" t="str">
        <f ca="1">IF(BA1518&lt;&gt;0,INDIRECT("'Nodos IX'!X"&amp;BA1519+4),"")</f>
        <v/>
      </c>
      <c r="BC1520" s="356" t="s">
        <v>1275</v>
      </c>
      <c r="BD1520" s="356"/>
      <c r="BE1520" s="356" t="s">
        <v>1276</v>
      </c>
      <c r="BF1520" s="356"/>
      <c r="BG1520" s="356" t="s">
        <v>1277</v>
      </c>
      <c r="BH1520" s="356"/>
      <c r="BJ1520" s="53" t="str">
        <f ca="1">IF(BK1518&lt;&gt;0,1,"")</f>
        <v/>
      </c>
      <c r="BK1520" s="109" t="s">
        <v>1130</v>
      </c>
      <c r="BL1520" s="107" t="str">
        <f ca="1">IF(BK1518&lt;&gt;0,INDIRECT("'Nodos IX'!X"&amp;BK1519+4),"")</f>
        <v/>
      </c>
      <c r="BM1520" s="356" t="s">
        <v>1275</v>
      </c>
      <c r="BN1520" s="356"/>
      <c r="BO1520" s="356" t="s">
        <v>1276</v>
      </c>
      <c r="BP1520" s="356"/>
      <c r="BQ1520" s="356" t="s">
        <v>1277</v>
      </c>
      <c r="BR1520" s="356"/>
      <c r="BT1520" s="53" t="str">
        <f ca="1">IF(BU1518&lt;&gt;0,1,"")</f>
        <v/>
      </c>
      <c r="BU1520" s="109" t="s">
        <v>1130</v>
      </c>
      <c r="BV1520" s="107" t="str">
        <f ca="1">IF(BU1518&lt;&gt;0,INDIRECT("'Nodos IX'!X"&amp;BU1519+4),"")</f>
        <v/>
      </c>
      <c r="BW1520" s="356" t="s">
        <v>1275</v>
      </c>
      <c r="BX1520" s="356"/>
      <c r="BY1520" s="356" t="s">
        <v>1276</v>
      </c>
      <c r="BZ1520" s="356"/>
      <c r="CA1520" s="356" t="s">
        <v>1277</v>
      </c>
      <c r="CB1520" s="356"/>
      <c r="CD1520" s="53" t="str">
        <f ca="1">IF(CE1518&lt;&gt;0,1,"")</f>
        <v/>
      </c>
      <c r="CE1520" s="109" t="s">
        <v>1130</v>
      </c>
      <c r="CF1520" s="107" t="str">
        <f ca="1">IF(CE1518&lt;&gt;0,INDIRECT("'Nodos IX'!X"&amp;CE1519+4),"")</f>
        <v/>
      </c>
      <c r="CG1520" s="356" t="s">
        <v>1275</v>
      </c>
      <c r="CH1520" s="356"/>
      <c r="CI1520" s="356" t="s">
        <v>1276</v>
      </c>
      <c r="CJ1520" s="356"/>
      <c r="CK1520" s="356" t="s">
        <v>1277</v>
      </c>
      <c r="CL1520" s="356"/>
      <c r="CN1520" s="53" t="str">
        <f ca="1">IF(CO1518&lt;&gt;0,1,"")</f>
        <v/>
      </c>
      <c r="CO1520" s="109" t="s">
        <v>1130</v>
      </c>
      <c r="CP1520" s="107" t="str">
        <f ca="1">IF(CO1518&lt;&gt;0,INDIRECT("'Nodos IX'!X"&amp;CO1519+4),"")</f>
        <v/>
      </c>
      <c r="CQ1520" s="356" t="s">
        <v>1275</v>
      </c>
      <c r="CR1520" s="356"/>
      <c r="CS1520" s="356" t="s">
        <v>1276</v>
      </c>
      <c r="CT1520" s="356"/>
      <c r="CU1520" s="356" t="s">
        <v>1277</v>
      </c>
      <c r="CV1520" s="356"/>
      <c r="CX1520" s="53" t="str">
        <f ca="1">IF(CY1518&lt;&gt;0,1,"")</f>
        <v/>
      </c>
      <c r="CY1520" s="109" t="s">
        <v>1130</v>
      </c>
      <c r="CZ1520" s="107" t="str">
        <f ca="1">IF(CY1518&lt;&gt;0,INDIRECT("'Nodos IX'!X"&amp;CY1519+4),"")</f>
        <v/>
      </c>
      <c r="DA1520" s="356" t="s">
        <v>1275</v>
      </c>
      <c r="DB1520" s="356"/>
      <c r="DC1520" s="356" t="s">
        <v>1276</v>
      </c>
      <c r="DD1520" s="356"/>
      <c r="DE1520" s="356" t="s">
        <v>1277</v>
      </c>
      <c r="DF1520" s="356"/>
      <c r="DH1520" s="53" t="str">
        <f ca="1">IF(DI1518&lt;&gt;0,1,"")</f>
        <v/>
      </c>
      <c r="DI1520" s="109" t="s">
        <v>1130</v>
      </c>
      <c r="DJ1520" s="107" t="str">
        <f ca="1">IF(DI1518&lt;&gt;0,INDIRECT("'Nodos IX'!X"&amp;DI1519+4),"")</f>
        <v/>
      </c>
      <c r="DK1520" s="356" t="s">
        <v>1275</v>
      </c>
      <c r="DL1520" s="356"/>
      <c r="DM1520" s="356" t="s">
        <v>1276</v>
      </c>
      <c r="DN1520" s="356"/>
      <c r="DO1520" s="356" t="s">
        <v>1277</v>
      </c>
      <c r="DP1520" s="356"/>
      <c r="DR1520" s="53" t="str">
        <f ca="1">IF(DS1518&lt;&gt;0,1,"")</f>
        <v/>
      </c>
      <c r="DS1520" s="109" t="s">
        <v>1130</v>
      </c>
      <c r="DT1520" s="107" t="str">
        <f ca="1">IF(DS1518&lt;&gt;0,INDIRECT("'Nodos IX'!X"&amp;DS1519+4),"")</f>
        <v/>
      </c>
      <c r="DU1520" s="356" t="s">
        <v>1275</v>
      </c>
      <c r="DV1520" s="356"/>
      <c r="DW1520" s="356" t="s">
        <v>1276</v>
      </c>
      <c r="DX1520" s="356"/>
      <c r="DY1520" s="356" t="s">
        <v>1277</v>
      </c>
      <c r="DZ1520" s="356"/>
      <c r="EB1520" s="53" t="str">
        <f ca="1">IF(EC1518&lt;&gt;0,1,"")</f>
        <v/>
      </c>
      <c r="EC1520" s="109" t="s">
        <v>1130</v>
      </c>
      <c r="ED1520" s="107" t="str">
        <f ca="1">IF(EC1518&lt;&gt;0,INDIRECT("'Nodos IX'!X"&amp;EC1519+4),"")</f>
        <v/>
      </c>
      <c r="EE1520" s="356" t="s">
        <v>1275</v>
      </c>
      <c r="EF1520" s="356"/>
      <c r="EG1520" s="356" t="s">
        <v>1276</v>
      </c>
      <c r="EH1520" s="356"/>
      <c r="EI1520" s="356" t="s">
        <v>1277</v>
      </c>
      <c r="EJ1520" s="356"/>
      <c r="EL1520" s="53" t="str">
        <f ca="1">IF(EM1518&lt;&gt;0,1,"")</f>
        <v/>
      </c>
      <c r="EM1520" s="109" t="s">
        <v>1130</v>
      </c>
      <c r="EN1520" s="107" t="str">
        <f ca="1">IF(EM1518&lt;&gt;0,INDIRECT("'Nodos IX'!X"&amp;EM1519+4),"")</f>
        <v/>
      </c>
      <c r="EO1520" s="356" t="s">
        <v>1275</v>
      </c>
      <c r="EP1520" s="356"/>
      <c r="EQ1520" s="356" t="s">
        <v>1276</v>
      </c>
      <c r="ER1520" s="356"/>
      <c r="ES1520" s="356" t="s">
        <v>1277</v>
      </c>
      <c r="ET1520" s="356"/>
      <c r="EV1520" s="53" t="str">
        <f ca="1">IF(EW1518&lt;&gt;0,1,"")</f>
        <v/>
      </c>
      <c r="EW1520" s="109" t="s">
        <v>1130</v>
      </c>
      <c r="EX1520" s="107" t="str">
        <f ca="1">IF(EW1518&lt;&gt;0,INDIRECT("'Nodos IX'!X"&amp;EW1519+4),"")</f>
        <v/>
      </c>
      <c r="EY1520" s="356" t="s">
        <v>1275</v>
      </c>
      <c r="EZ1520" s="356"/>
      <c r="FA1520" s="356" t="s">
        <v>1276</v>
      </c>
      <c r="FB1520" s="356"/>
      <c r="FC1520" s="356" t="s">
        <v>1277</v>
      </c>
      <c r="FD1520" s="356"/>
      <c r="FF1520" s="53" t="str">
        <f ca="1">IF(FG1518&lt;&gt;0,1,"")</f>
        <v/>
      </c>
      <c r="FG1520" s="109" t="s">
        <v>1130</v>
      </c>
      <c r="FH1520" s="107" t="str">
        <f ca="1">IF(FG1518&lt;&gt;0,INDIRECT("'Nodos IX'!X"&amp;FG1519+4),"")</f>
        <v/>
      </c>
      <c r="FI1520" s="356" t="s">
        <v>1275</v>
      </c>
      <c r="FJ1520" s="356"/>
      <c r="FK1520" s="356" t="s">
        <v>1276</v>
      </c>
      <c r="FL1520" s="356"/>
      <c r="FM1520" s="356" t="s">
        <v>1277</v>
      </c>
      <c r="FN1520" s="356"/>
      <c r="FP1520" s="53" t="str">
        <f ca="1">IF(FQ1518&lt;&gt;0,1,"")</f>
        <v/>
      </c>
      <c r="FQ1520" s="109" t="s">
        <v>1130</v>
      </c>
      <c r="FR1520" s="107" t="str">
        <f ca="1">IF(FQ1518&lt;&gt;0,INDIRECT("'Nodos IX'!X"&amp;FQ1519+4),"")</f>
        <v/>
      </c>
      <c r="FS1520" s="356" t="s">
        <v>1275</v>
      </c>
      <c r="FT1520" s="356"/>
      <c r="FU1520" s="356" t="s">
        <v>1276</v>
      </c>
      <c r="FV1520" s="356"/>
      <c r="FW1520" s="356" t="s">
        <v>1277</v>
      </c>
      <c r="FX1520" s="356"/>
      <c r="FZ1520" s="53" t="str">
        <f ca="1">IF(GA1518&lt;&gt;0,1,"")</f>
        <v/>
      </c>
      <c r="GA1520" s="109" t="s">
        <v>1130</v>
      </c>
      <c r="GB1520" s="107" t="str">
        <f ca="1">IF(GA1518&lt;&gt;0,INDIRECT("'Nodos IX'!X"&amp;GA1519+4),"")</f>
        <v/>
      </c>
      <c r="GC1520" s="356" t="s">
        <v>1275</v>
      </c>
      <c r="GD1520" s="356"/>
      <c r="GE1520" s="356" t="s">
        <v>1276</v>
      </c>
      <c r="GF1520" s="356"/>
      <c r="GG1520" s="356" t="s">
        <v>1277</v>
      </c>
      <c r="GH1520" s="356"/>
      <c r="GJ1520" s="53" t="str">
        <f ca="1">IF(GK1518&lt;&gt;0,1,"")</f>
        <v/>
      </c>
      <c r="GK1520" s="109" t="s">
        <v>1130</v>
      </c>
      <c r="GL1520" s="107" t="str">
        <f ca="1">IF(GK1518&lt;&gt;0,INDIRECT("'Nodos IX'!X"&amp;GK1519+4),"")</f>
        <v/>
      </c>
      <c r="GM1520" s="356" t="s">
        <v>1275</v>
      </c>
      <c r="GN1520" s="356"/>
      <c r="GO1520" s="356" t="s">
        <v>1276</v>
      </c>
      <c r="GP1520" s="356"/>
      <c r="GQ1520" s="356" t="s">
        <v>1277</v>
      </c>
      <c r="GR1520" s="356"/>
    </row>
    <row r="1521" spans="1:200" x14ac:dyDescent="0.25">
      <c r="B1521" s="53" t="str">
        <f ca="1">IF(C1518&lt;&gt;0,1,"")</f>
        <v/>
      </c>
      <c r="C1521" s="108" t="s">
        <v>1070</v>
      </c>
      <c r="D1521" s="108" t="s">
        <v>1071</v>
      </c>
      <c r="E1521" s="104" t="s">
        <v>1270</v>
      </c>
      <c r="F1521" s="104" t="s">
        <v>1271</v>
      </c>
      <c r="G1521" s="104" t="s">
        <v>1270</v>
      </c>
      <c r="H1521" s="104" t="s">
        <v>1271</v>
      </c>
      <c r="I1521" s="104" t="s">
        <v>1270</v>
      </c>
      <c r="J1521" s="104" t="s">
        <v>1271</v>
      </c>
      <c r="L1521" s="53" t="str">
        <f ca="1">IF(M1518&lt;&gt;0,1,"")</f>
        <v/>
      </c>
      <c r="M1521" s="108" t="s">
        <v>1070</v>
      </c>
      <c r="N1521" s="108" t="s">
        <v>1071</v>
      </c>
      <c r="O1521" s="104" t="s">
        <v>1270</v>
      </c>
      <c r="P1521" s="104" t="s">
        <v>1271</v>
      </c>
      <c r="Q1521" s="104" t="s">
        <v>1270</v>
      </c>
      <c r="R1521" s="104" t="s">
        <v>1271</v>
      </c>
      <c r="S1521" s="104" t="s">
        <v>1270</v>
      </c>
      <c r="T1521" s="104" t="s">
        <v>1271</v>
      </c>
      <c r="V1521" s="53" t="str">
        <f ca="1">IF(W1518&lt;&gt;0,1,"")</f>
        <v/>
      </c>
      <c r="W1521" s="108" t="s">
        <v>1070</v>
      </c>
      <c r="X1521" s="108" t="s">
        <v>1071</v>
      </c>
      <c r="Y1521" s="104" t="s">
        <v>1270</v>
      </c>
      <c r="Z1521" s="104" t="s">
        <v>1271</v>
      </c>
      <c r="AA1521" s="104" t="s">
        <v>1270</v>
      </c>
      <c r="AB1521" s="104" t="s">
        <v>1271</v>
      </c>
      <c r="AC1521" s="104" t="s">
        <v>1270</v>
      </c>
      <c r="AD1521" s="104" t="s">
        <v>1271</v>
      </c>
      <c r="AF1521" s="53" t="str">
        <f ca="1">IF(AG1518&lt;&gt;0,1,"")</f>
        <v/>
      </c>
      <c r="AG1521" s="108" t="s">
        <v>1070</v>
      </c>
      <c r="AH1521" s="108" t="s">
        <v>1071</v>
      </c>
      <c r="AI1521" s="104" t="s">
        <v>1270</v>
      </c>
      <c r="AJ1521" s="104" t="s">
        <v>1271</v>
      </c>
      <c r="AK1521" s="104" t="s">
        <v>1270</v>
      </c>
      <c r="AL1521" s="104" t="s">
        <v>1271</v>
      </c>
      <c r="AM1521" s="104" t="s">
        <v>1270</v>
      </c>
      <c r="AN1521" s="104" t="s">
        <v>1271</v>
      </c>
      <c r="AP1521" s="53" t="str">
        <f ca="1">IF(AQ1518&lt;&gt;0,1,"")</f>
        <v/>
      </c>
      <c r="AQ1521" s="108" t="s">
        <v>1070</v>
      </c>
      <c r="AR1521" s="108" t="s">
        <v>1071</v>
      </c>
      <c r="AS1521" s="104" t="s">
        <v>1270</v>
      </c>
      <c r="AT1521" s="104" t="s">
        <v>1271</v>
      </c>
      <c r="AU1521" s="104" t="s">
        <v>1270</v>
      </c>
      <c r="AV1521" s="104" t="s">
        <v>1271</v>
      </c>
      <c r="AW1521" s="104" t="s">
        <v>1270</v>
      </c>
      <c r="AX1521" s="104" t="s">
        <v>1271</v>
      </c>
      <c r="AZ1521" s="53" t="str">
        <f ca="1">IF(BA1518&lt;&gt;0,1,"")</f>
        <v/>
      </c>
      <c r="BA1521" s="108" t="s">
        <v>1070</v>
      </c>
      <c r="BB1521" s="108" t="s">
        <v>1071</v>
      </c>
      <c r="BC1521" s="104" t="s">
        <v>1270</v>
      </c>
      <c r="BD1521" s="104" t="s">
        <v>1271</v>
      </c>
      <c r="BE1521" s="104" t="s">
        <v>1270</v>
      </c>
      <c r="BF1521" s="104" t="s">
        <v>1271</v>
      </c>
      <c r="BG1521" s="104" t="s">
        <v>1270</v>
      </c>
      <c r="BH1521" s="104" t="s">
        <v>1271</v>
      </c>
      <c r="BJ1521" s="53" t="str">
        <f ca="1">IF(BK1518&lt;&gt;0,1,"")</f>
        <v/>
      </c>
      <c r="BK1521" s="108" t="s">
        <v>1070</v>
      </c>
      <c r="BL1521" s="108" t="s">
        <v>1071</v>
      </c>
      <c r="BM1521" s="104" t="s">
        <v>1270</v>
      </c>
      <c r="BN1521" s="104" t="s">
        <v>1271</v>
      </c>
      <c r="BO1521" s="104" t="s">
        <v>1270</v>
      </c>
      <c r="BP1521" s="104" t="s">
        <v>1271</v>
      </c>
      <c r="BQ1521" s="104" t="s">
        <v>1270</v>
      </c>
      <c r="BR1521" s="104" t="s">
        <v>1271</v>
      </c>
      <c r="BT1521" s="53" t="str">
        <f ca="1">IF(BU1518&lt;&gt;0,1,"")</f>
        <v/>
      </c>
      <c r="BU1521" s="108" t="s">
        <v>1070</v>
      </c>
      <c r="BV1521" s="108" t="s">
        <v>1071</v>
      </c>
      <c r="BW1521" s="104" t="s">
        <v>1270</v>
      </c>
      <c r="BX1521" s="104" t="s">
        <v>1271</v>
      </c>
      <c r="BY1521" s="104" t="s">
        <v>1270</v>
      </c>
      <c r="BZ1521" s="104" t="s">
        <v>1271</v>
      </c>
      <c r="CA1521" s="104" t="s">
        <v>1270</v>
      </c>
      <c r="CB1521" s="104" t="s">
        <v>1271</v>
      </c>
      <c r="CD1521" s="53" t="str">
        <f ca="1">IF(CE1518&lt;&gt;0,1,"")</f>
        <v/>
      </c>
      <c r="CE1521" s="108" t="s">
        <v>1070</v>
      </c>
      <c r="CF1521" s="108" t="s">
        <v>1071</v>
      </c>
      <c r="CG1521" s="104" t="s">
        <v>1270</v>
      </c>
      <c r="CH1521" s="104" t="s">
        <v>1271</v>
      </c>
      <c r="CI1521" s="104" t="s">
        <v>1270</v>
      </c>
      <c r="CJ1521" s="104" t="s">
        <v>1271</v>
      </c>
      <c r="CK1521" s="104" t="s">
        <v>1270</v>
      </c>
      <c r="CL1521" s="104" t="s">
        <v>1271</v>
      </c>
      <c r="CN1521" s="53" t="str">
        <f ca="1">IF(CO1518&lt;&gt;0,1,"")</f>
        <v/>
      </c>
      <c r="CO1521" s="108" t="s">
        <v>1070</v>
      </c>
      <c r="CP1521" s="108" t="s">
        <v>1071</v>
      </c>
      <c r="CQ1521" s="104" t="s">
        <v>1270</v>
      </c>
      <c r="CR1521" s="104" t="s">
        <v>1271</v>
      </c>
      <c r="CS1521" s="104" t="s">
        <v>1270</v>
      </c>
      <c r="CT1521" s="104" t="s">
        <v>1271</v>
      </c>
      <c r="CU1521" s="104" t="s">
        <v>1270</v>
      </c>
      <c r="CV1521" s="104" t="s">
        <v>1271</v>
      </c>
      <c r="CX1521" s="53" t="str">
        <f ca="1">IF(CY1518&lt;&gt;0,1,"")</f>
        <v/>
      </c>
      <c r="CY1521" s="108" t="s">
        <v>1070</v>
      </c>
      <c r="CZ1521" s="108" t="s">
        <v>1071</v>
      </c>
      <c r="DA1521" s="104" t="s">
        <v>1270</v>
      </c>
      <c r="DB1521" s="104" t="s">
        <v>1271</v>
      </c>
      <c r="DC1521" s="104" t="s">
        <v>1270</v>
      </c>
      <c r="DD1521" s="104" t="s">
        <v>1271</v>
      </c>
      <c r="DE1521" s="104" t="s">
        <v>1270</v>
      </c>
      <c r="DF1521" s="104" t="s">
        <v>1271</v>
      </c>
      <c r="DH1521" s="53" t="str">
        <f ca="1">IF(DI1518&lt;&gt;0,1,"")</f>
        <v/>
      </c>
      <c r="DI1521" s="108" t="s">
        <v>1070</v>
      </c>
      <c r="DJ1521" s="108" t="s">
        <v>1071</v>
      </c>
      <c r="DK1521" s="104" t="s">
        <v>1270</v>
      </c>
      <c r="DL1521" s="104" t="s">
        <v>1271</v>
      </c>
      <c r="DM1521" s="104" t="s">
        <v>1270</v>
      </c>
      <c r="DN1521" s="104" t="s">
        <v>1271</v>
      </c>
      <c r="DO1521" s="104" t="s">
        <v>1270</v>
      </c>
      <c r="DP1521" s="104" t="s">
        <v>1271</v>
      </c>
      <c r="DR1521" s="53" t="str">
        <f ca="1">IF(DS1518&lt;&gt;0,1,"")</f>
        <v/>
      </c>
      <c r="DS1521" s="108" t="s">
        <v>1070</v>
      </c>
      <c r="DT1521" s="108" t="s">
        <v>1071</v>
      </c>
      <c r="DU1521" s="104" t="s">
        <v>1270</v>
      </c>
      <c r="DV1521" s="104" t="s">
        <v>1271</v>
      </c>
      <c r="DW1521" s="104" t="s">
        <v>1270</v>
      </c>
      <c r="DX1521" s="104" t="s">
        <v>1271</v>
      </c>
      <c r="DY1521" s="104" t="s">
        <v>1270</v>
      </c>
      <c r="DZ1521" s="104" t="s">
        <v>1271</v>
      </c>
      <c r="EB1521" s="53" t="str">
        <f ca="1">IF(EC1518&lt;&gt;0,1,"")</f>
        <v/>
      </c>
      <c r="EC1521" s="108" t="s">
        <v>1070</v>
      </c>
      <c r="ED1521" s="108" t="s">
        <v>1071</v>
      </c>
      <c r="EE1521" s="104" t="s">
        <v>1270</v>
      </c>
      <c r="EF1521" s="104" t="s">
        <v>1271</v>
      </c>
      <c r="EG1521" s="104" t="s">
        <v>1270</v>
      </c>
      <c r="EH1521" s="104" t="s">
        <v>1271</v>
      </c>
      <c r="EI1521" s="104" t="s">
        <v>1270</v>
      </c>
      <c r="EJ1521" s="104" t="s">
        <v>1271</v>
      </c>
      <c r="EL1521" s="53" t="str">
        <f ca="1">IF(EM1518&lt;&gt;0,1,"")</f>
        <v/>
      </c>
      <c r="EM1521" s="108" t="s">
        <v>1070</v>
      </c>
      <c r="EN1521" s="108" t="s">
        <v>1071</v>
      </c>
      <c r="EO1521" s="104" t="s">
        <v>1270</v>
      </c>
      <c r="EP1521" s="104" t="s">
        <v>1271</v>
      </c>
      <c r="EQ1521" s="104" t="s">
        <v>1270</v>
      </c>
      <c r="ER1521" s="104" t="s">
        <v>1271</v>
      </c>
      <c r="ES1521" s="104" t="s">
        <v>1270</v>
      </c>
      <c r="ET1521" s="104" t="s">
        <v>1271</v>
      </c>
      <c r="EV1521" s="53" t="str">
        <f ca="1">IF(EW1518&lt;&gt;0,1,"")</f>
        <v/>
      </c>
      <c r="EW1521" s="108" t="s">
        <v>1070</v>
      </c>
      <c r="EX1521" s="108" t="s">
        <v>1071</v>
      </c>
      <c r="EY1521" s="104" t="s">
        <v>1270</v>
      </c>
      <c r="EZ1521" s="104" t="s">
        <v>1271</v>
      </c>
      <c r="FA1521" s="104" t="s">
        <v>1270</v>
      </c>
      <c r="FB1521" s="104" t="s">
        <v>1271</v>
      </c>
      <c r="FC1521" s="104" t="s">
        <v>1270</v>
      </c>
      <c r="FD1521" s="104" t="s">
        <v>1271</v>
      </c>
      <c r="FF1521" s="53" t="str">
        <f ca="1">IF(FG1518&lt;&gt;0,1,"")</f>
        <v/>
      </c>
      <c r="FG1521" s="108" t="s">
        <v>1070</v>
      </c>
      <c r="FH1521" s="108" t="s">
        <v>1071</v>
      </c>
      <c r="FI1521" s="104" t="s">
        <v>1270</v>
      </c>
      <c r="FJ1521" s="104" t="s">
        <v>1271</v>
      </c>
      <c r="FK1521" s="104" t="s">
        <v>1270</v>
      </c>
      <c r="FL1521" s="104" t="s">
        <v>1271</v>
      </c>
      <c r="FM1521" s="104" t="s">
        <v>1270</v>
      </c>
      <c r="FN1521" s="104" t="s">
        <v>1271</v>
      </c>
      <c r="FP1521" s="53" t="str">
        <f ca="1">IF(FQ1518&lt;&gt;0,1,"")</f>
        <v/>
      </c>
      <c r="FQ1521" s="108" t="s">
        <v>1070</v>
      </c>
      <c r="FR1521" s="108" t="s">
        <v>1071</v>
      </c>
      <c r="FS1521" s="104" t="s">
        <v>1270</v>
      </c>
      <c r="FT1521" s="104" t="s">
        <v>1271</v>
      </c>
      <c r="FU1521" s="104" t="s">
        <v>1270</v>
      </c>
      <c r="FV1521" s="104" t="s">
        <v>1271</v>
      </c>
      <c r="FW1521" s="104" t="s">
        <v>1270</v>
      </c>
      <c r="FX1521" s="104" t="s">
        <v>1271</v>
      </c>
      <c r="FZ1521" s="53" t="str">
        <f ca="1">IF(GA1518&lt;&gt;0,1,"")</f>
        <v/>
      </c>
      <c r="GA1521" s="108" t="s">
        <v>1070</v>
      </c>
      <c r="GB1521" s="108" t="s">
        <v>1071</v>
      </c>
      <c r="GC1521" s="104" t="s">
        <v>1270</v>
      </c>
      <c r="GD1521" s="104" t="s">
        <v>1271</v>
      </c>
      <c r="GE1521" s="104" t="s">
        <v>1270</v>
      </c>
      <c r="GF1521" s="104" t="s">
        <v>1271</v>
      </c>
      <c r="GG1521" s="104" t="s">
        <v>1270</v>
      </c>
      <c r="GH1521" s="104" t="s">
        <v>1271</v>
      </c>
      <c r="GJ1521" s="53" t="str">
        <f ca="1">IF(GK1518&lt;&gt;0,1,"")</f>
        <v/>
      </c>
      <c r="GK1521" s="108" t="s">
        <v>1070</v>
      </c>
      <c r="GL1521" s="108" t="s">
        <v>1071</v>
      </c>
      <c r="GM1521" s="104" t="s">
        <v>1270</v>
      </c>
      <c r="GN1521" s="104" t="s">
        <v>1271</v>
      </c>
      <c r="GO1521" s="104" t="s">
        <v>1270</v>
      </c>
      <c r="GP1521" s="104" t="s">
        <v>1271</v>
      </c>
      <c r="GQ1521" s="104" t="s">
        <v>1270</v>
      </c>
      <c r="GR1521" s="104" t="s">
        <v>1271</v>
      </c>
    </row>
    <row r="1522" spans="1:200" x14ac:dyDescent="0.25">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25">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25">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25">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25">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25">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25">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25">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25">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25">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25">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25">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25">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25">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25">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25">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25">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25">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25">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25">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25">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25">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25">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25">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25">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25">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25">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25">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25">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25">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25">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25">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25">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25">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25">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25">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25">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25">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25">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25">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25">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25">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25">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25">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25">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25">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25">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25">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25">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25">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25">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25">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25">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25">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25">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25">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25">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25">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25">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25">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25">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25">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25">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25">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25">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25">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25">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25">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25">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25">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25">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25">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25">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25">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25">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25">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25">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25">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25">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25">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25">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25">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25">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25">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25">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25">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25">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25">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25">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25">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25">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25">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25">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25">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25">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25">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25">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25">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25">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25">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25">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25">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25">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25">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25">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25">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25">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25">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25">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25">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25">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25">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25">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25">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25">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25">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25">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25">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25">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25">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25">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25">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25">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25">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25">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25">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25">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25">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25">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25">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25">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25">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25">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25">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25">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25">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25">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25">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25">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25">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25">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25">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25">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25">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25">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25">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25">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25">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25">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25">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25">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25">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25">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25">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25">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25">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25">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25">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25">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25">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25">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25">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25">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25">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25">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25">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25">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25">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25">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25">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25">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25">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25">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25">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25">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25">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25">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25">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25">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25">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25">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25">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25">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25">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25">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25">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25">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25">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25">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25">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25">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25">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25">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25">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25">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25">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25">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25">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25">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25">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25">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25">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25">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25">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25">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25">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25">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25">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25">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25">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25">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25">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25">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25">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25">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25">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25">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25">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25">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25">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25">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25">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25">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25">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25">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25">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25">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25">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25">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25">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25">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25">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25">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25">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25">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25">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25">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25">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25">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25">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25">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25">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25">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25">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25">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25">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25">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25">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25">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25">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25">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25">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25">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25">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25">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25">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25">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25">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25">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25">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25">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25">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25">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25">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25">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25">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25">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25">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25">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25">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25">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25">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25">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25">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25">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25">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25">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25">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25">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25">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25">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25">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25">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25">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25">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25">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25">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25">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25">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25">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25">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25">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25">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25">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25">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25">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25">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25">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25">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25">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25">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25">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25">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25">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25">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25">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25">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25">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25">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25">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25">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25">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25">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25">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25">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25">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25">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25">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25">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25">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25">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25">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25">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25">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25">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25">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25">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25">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25">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25">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25">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25">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25">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25">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25">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25">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25">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25">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25">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25">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25">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25">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25">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25">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25">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25">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25">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25">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25">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25">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25">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25">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25">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25">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25">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25">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25">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25">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25">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25">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25">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25">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25">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25">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25">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25">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25">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25">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25">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25">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25">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25">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25">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25">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25">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25">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25">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25">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25">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25">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25">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25">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25">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25">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25">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25">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25">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25">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25">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25">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25">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25">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25">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25">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25">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25">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25">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25">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25">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25">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25">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25">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25">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25">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25">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25">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25">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25">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25">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25">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25">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25">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25">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25">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25">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25">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25">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25">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25">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25">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25">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25">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25">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25">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25">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25">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25">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25">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25">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25">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25">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25">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25">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25">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25">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25">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25">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25">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25">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25">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25">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25">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25">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25">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25">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25">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25">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25">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25">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25">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25">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25">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25">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25">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25">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25">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25">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25">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25">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25">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25">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25">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25">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25">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25">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25">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25">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25">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25">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25">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25">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25">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25">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25">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25">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25">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25">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25">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25">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25">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25">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25">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25">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25">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25">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25">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25">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25">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25">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25">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25">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25">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25">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25">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25">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25">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25">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25">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25">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25">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25"/>
    <row r="2023" spans="1:200" x14ac:dyDescent="0.25">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 x14ac:dyDescent="0.25">
      <c r="B2024" s="53" t="str">
        <f ca="1">IF(C2023&lt;&gt;0,1,"")</f>
        <v/>
      </c>
      <c r="C2024" s="352">
        <f>C1519+20</f>
        <v>81</v>
      </c>
      <c r="D2024" s="352"/>
      <c r="E2024" s="353" t="s">
        <v>1272</v>
      </c>
      <c r="F2024" s="354"/>
      <c r="G2024" s="354"/>
      <c r="H2024" s="354"/>
      <c r="I2024" s="354"/>
      <c r="J2024" s="355"/>
      <c r="L2024" s="53" t="str">
        <f ca="1">IF(M2023&lt;&gt;0,1,"")</f>
        <v/>
      </c>
      <c r="M2024" s="352">
        <f>M1519+20</f>
        <v>82</v>
      </c>
      <c r="N2024" s="352"/>
      <c r="O2024" s="353" t="s">
        <v>1272</v>
      </c>
      <c r="P2024" s="354"/>
      <c r="Q2024" s="354"/>
      <c r="R2024" s="354"/>
      <c r="S2024" s="354"/>
      <c r="T2024" s="355"/>
      <c r="V2024" s="53" t="str">
        <f ca="1">IF(W2023&lt;&gt;0,1,"")</f>
        <v/>
      </c>
      <c r="W2024" s="352">
        <f>W1519+20</f>
        <v>83</v>
      </c>
      <c r="X2024" s="352"/>
      <c r="Y2024" s="353" t="s">
        <v>1272</v>
      </c>
      <c r="Z2024" s="354"/>
      <c r="AA2024" s="354"/>
      <c r="AB2024" s="354"/>
      <c r="AC2024" s="354"/>
      <c r="AD2024" s="355"/>
      <c r="AF2024" s="53" t="str">
        <f ca="1">IF(AG2023&lt;&gt;0,1,"")</f>
        <v/>
      </c>
      <c r="AG2024" s="352">
        <f>AG1519+20</f>
        <v>84</v>
      </c>
      <c r="AH2024" s="352"/>
      <c r="AI2024" s="353" t="s">
        <v>1272</v>
      </c>
      <c r="AJ2024" s="354"/>
      <c r="AK2024" s="354"/>
      <c r="AL2024" s="354"/>
      <c r="AM2024" s="354"/>
      <c r="AN2024" s="355"/>
      <c r="AP2024" s="53" t="str">
        <f ca="1">IF(AQ2023&lt;&gt;0,1,"")</f>
        <v/>
      </c>
      <c r="AQ2024" s="352">
        <f>AQ1519+20</f>
        <v>85</v>
      </c>
      <c r="AR2024" s="352"/>
      <c r="AS2024" s="353" t="s">
        <v>1272</v>
      </c>
      <c r="AT2024" s="354"/>
      <c r="AU2024" s="354"/>
      <c r="AV2024" s="354"/>
      <c r="AW2024" s="354"/>
      <c r="AX2024" s="355"/>
      <c r="AZ2024" s="53" t="str">
        <f ca="1">IF(BA2023&lt;&gt;0,1,"")</f>
        <v/>
      </c>
      <c r="BA2024" s="352">
        <f>BA1519+20</f>
        <v>86</v>
      </c>
      <c r="BB2024" s="352"/>
      <c r="BC2024" s="353" t="s">
        <v>1272</v>
      </c>
      <c r="BD2024" s="354"/>
      <c r="BE2024" s="354"/>
      <c r="BF2024" s="354"/>
      <c r="BG2024" s="354"/>
      <c r="BH2024" s="355"/>
      <c r="BJ2024" s="53" t="str">
        <f ca="1">IF(BK2023&lt;&gt;0,1,"")</f>
        <v/>
      </c>
      <c r="BK2024" s="352">
        <f>BK1519+20</f>
        <v>87</v>
      </c>
      <c r="BL2024" s="352"/>
      <c r="BM2024" s="353" t="s">
        <v>1272</v>
      </c>
      <c r="BN2024" s="354"/>
      <c r="BO2024" s="354"/>
      <c r="BP2024" s="354"/>
      <c r="BQ2024" s="354"/>
      <c r="BR2024" s="355"/>
      <c r="BT2024" s="53" t="str">
        <f ca="1">IF(BU2023&lt;&gt;0,1,"")</f>
        <v/>
      </c>
      <c r="BU2024" s="352">
        <f>BU1519+20</f>
        <v>88</v>
      </c>
      <c r="BV2024" s="352"/>
      <c r="BW2024" s="353" t="s">
        <v>1272</v>
      </c>
      <c r="BX2024" s="354"/>
      <c r="BY2024" s="354"/>
      <c r="BZ2024" s="354"/>
      <c r="CA2024" s="354"/>
      <c r="CB2024" s="355"/>
      <c r="CD2024" s="53" t="str">
        <f ca="1">IF(CE2023&lt;&gt;0,1,"")</f>
        <v/>
      </c>
      <c r="CE2024" s="352">
        <f>CE1519+20</f>
        <v>89</v>
      </c>
      <c r="CF2024" s="352"/>
      <c r="CG2024" s="353" t="s">
        <v>1272</v>
      </c>
      <c r="CH2024" s="354"/>
      <c r="CI2024" s="354"/>
      <c r="CJ2024" s="354"/>
      <c r="CK2024" s="354"/>
      <c r="CL2024" s="355"/>
      <c r="CN2024" s="53" t="str">
        <f ca="1">IF(CO2023&lt;&gt;0,1,"")</f>
        <v/>
      </c>
      <c r="CO2024" s="352">
        <f>CO1519+20</f>
        <v>90</v>
      </c>
      <c r="CP2024" s="352"/>
      <c r="CQ2024" s="353" t="s">
        <v>1272</v>
      </c>
      <c r="CR2024" s="354"/>
      <c r="CS2024" s="354"/>
      <c r="CT2024" s="354"/>
      <c r="CU2024" s="354"/>
      <c r="CV2024" s="355"/>
      <c r="CX2024" s="53" t="str">
        <f ca="1">IF(CY2023&lt;&gt;0,1,"")</f>
        <v/>
      </c>
      <c r="CY2024" s="352">
        <f>CY1519+20</f>
        <v>91</v>
      </c>
      <c r="CZ2024" s="352"/>
      <c r="DA2024" s="353" t="s">
        <v>1272</v>
      </c>
      <c r="DB2024" s="354"/>
      <c r="DC2024" s="354"/>
      <c r="DD2024" s="354"/>
      <c r="DE2024" s="354"/>
      <c r="DF2024" s="355"/>
      <c r="DH2024" s="53" t="str">
        <f ca="1">IF(DI2023&lt;&gt;0,1,"")</f>
        <v/>
      </c>
      <c r="DI2024" s="352">
        <f>DI1519+20</f>
        <v>92</v>
      </c>
      <c r="DJ2024" s="352"/>
      <c r="DK2024" s="353" t="s">
        <v>1272</v>
      </c>
      <c r="DL2024" s="354"/>
      <c r="DM2024" s="354"/>
      <c r="DN2024" s="354"/>
      <c r="DO2024" s="354"/>
      <c r="DP2024" s="355"/>
      <c r="DR2024" s="53" t="str">
        <f ca="1">IF(DS2023&lt;&gt;0,1,"")</f>
        <v/>
      </c>
      <c r="DS2024" s="352">
        <f>DS1519+20</f>
        <v>93</v>
      </c>
      <c r="DT2024" s="352"/>
      <c r="DU2024" s="353" t="s">
        <v>1272</v>
      </c>
      <c r="DV2024" s="354"/>
      <c r="DW2024" s="354"/>
      <c r="DX2024" s="354"/>
      <c r="DY2024" s="354"/>
      <c r="DZ2024" s="355"/>
      <c r="EB2024" s="53" t="str">
        <f ca="1">IF(EC2023&lt;&gt;0,1,"")</f>
        <v/>
      </c>
      <c r="EC2024" s="352">
        <f>EC1519+20</f>
        <v>94</v>
      </c>
      <c r="ED2024" s="352"/>
      <c r="EE2024" s="353" t="s">
        <v>1272</v>
      </c>
      <c r="EF2024" s="354"/>
      <c r="EG2024" s="354"/>
      <c r="EH2024" s="354"/>
      <c r="EI2024" s="354"/>
      <c r="EJ2024" s="355"/>
      <c r="EL2024" s="53" t="str">
        <f ca="1">IF(EM2023&lt;&gt;0,1,"")</f>
        <v/>
      </c>
      <c r="EM2024" s="352">
        <f>EM1519+20</f>
        <v>95</v>
      </c>
      <c r="EN2024" s="352"/>
      <c r="EO2024" s="353" t="s">
        <v>1272</v>
      </c>
      <c r="EP2024" s="354"/>
      <c r="EQ2024" s="354"/>
      <c r="ER2024" s="354"/>
      <c r="ES2024" s="354"/>
      <c r="ET2024" s="355"/>
      <c r="EV2024" s="53" t="str">
        <f ca="1">IF(EW2023&lt;&gt;0,1,"")</f>
        <v/>
      </c>
      <c r="EW2024" s="352">
        <f>EW1519+20</f>
        <v>96</v>
      </c>
      <c r="EX2024" s="352"/>
      <c r="EY2024" s="353" t="s">
        <v>1272</v>
      </c>
      <c r="EZ2024" s="354"/>
      <c r="FA2024" s="354"/>
      <c r="FB2024" s="354"/>
      <c r="FC2024" s="354"/>
      <c r="FD2024" s="355"/>
      <c r="FF2024" s="53" t="str">
        <f ca="1">IF(FG2023&lt;&gt;0,1,"")</f>
        <v/>
      </c>
      <c r="FG2024" s="352">
        <f>FG1519+20</f>
        <v>97</v>
      </c>
      <c r="FH2024" s="352"/>
      <c r="FI2024" s="353" t="s">
        <v>1272</v>
      </c>
      <c r="FJ2024" s="354"/>
      <c r="FK2024" s="354"/>
      <c r="FL2024" s="354"/>
      <c r="FM2024" s="354"/>
      <c r="FN2024" s="355"/>
      <c r="FP2024" s="53" t="str">
        <f ca="1">IF(FQ2023&lt;&gt;0,1,"")</f>
        <v/>
      </c>
      <c r="FQ2024" s="352">
        <f>FQ1519+20</f>
        <v>98</v>
      </c>
      <c r="FR2024" s="352"/>
      <c r="FS2024" s="353" t="s">
        <v>1272</v>
      </c>
      <c r="FT2024" s="354"/>
      <c r="FU2024" s="354"/>
      <c r="FV2024" s="354"/>
      <c r="FW2024" s="354"/>
      <c r="FX2024" s="355"/>
      <c r="FZ2024" s="53" t="str">
        <f ca="1">IF(GA2023&lt;&gt;0,1,"")</f>
        <v/>
      </c>
      <c r="GA2024" s="352">
        <f>GA1519+20</f>
        <v>99</v>
      </c>
      <c r="GB2024" s="352"/>
      <c r="GC2024" s="353" t="s">
        <v>1272</v>
      </c>
      <c r="GD2024" s="354"/>
      <c r="GE2024" s="354"/>
      <c r="GF2024" s="354"/>
      <c r="GG2024" s="354"/>
      <c r="GH2024" s="355"/>
      <c r="GJ2024" s="53" t="str">
        <f ca="1">IF(GK2023&lt;&gt;0,1,"")</f>
        <v/>
      </c>
      <c r="GK2024" s="352">
        <f>GK1519+20</f>
        <v>100</v>
      </c>
      <c r="GL2024" s="352"/>
      <c r="GM2024" s="353" t="s">
        <v>1272</v>
      </c>
      <c r="GN2024" s="354"/>
      <c r="GO2024" s="354"/>
      <c r="GP2024" s="354"/>
      <c r="GQ2024" s="354"/>
      <c r="GR2024" s="355"/>
    </row>
    <row r="2025" spans="1:200" x14ac:dyDescent="0.25">
      <c r="B2025" s="53" t="str">
        <f ca="1">IF(C2023&lt;&gt;0,1,"")</f>
        <v/>
      </c>
      <c r="C2025" s="109" t="s">
        <v>1130</v>
      </c>
      <c r="D2025" s="107" t="str">
        <f ca="1">IF(C2023&lt;&gt;0,INDIRECT("'Nodos IX'!X"&amp;C2024+4),"")</f>
        <v/>
      </c>
      <c r="E2025" s="356" t="s">
        <v>1275</v>
      </c>
      <c r="F2025" s="356"/>
      <c r="G2025" s="356" t="s">
        <v>1276</v>
      </c>
      <c r="H2025" s="356"/>
      <c r="I2025" s="356" t="s">
        <v>1277</v>
      </c>
      <c r="J2025" s="356"/>
      <c r="L2025" s="53" t="str">
        <f ca="1">IF(M2023&lt;&gt;0,1,"")</f>
        <v/>
      </c>
      <c r="M2025" s="109" t="s">
        <v>1130</v>
      </c>
      <c r="N2025" s="107" t="str">
        <f ca="1">IF(M2023&lt;&gt;0,INDIRECT("'Nodos IX'!X"&amp;M2024+4),"")</f>
        <v/>
      </c>
      <c r="O2025" s="356" t="s">
        <v>1275</v>
      </c>
      <c r="P2025" s="356"/>
      <c r="Q2025" s="356" t="s">
        <v>1276</v>
      </c>
      <c r="R2025" s="356"/>
      <c r="S2025" s="356" t="s">
        <v>1277</v>
      </c>
      <c r="T2025" s="356"/>
      <c r="V2025" s="53" t="str">
        <f ca="1">IF(W2023&lt;&gt;0,1,"")</f>
        <v/>
      </c>
      <c r="W2025" s="109" t="s">
        <v>1130</v>
      </c>
      <c r="X2025" s="107" t="str">
        <f ca="1">IF(W2023&lt;&gt;0,INDIRECT("'Nodos IX'!X"&amp;W2024+4),"")</f>
        <v/>
      </c>
      <c r="Y2025" s="356" t="s">
        <v>1275</v>
      </c>
      <c r="Z2025" s="356"/>
      <c r="AA2025" s="356" t="s">
        <v>1276</v>
      </c>
      <c r="AB2025" s="356"/>
      <c r="AC2025" s="356" t="s">
        <v>1277</v>
      </c>
      <c r="AD2025" s="356"/>
      <c r="AF2025" s="53" t="str">
        <f ca="1">IF(AG2023&lt;&gt;0,1,"")</f>
        <v/>
      </c>
      <c r="AG2025" s="109" t="s">
        <v>1130</v>
      </c>
      <c r="AH2025" s="107" t="str">
        <f ca="1">IF(AG2023&lt;&gt;0,INDIRECT("'Nodos IX'!X"&amp;AG2024+4),"")</f>
        <v/>
      </c>
      <c r="AI2025" s="356" t="s">
        <v>1275</v>
      </c>
      <c r="AJ2025" s="356"/>
      <c r="AK2025" s="356" t="s">
        <v>1276</v>
      </c>
      <c r="AL2025" s="356"/>
      <c r="AM2025" s="356" t="s">
        <v>1277</v>
      </c>
      <c r="AN2025" s="356"/>
      <c r="AP2025" s="53" t="str">
        <f ca="1">IF(AQ2023&lt;&gt;0,1,"")</f>
        <v/>
      </c>
      <c r="AQ2025" s="109" t="s">
        <v>1130</v>
      </c>
      <c r="AR2025" s="107" t="str">
        <f ca="1">IF(AQ2023&lt;&gt;0,INDIRECT("'Nodos IX'!X"&amp;AQ2024+4),"")</f>
        <v/>
      </c>
      <c r="AS2025" s="356" t="s">
        <v>1275</v>
      </c>
      <c r="AT2025" s="356"/>
      <c r="AU2025" s="356" t="s">
        <v>1276</v>
      </c>
      <c r="AV2025" s="356"/>
      <c r="AW2025" s="356" t="s">
        <v>1277</v>
      </c>
      <c r="AX2025" s="356"/>
      <c r="AZ2025" s="53" t="str">
        <f ca="1">IF(BA2023&lt;&gt;0,1,"")</f>
        <v/>
      </c>
      <c r="BA2025" s="109" t="s">
        <v>1130</v>
      </c>
      <c r="BB2025" s="107" t="str">
        <f ca="1">IF(BA2023&lt;&gt;0,INDIRECT("'Nodos IX'!X"&amp;BA2024+4),"")</f>
        <v/>
      </c>
      <c r="BC2025" s="356" t="s">
        <v>1275</v>
      </c>
      <c r="BD2025" s="356"/>
      <c r="BE2025" s="356" t="s">
        <v>1276</v>
      </c>
      <c r="BF2025" s="356"/>
      <c r="BG2025" s="356" t="s">
        <v>1277</v>
      </c>
      <c r="BH2025" s="356"/>
      <c r="BJ2025" s="53" t="str">
        <f ca="1">IF(BK2023&lt;&gt;0,1,"")</f>
        <v/>
      </c>
      <c r="BK2025" s="109" t="s">
        <v>1130</v>
      </c>
      <c r="BL2025" s="107" t="str">
        <f ca="1">IF(BK2023&lt;&gt;0,INDIRECT("'Nodos IX'!X"&amp;BK2024+4),"")</f>
        <v/>
      </c>
      <c r="BM2025" s="356" t="s">
        <v>1275</v>
      </c>
      <c r="BN2025" s="356"/>
      <c r="BO2025" s="356" t="s">
        <v>1276</v>
      </c>
      <c r="BP2025" s="356"/>
      <c r="BQ2025" s="356" t="s">
        <v>1277</v>
      </c>
      <c r="BR2025" s="356"/>
      <c r="BT2025" s="53" t="str">
        <f ca="1">IF(BU2023&lt;&gt;0,1,"")</f>
        <v/>
      </c>
      <c r="BU2025" s="109" t="s">
        <v>1130</v>
      </c>
      <c r="BV2025" s="107" t="str">
        <f ca="1">IF(BU2023&lt;&gt;0,INDIRECT("'Nodos IX'!X"&amp;BU2024+4),"")</f>
        <v/>
      </c>
      <c r="BW2025" s="356" t="s">
        <v>1275</v>
      </c>
      <c r="BX2025" s="356"/>
      <c r="BY2025" s="356" t="s">
        <v>1276</v>
      </c>
      <c r="BZ2025" s="356"/>
      <c r="CA2025" s="356" t="s">
        <v>1277</v>
      </c>
      <c r="CB2025" s="356"/>
      <c r="CD2025" s="53" t="str">
        <f ca="1">IF(CE2023&lt;&gt;0,1,"")</f>
        <v/>
      </c>
      <c r="CE2025" s="109" t="s">
        <v>1130</v>
      </c>
      <c r="CF2025" s="107" t="str">
        <f ca="1">IF(CE2023&lt;&gt;0,INDIRECT("'Nodos IX'!X"&amp;CE2024+4),"")</f>
        <v/>
      </c>
      <c r="CG2025" s="356" t="s">
        <v>1275</v>
      </c>
      <c r="CH2025" s="356"/>
      <c r="CI2025" s="356" t="s">
        <v>1276</v>
      </c>
      <c r="CJ2025" s="356"/>
      <c r="CK2025" s="356" t="s">
        <v>1277</v>
      </c>
      <c r="CL2025" s="356"/>
      <c r="CN2025" s="53" t="str">
        <f ca="1">IF(CO2023&lt;&gt;0,1,"")</f>
        <v/>
      </c>
      <c r="CO2025" s="109" t="s">
        <v>1130</v>
      </c>
      <c r="CP2025" s="107" t="str">
        <f ca="1">IF(CO2023&lt;&gt;0,INDIRECT("'Nodos IX'!X"&amp;CO2024+4),"")</f>
        <v/>
      </c>
      <c r="CQ2025" s="356" t="s">
        <v>1275</v>
      </c>
      <c r="CR2025" s="356"/>
      <c r="CS2025" s="356" t="s">
        <v>1276</v>
      </c>
      <c r="CT2025" s="356"/>
      <c r="CU2025" s="356" t="s">
        <v>1277</v>
      </c>
      <c r="CV2025" s="356"/>
      <c r="CX2025" s="53" t="str">
        <f ca="1">IF(CY2023&lt;&gt;0,1,"")</f>
        <v/>
      </c>
      <c r="CY2025" s="109" t="s">
        <v>1130</v>
      </c>
      <c r="CZ2025" s="107" t="str">
        <f ca="1">IF(CY2023&lt;&gt;0,INDIRECT("'Nodos IX'!X"&amp;CY2024+4),"")</f>
        <v/>
      </c>
      <c r="DA2025" s="356" t="s">
        <v>1275</v>
      </c>
      <c r="DB2025" s="356"/>
      <c r="DC2025" s="356" t="s">
        <v>1276</v>
      </c>
      <c r="DD2025" s="356"/>
      <c r="DE2025" s="356" t="s">
        <v>1277</v>
      </c>
      <c r="DF2025" s="356"/>
      <c r="DH2025" s="53" t="str">
        <f ca="1">IF(DI2023&lt;&gt;0,1,"")</f>
        <v/>
      </c>
      <c r="DI2025" s="109" t="s">
        <v>1130</v>
      </c>
      <c r="DJ2025" s="107" t="str">
        <f ca="1">IF(DI2023&lt;&gt;0,INDIRECT("'Nodos IX'!X"&amp;DI2024+4),"")</f>
        <v/>
      </c>
      <c r="DK2025" s="356" t="s">
        <v>1275</v>
      </c>
      <c r="DL2025" s="356"/>
      <c r="DM2025" s="356" t="s">
        <v>1276</v>
      </c>
      <c r="DN2025" s="356"/>
      <c r="DO2025" s="356" t="s">
        <v>1277</v>
      </c>
      <c r="DP2025" s="356"/>
      <c r="DR2025" s="53" t="str">
        <f ca="1">IF(DS2023&lt;&gt;0,1,"")</f>
        <v/>
      </c>
      <c r="DS2025" s="109" t="s">
        <v>1130</v>
      </c>
      <c r="DT2025" s="107" t="str">
        <f ca="1">IF(DS2023&lt;&gt;0,INDIRECT("'Nodos IX'!X"&amp;DS2024+4),"")</f>
        <v/>
      </c>
      <c r="DU2025" s="356" t="s">
        <v>1275</v>
      </c>
      <c r="DV2025" s="356"/>
      <c r="DW2025" s="356" t="s">
        <v>1276</v>
      </c>
      <c r="DX2025" s="356"/>
      <c r="DY2025" s="356" t="s">
        <v>1277</v>
      </c>
      <c r="DZ2025" s="356"/>
      <c r="EB2025" s="53" t="str">
        <f ca="1">IF(EC2023&lt;&gt;0,1,"")</f>
        <v/>
      </c>
      <c r="EC2025" s="109" t="s">
        <v>1130</v>
      </c>
      <c r="ED2025" s="107" t="str">
        <f ca="1">IF(EC2023&lt;&gt;0,INDIRECT("'Nodos IX'!X"&amp;EC2024+4),"")</f>
        <v/>
      </c>
      <c r="EE2025" s="356" t="s">
        <v>1275</v>
      </c>
      <c r="EF2025" s="356"/>
      <c r="EG2025" s="356" t="s">
        <v>1276</v>
      </c>
      <c r="EH2025" s="356"/>
      <c r="EI2025" s="356" t="s">
        <v>1277</v>
      </c>
      <c r="EJ2025" s="356"/>
      <c r="EL2025" s="53" t="str">
        <f ca="1">IF(EM2023&lt;&gt;0,1,"")</f>
        <v/>
      </c>
      <c r="EM2025" s="109" t="s">
        <v>1130</v>
      </c>
      <c r="EN2025" s="107" t="str">
        <f ca="1">IF(EM2023&lt;&gt;0,INDIRECT("'Nodos IX'!X"&amp;EM2024+4),"")</f>
        <v/>
      </c>
      <c r="EO2025" s="356" t="s">
        <v>1275</v>
      </c>
      <c r="EP2025" s="356"/>
      <c r="EQ2025" s="356" t="s">
        <v>1276</v>
      </c>
      <c r="ER2025" s="356"/>
      <c r="ES2025" s="356" t="s">
        <v>1277</v>
      </c>
      <c r="ET2025" s="356"/>
      <c r="EV2025" s="53" t="str">
        <f ca="1">IF(EW2023&lt;&gt;0,1,"")</f>
        <v/>
      </c>
      <c r="EW2025" s="109" t="s">
        <v>1130</v>
      </c>
      <c r="EX2025" s="107" t="str">
        <f ca="1">IF(EW2023&lt;&gt;0,INDIRECT("'Nodos IX'!X"&amp;EW2024+4),"")</f>
        <v/>
      </c>
      <c r="EY2025" s="356" t="s">
        <v>1275</v>
      </c>
      <c r="EZ2025" s="356"/>
      <c r="FA2025" s="356" t="s">
        <v>1276</v>
      </c>
      <c r="FB2025" s="356"/>
      <c r="FC2025" s="356" t="s">
        <v>1277</v>
      </c>
      <c r="FD2025" s="356"/>
      <c r="FF2025" s="53" t="str">
        <f ca="1">IF(FG2023&lt;&gt;0,1,"")</f>
        <v/>
      </c>
      <c r="FG2025" s="109" t="s">
        <v>1130</v>
      </c>
      <c r="FH2025" s="107" t="str">
        <f ca="1">IF(FG2023&lt;&gt;0,INDIRECT("'Nodos IX'!X"&amp;FG2024+4),"")</f>
        <v/>
      </c>
      <c r="FI2025" s="356" t="s">
        <v>1275</v>
      </c>
      <c r="FJ2025" s="356"/>
      <c r="FK2025" s="356" t="s">
        <v>1276</v>
      </c>
      <c r="FL2025" s="356"/>
      <c r="FM2025" s="356" t="s">
        <v>1277</v>
      </c>
      <c r="FN2025" s="356"/>
      <c r="FP2025" s="53" t="str">
        <f ca="1">IF(FQ2023&lt;&gt;0,1,"")</f>
        <v/>
      </c>
      <c r="FQ2025" s="109" t="s">
        <v>1130</v>
      </c>
      <c r="FR2025" s="107" t="str">
        <f ca="1">IF(FQ2023&lt;&gt;0,INDIRECT("'Nodos IX'!X"&amp;FQ2024+4),"")</f>
        <v/>
      </c>
      <c r="FS2025" s="356" t="s">
        <v>1275</v>
      </c>
      <c r="FT2025" s="356"/>
      <c r="FU2025" s="356" t="s">
        <v>1276</v>
      </c>
      <c r="FV2025" s="356"/>
      <c r="FW2025" s="356" t="s">
        <v>1277</v>
      </c>
      <c r="FX2025" s="356"/>
      <c r="FZ2025" s="53" t="str">
        <f ca="1">IF(GA2023&lt;&gt;0,1,"")</f>
        <v/>
      </c>
      <c r="GA2025" s="109" t="s">
        <v>1130</v>
      </c>
      <c r="GB2025" s="107" t="str">
        <f ca="1">IF(GA2023&lt;&gt;0,INDIRECT("'Nodos IX'!X"&amp;GA2024+4),"")</f>
        <v/>
      </c>
      <c r="GC2025" s="356" t="s">
        <v>1275</v>
      </c>
      <c r="GD2025" s="356"/>
      <c r="GE2025" s="356" t="s">
        <v>1276</v>
      </c>
      <c r="GF2025" s="356"/>
      <c r="GG2025" s="356" t="s">
        <v>1277</v>
      </c>
      <c r="GH2025" s="356"/>
      <c r="GJ2025" s="53" t="str">
        <f ca="1">IF(GK2023&lt;&gt;0,1,"")</f>
        <v/>
      </c>
      <c r="GK2025" s="109" t="s">
        <v>1130</v>
      </c>
      <c r="GL2025" s="107" t="str">
        <f ca="1">IF(GK2023&lt;&gt;0,INDIRECT("'Nodos IX'!X"&amp;GK2024+4),"")</f>
        <v/>
      </c>
      <c r="GM2025" s="356" t="s">
        <v>1275</v>
      </c>
      <c r="GN2025" s="356"/>
      <c r="GO2025" s="356" t="s">
        <v>1276</v>
      </c>
      <c r="GP2025" s="356"/>
      <c r="GQ2025" s="356" t="s">
        <v>1277</v>
      </c>
      <c r="GR2025" s="356"/>
    </row>
    <row r="2026" spans="1:200" x14ac:dyDescent="0.25">
      <c r="B2026" s="53" t="str">
        <f ca="1">IF(C2023&lt;&gt;0,1,"")</f>
        <v/>
      </c>
      <c r="C2026" s="108" t="s">
        <v>1070</v>
      </c>
      <c r="D2026" s="108" t="s">
        <v>1071</v>
      </c>
      <c r="E2026" s="104" t="s">
        <v>1270</v>
      </c>
      <c r="F2026" s="104" t="s">
        <v>1271</v>
      </c>
      <c r="G2026" s="104" t="s">
        <v>1270</v>
      </c>
      <c r="H2026" s="104" t="s">
        <v>1271</v>
      </c>
      <c r="I2026" s="104" t="s">
        <v>1270</v>
      </c>
      <c r="J2026" s="104" t="s">
        <v>1271</v>
      </c>
      <c r="L2026" s="53" t="str">
        <f ca="1">IF(M2023&lt;&gt;0,1,"")</f>
        <v/>
      </c>
      <c r="M2026" s="108" t="s">
        <v>1070</v>
      </c>
      <c r="N2026" s="108" t="s">
        <v>1071</v>
      </c>
      <c r="O2026" s="104" t="s">
        <v>1270</v>
      </c>
      <c r="P2026" s="104" t="s">
        <v>1271</v>
      </c>
      <c r="Q2026" s="104" t="s">
        <v>1270</v>
      </c>
      <c r="R2026" s="104" t="s">
        <v>1271</v>
      </c>
      <c r="S2026" s="104" t="s">
        <v>1270</v>
      </c>
      <c r="T2026" s="104" t="s">
        <v>1271</v>
      </c>
      <c r="V2026" s="53" t="str">
        <f ca="1">IF(W2023&lt;&gt;0,1,"")</f>
        <v/>
      </c>
      <c r="W2026" s="108" t="s">
        <v>1070</v>
      </c>
      <c r="X2026" s="108" t="s">
        <v>1071</v>
      </c>
      <c r="Y2026" s="104" t="s">
        <v>1270</v>
      </c>
      <c r="Z2026" s="104" t="s">
        <v>1271</v>
      </c>
      <c r="AA2026" s="104" t="s">
        <v>1270</v>
      </c>
      <c r="AB2026" s="104" t="s">
        <v>1271</v>
      </c>
      <c r="AC2026" s="104" t="s">
        <v>1270</v>
      </c>
      <c r="AD2026" s="104" t="s">
        <v>1271</v>
      </c>
      <c r="AF2026" s="53" t="str">
        <f ca="1">IF(AG2023&lt;&gt;0,1,"")</f>
        <v/>
      </c>
      <c r="AG2026" s="108" t="s">
        <v>1070</v>
      </c>
      <c r="AH2026" s="108" t="s">
        <v>1071</v>
      </c>
      <c r="AI2026" s="104" t="s">
        <v>1270</v>
      </c>
      <c r="AJ2026" s="104" t="s">
        <v>1271</v>
      </c>
      <c r="AK2026" s="104" t="s">
        <v>1270</v>
      </c>
      <c r="AL2026" s="104" t="s">
        <v>1271</v>
      </c>
      <c r="AM2026" s="104" t="s">
        <v>1270</v>
      </c>
      <c r="AN2026" s="104" t="s">
        <v>1271</v>
      </c>
      <c r="AP2026" s="53" t="str">
        <f ca="1">IF(AQ2023&lt;&gt;0,1,"")</f>
        <v/>
      </c>
      <c r="AQ2026" s="108" t="s">
        <v>1070</v>
      </c>
      <c r="AR2026" s="108" t="s">
        <v>1071</v>
      </c>
      <c r="AS2026" s="104" t="s">
        <v>1270</v>
      </c>
      <c r="AT2026" s="104" t="s">
        <v>1271</v>
      </c>
      <c r="AU2026" s="104" t="s">
        <v>1270</v>
      </c>
      <c r="AV2026" s="104" t="s">
        <v>1271</v>
      </c>
      <c r="AW2026" s="104" t="s">
        <v>1270</v>
      </c>
      <c r="AX2026" s="104" t="s">
        <v>1271</v>
      </c>
      <c r="AZ2026" s="53" t="str">
        <f ca="1">IF(BA2023&lt;&gt;0,1,"")</f>
        <v/>
      </c>
      <c r="BA2026" s="108" t="s">
        <v>1070</v>
      </c>
      <c r="BB2026" s="108" t="s">
        <v>1071</v>
      </c>
      <c r="BC2026" s="104" t="s">
        <v>1270</v>
      </c>
      <c r="BD2026" s="104" t="s">
        <v>1271</v>
      </c>
      <c r="BE2026" s="104" t="s">
        <v>1270</v>
      </c>
      <c r="BF2026" s="104" t="s">
        <v>1271</v>
      </c>
      <c r="BG2026" s="104" t="s">
        <v>1270</v>
      </c>
      <c r="BH2026" s="104" t="s">
        <v>1271</v>
      </c>
      <c r="BJ2026" s="53" t="str">
        <f ca="1">IF(BK2023&lt;&gt;0,1,"")</f>
        <v/>
      </c>
      <c r="BK2026" s="108" t="s">
        <v>1070</v>
      </c>
      <c r="BL2026" s="108" t="s">
        <v>1071</v>
      </c>
      <c r="BM2026" s="104" t="s">
        <v>1270</v>
      </c>
      <c r="BN2026" s="104" t="s">
        <v>1271</v>
      </c>
      <c r="BO2026" s="104" t="s">
        <v>1270</v>
      </c>
      <c r="BP2026" s="104" t="s">
        <v>1271</v>
      </c>
      <c r="BQ2026" s="104" t="s">
        <v>1270</v>
      </c>
      <c r="BR2026" s="104" t="s">
        <v>1271</v>
      </c>
      <c r="BT2026" s="53" t="str">
        <f ca="1">IF(BU2023&lt;&gt;0,1,"")</f>
        <v/>
      </c>
      <c r="BU2026" s="108" t="s">
        <v>1070</v>
      </c>
      <c r="BV2026" s="108" t="s">
        <v>1071</v>
      </c>
      <c r="BW2026" s="104" t="s">
        <v>1270</v>
      </c>
      <c r="BX2026" s="104" t="s">
        <v>1271</v>
      </c>
      <c r="BY2026" s="104" t="s">
        <v>1270</v>
      </c>
      <c r="BZ2026" s="104" t="s">
        <v>1271</v>
      </c>
      <c r="CA2026" s="104" t="s">
        <v>1270</v>
      </c>
      <c r="CB2026" s="104" t="s">
        <v>1271</v>
      </c>
      <c r="CD2026" s="53" t="str">
        <f ca="1">IF(CE2023&lt;&gt;0,1,"")</f>
        <v/>
      </c>
      <c r="CE2026" s="108" t="s">
        <v>1070</v>
      </c>
      <c r="CF2026" s="108" t="s">
        <v>1071</v>
      </c>
      <c r="CG2026" s="104" t="s">
        <v>1270</v>
      </c>
      <c r="CH2026" s="104" t="s">
        <v>1271</v>
      </c>
      <c r="CI2026" s="104" t="s">
        <v>1270</v>
      </c>
      <c r="CJ2026" s="104" t="s">
        <v>1271</v>
      </c>
      <c r="CK2026" s="104" t="s">
        <v>1270</v>
      </c>
      <c r="CL2026" s="104" t="s">
        <v>1271</v>
      </c>
      <c r="CN2026" s="53" t="str">
        <f ca="1">IF(CO2023&lt;&gt;0,1,"")</f>
        <v/>
      </c>
      <c r="CO2026" s="108" t="s">
        <v>1070</v>
      </c>
      <c r="CP2026" s="108" t="s">
        <v>1071</v>
      </c>
      <c r="CQ2026" s="104" t="s">
        <v>1270</v>
      </c>
      <c r="CR2026" s="104" t="s">
        <v>1271</v>
      </c>
      <c r="CS2026" s="104" t="s">
        <v>1270</v>
      </c>
      <c r="CT2026" s="104" t="s">
        <v>1271</v>
      </c>
      <c r="CU2026" s="104" t="s">
        <v>1270</v>
      </c>
      <c r="CV2026" s="104" t="s">
        <v>1271</v>
      </c>
      <c r="CX2026" s="53" t="str">
        <f ca="1">IF(CY2023&lt;&gt;0,1,"")</f>
        <v/>
      </c>
      <c r="CY2026" s="108" t="s">
        <v>1070</v>
      </c>
      <c r="CZ2026" s="108" t="s">
        <v>1071</v>
      </c>
      <c r="DA2026" s="104" t="s">
        <v>1270</v>
      </c>
      <c r="DB2026" s="104" t="s">
        <v>1271</v>
      </c>
      <c r="DC2026" s="104" t="s">
        <v>1270</v>
      </c>
      <c r="DD2026" s="104" t="s">
        <v>1271</v>
      </c>
      <c r="DE2026" s="104" t="s">
        <v>1270</v>
      </c>
      <c r="DF2026" s="104" t="s">
        <v>1271</v>
      </c>
      <c r="DH2026" s="53" t="str">
        <f ca="1">IF(DI2023&lt;&gt;0,1,"")</f>
        <v/>
      </c>
      <c r="DI2026" s="108" t="s">
        <v>1070</v>
      </c>
      <c r="DJ2026" s="108" t="s">
        <v>1071</v>
      </c>
      <c r="DK2026" s="104" t="s">
        <v>1270</v>
      </c>
      <c r="DL2026" s="104" t="s">
        <v>1271</v>
      </c>
      <c r="DM2026" s="104" t="s">
        <v>1270</v>
      </c>
      <c r="DN2026" s="104" t="s">
        <v>1271</v>
      </c>
      <c r="DO2026" s="104" t="s">
        <v>1270</v>
      </c>
      <c r="DP2026" s="104" t="s">
        <v>1271</v>
      </c>
      <c r="DR2026" s="53" t="str">
        <f ca="1">IF(DS2023&lt;&gt;0,1,"")</f>
        <v/>
      </c>
      <c r="DS2026" s="108" t="s">
        <v>1070</v>
      </c>
      <c r="DT2026" s="108" t="s">
        <v>1071</v>
      </c>
      <c r="DU2026" s="104" t="s">
        <v>1270</v>
      </c>
      <c r="DV2026" s="104" t="s">
        <v>1271</v>
      </c>
      <c r="DW2026" s="104" t="s">
        <v>1270</v>
      </c>
      <c r="DX2026" s="104" t="s">
        <v>1271</v>
      </c>
      <c r="DY2026" s="104" t="s">
        <v>1270</v>
      </c>
      <c r="DZ2026" s="104" t="s">
        <v>1271</v>
      </c>
      <c r="EB2026" s="53" t="str">
        <f ca="1">IF(EC2023&lt;&gt;0,1,"")</f>
        <v/>
      </c>
      <c r="EC2026" s="108" t="s">
        <v>1070</v>
      </c>
      <c r="ED2026" s="108" t="s">
        <v>1071</v>
      </c>
      <c r="EE2026" s="104" t="s">
        <v>1270</v>
      </c>
      <c r="EF2026" s="104" t="s">
        <v>1271</v>
      </c>
      <c r="EG2026" s="104" t="s">
        <v>1270</v>
      </c>
      <c r="EH2026" s="104" t="s">
        <v>1271</v>
      </c>
      <c r="EI2026" s="104" t="s">
        <v>1270</v>
      </c>
      <c r="EJ2026" s="104" t="s">
        <v>1271</v>
      </c>
      <c r="EL2026" s="53" t="str">
        <f ca="1">IF(EM2023&lt;&gt;0,1,"")</f>
        <v/>
      </c>
      <c r="EM2026" s="108" t="s">
        <v>1070</v>
      </c>
      <c r="EN2026" s="108" t="s">
        <v>1071</v>
      </c>
      <c r="EO2026" s="104" t="s">
        <v>1270</v>
      </c>
      <c r="EP2026" s="104" t="s">
        <v>1271</v>
      </c>
      <c r="EQ2026" s="104" t="s">
        <v>1270</v>
      </c>
      <c r="ER2026" s="104" t="s">
        <v>1271</v>
      </c>
      <c r="ES2026" s="104" t="s">
        <v>1270</v>
      </c>
      <c r="ET2026" s="104" t="s">
        <v>1271</v>
      </c>
      <c r="EV2026" s="53" t="str">
        <f ca="1">IF(EW2023&lt;&gt;0,1,"")</f>
        <v/>
      </c>
      <c r="EW2026" s="108" t="s">
        <v>1070</v>
      </c>
      <c r="EX2026" s="108" t="s">
        <v>1071</v>
      </c>
      <c r="EY2026" s="104" t="s">
        <v>1270</v>
      </c>
      <c r="EZ2026" s="104" t="s">
        <v>1271</v>
      </c>
      <c r="FA2026" s="104" t="s">
        <v>1270</v>
      </c>
      <c r="FB2026" s="104" t="s">
        <v>1271</v>
      </c>
      <c r="FC2026" s="104" t="s">
        <v>1270</v>
      </c>
      <c r="FD2026" s="104" t="s">
        <v>1271</v>
      </c>
      <c r="FF2026" s="53" t="str">
        <f ca="1">IF(FG2023&lt;&gt;0,1,"")</f>
        <v/>
      </c>
      <c r="FG2026" s="108" t="s">
        <v>1070</v>
      </c>
      <c r="FH2026" s="108" t="s">
        <v>1071</v>
      </c>
      <c r="FI2026" s="104" t="s">
        <v>1270</v>
      </c>
      <c r="FJ2026" s="104" t="s">
        <v>1271</v>
      </c>
      <c r="FK2026" s="104" t="s">
        <v>1270</v>
      </c>
      <c r="FL2026" s="104" t="s">
        <v>1271</v>
      </c>
      <c r="FM2026" s="104" t="s">
        <v>1270</v>
      </c>
      <c r="FN2026" s="104" t="s">
        <v>1271</v>
      </c>
      <c r="FP2026" s="53" t="str">
        <f ca="1">IF(FQ2023&lt;&gt;0,1,"")</f>
        <v/>
      </c>
      <c r="FQ2026" s="108" t="s">
        <v>1070</v>
      </c>
      <c r="FR2026" s="108" t="s">
        <v>1071</v>
      </c>
      <c r="FS2026" s="104" t="s">
        <v>1270</v>
      </c>
      <c r="FT2026" s="104" t="s">
        <v>1271</v>
      </c>
      <c r="FU2026" s="104" t="s">
        <v>1270</v>
      </c>
      <c r="FV2026" s="104" t="s">
        <v>1271</v>
      </c>
      <c r="FW2026" s="104" t="s">
        <v>1270</v>
      </c>
      <c r="FX2026" s="104" t="s">
        <v>1271</v>
      </c>
      <c r="FZ2026" s="53" t="str">
        <f ca="1">IF(GA2023&lt;&gt;0,1,"")</f>
        <v/>
      </c>
      <c r="GA2026" s="108" t="s">
        <v>1070</v>
      </c>
      <c r="GB2026" s="108" t="s">
        <v>1071</v>
      </c>
      <c r="GC2026" s="104" t="s">
        <v>1270</v>
      </c>
      <c r="GD2026" s="104" t="s">
        <v>1271</v>
      </c>
      <c r="GE2026" s="104" t="s">
        <v>1270</v>
      </c>
      <c r="GF2026" s="104" t="s">
        <v>1271</v>
      </c>
      <c r="GG2026" s="104" t="s">
        <v>1270</v>
      </c>
      <c r="GH2026" s="104" t="s">
        <v>1271</v>
      </c>
      <c r="GJ2026" s="53" t="str">
        <f ca="1">IF(GK2023&lt;&gt;0,1,"")</f>
        <v/>
      </c>
      <c r="GK2026" s="108" t="s">
        <v>1070</v>
      </c>
      <c r="GL2026" s="108" t="s">
        <v>1071</v>
      </c>
      <c r="GM2026" s="104" t="s">
        <v>1270</v>
      </c>
      <c r="GN2026" s="104" t="s">
        <v>1271</v>
      </c>
      <c r="GO2026" s="104" t="s">
        <v>1270</v>
      </c>
      <c r="GP2026" s="104" t="s">
        <v>1271</v>
      </c>
      <c r="GQ2026" s="104" t="s">
        <v>1270</v>
      </c>
      <c r="GR2026" s="104" t="s">
        <v>1271</v>
      </c>
    </row>
    <row r="2027" spans="1:200" x14ac:dyDescent="0.25">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25">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25">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25">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25">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25">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25">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25">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25">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25">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25">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25">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25">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25">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25">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25">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25">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25">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25">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25">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25">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25">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25">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25">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25">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25">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25">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25">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25">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25">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25">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25">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25">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25">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25">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25">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25">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25">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25">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25">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25">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25">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25">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25">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25">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25">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25">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25">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25">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25">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25">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25">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25">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25">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25">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25">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25">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25">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25">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25">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25">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25">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25">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25">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25">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25">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25">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25">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25">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25">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25">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25">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25">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25">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25">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25">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25">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25">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25">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25">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25">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25">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25">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25">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25">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25">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25">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25">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25">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25">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25">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25">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25">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25">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25">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25">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25">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25">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25">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25">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25">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25">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25">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25">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25">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25">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25">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25">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25">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25">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25">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25">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25">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25">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25">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25">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25">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25">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25">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25">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25">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25">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25">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25">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25">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25">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25">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25">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25">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25">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25">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25">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25">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25">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25">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25">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25">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25">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25">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25">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25">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25">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25">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25">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25">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25">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25">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25">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25">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25">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25">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25">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25">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25">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25">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25">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25">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25">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25">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25">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25">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25">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25">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25">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25">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25">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25">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25">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25">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25">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25">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25">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25">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25">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25">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25">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25">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25">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25">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25">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25">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25">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25">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25">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25">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25">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25">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25">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25">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25">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25">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25">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25">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25">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25">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25">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25">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25">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25">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25">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25">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25">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25">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25">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25">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25">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25">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25">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25">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25">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25">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25">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25">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25">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25">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25">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25">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25">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25">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25">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25">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25">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25">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25">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25">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25">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25">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25">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25">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25">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25">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25">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25">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25">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25">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25">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25">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25">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25">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25">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25">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25">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25">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25">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25">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25">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25">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25">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25">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25">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25">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25">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25">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25">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25">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25">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25">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25">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25">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25">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25">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25">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25">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25">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25">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25">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25">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25">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25">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25">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25">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25">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25">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25">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25">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25">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25">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25">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25">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25">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25">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25">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25">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25">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25">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25">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25">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25">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25">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25">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25">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25">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25">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25">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25">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25">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25">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25">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25">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25">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25">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25">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25">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25">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25">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25">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25">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25">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25">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25">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25">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25">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25">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25">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25">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25">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25">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25">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25">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25">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25">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25">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25">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25">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25">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25">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25">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25">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25">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25">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25">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25">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25">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25">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25">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25">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25">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25">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25">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25">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25">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25">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25">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25">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25">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25">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25">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25">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25">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25">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25">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25">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25">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25">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25">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25">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25">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25">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25">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25">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25">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25">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25">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25">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25">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25">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25">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25">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25">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25">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25">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25">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25">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25">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25">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25">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25">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25">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25">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25">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25">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25">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25">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25">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25">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25">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25">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25">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25">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25">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25">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25">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25">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25">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25">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25">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25">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25">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25">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25">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25">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25">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25">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25">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25">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25">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25">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25">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25">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25">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25">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25">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25">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25">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25">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25">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25">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25">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25">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25">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25">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25">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25">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25">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25">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25">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25">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25">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25">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25">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25">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25">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25">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25">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25">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25">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25">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25">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25">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25">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25">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25">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25">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25">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25">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25">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25">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25">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25">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25">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25">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25">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25">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25">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25">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25">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25">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25">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25">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25">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25">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25">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25">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25">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25">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25">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25">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25">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25">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25">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25">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25">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25">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25">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25">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25">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25">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25">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25">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25">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25">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25">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25">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25">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25">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25">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25">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25">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25">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25">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25">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25">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25">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25">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25">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25">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25">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25">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25">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25">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25"/>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232" priority="1940" stopIfTrue="1">
      <formula>NOT(ISNUMBER(INDIRECT(ADDRESS(ROW(),COLUMN()))))</formula>
    </cfRule>
  </conditionalFormatting>
  <conditionalFormatting sqref="C4:C6 C506">
    <cfRule type="expression" dxfId="1231" priority="1938" stopIfTrue="1">
      <formula>NOT(ISNUMBER(INDIRECT(ADDRESS(ROW(),COLUMN()-1))))</formula>
    </cfRule>
  </conditionalFormatting>
  <conditionalFormatting sqref="D5:D6">
    <cfRule type="expression" dxfId="1230" priority="1936" stopIfTrue="1">
      <formula>NOT(ISNUMBER(INDIRECT(ADDRESS(ROW(),COLUMN()-2))))</formula>
    </cfRule>
  </conditionalFormatting>
  <conditionalFormatting sqref="E4:J6">
    <cfRule type="expression" dxfId="1229" priority="1493" stopIfTrue="1">
      <formula>$A$1="NO"</formula>
    </cfRule>
  </conditionalFormatting>
  <conditionalFormatting sqref="E506">
    <cfRule type="expression" dxfId="1228" priority="1492" stopIfTrue="1">
      <formula>INDIRECT(ADDRESS(ROW(),COLUMN()-4))="NO"</formula>
    </cfRule>
  </conditionalFormatting>
  <conditionalFormatting sqref="B47:B506">
    <cfRule type="expression" dxfId="1227" priority="1485" stopIfTrue="1">
      <formula>NOT(ISNUMBER(INDIRECT(ADDRESS(ROW(),COLUMN()))))</formula>
    </cfRule>
  </conditionalFormatting>
  <conditionalFormatting sqref="D506">
    <cfRule type="expression" dxfId="1226" priority="1483" stopIfTrue="1">
      <formula>NOT(ISNUMBER(INDIRECT(ADDRESS(ROW(),COLUMN()-2))))</formula>
    </cfRule>
  </conditionalFormatting>
  <conditionalFormatting sqref="F506">
    <cfRule type="expression" dxfId="1225" priority="1481" stopIfTrue="1">
      <formula>INDIRECT(ADDRESS(ROW(),COLUMN()-5))="NO"</formula>
    </cfRule>
  </conditionalFormatting>
  <conditionalFormatting sqref="G506">
    <cfRule type="expression" dxfId="1224" priority="1480" stopIfTrue="1">
      <formula>INDIRECT(ADDRESS(ROW(),COLUMN()-6))="NO"</formula>
    </cfRule>
  </conditionalFormatting>
  <conditionalFormatting sqref="H506">
    <cfRule type="expression" dxfId="1223" priority="1479" stopIfTrue="1">
      <formula>INDIRECT(ADDRESS(ROW(),COLUMN()-7))="NO"</formula>
    </cfRule>
  </conditionalFormatting>
  <conditionalFormatting sqref="I506">
    <cfRule type="expression" dxfId="1222" priority="1478" stopIfTrue="1">
      <formula>INDIRECT(ADDRESS(ROW(),COLUMN()-8))="NO"</formula>
    </cfRule>
  </conditionalFormatting>
  <conditionalFormatting sqref="E506:J506">
    <cfRule type="expression" dxfId="1221" priority="1476" stopIfTrue="1">
      <formula>INDIRECT(ADDRESS(ROW(),COLUMN()-9))="NO"</formula>
    </cfRule>
  </conditionalFormatting>
  <conditionalFormatting sqref="B512:B551">
    <cfRule type="expression" dxfId="1220" priority="1215" stopIfTrue="1">
      <formula>NOT(ISNUMBER(INDIRECT(ADDRESS(ROW(),COLUMN()))))</formula>
    </cfRule>
  </conditionalFormatting>
  <conditionalFormatting sqref="C509:C1011">
    <cfRule type="expression" dxfId="1219" priority="1214" stopIfTrue="1">
      <formula>NOT(ISNUMBER(INDIRECT(ADDRESS(ROW(),COLUMN()-1))))</formula>
    </cfRule>
  </conditionalFormatting>
  <conditionalFormatting sqref="D510:D551">
    <cfRule type="expression" dxfId="1218" priority="1213" stopIfTrue="1">
      <formula>NOT(ISNUMBER(INDIRECT(ADDRESS(ROW(),COLUMN()-2))))</formula>
    </cfRule>
  </conditionalFormatting>
  <conditionalFormatting sqref="E509:J511">
    <cfRule type="expression" dxfId="1217" priority="1212" stopIfTrue="1">
      <formula>$A$1="NO"</formula>
    </cfRule>
  </conditionalFormatting>
  <conditionalFormatting sqref="E512:E1011">
    <cfRule type="expression" dxfId="1216" priority="1211" stopIfTrue="1">
      <formula>INDIRECT(ADDRESS(ROW(),COLUMN()-4))="NO"</formula>
    </cfRule>
  </conditionalFormatting>
  <conditionalFormatting sqref="B552:B1011">
    <cfRule type="expression" dxfId="1215" priority="1210" stopIfTrue="1">
      <formula>NOT(ISNUMBER(INDIRECT(ADDRESS(ROW(),COLUMN()))))</formula>
    </cfRule>
  </conditionalFormatting>
  <conditionalFormatting sqref="D552:D1011">
    <cfRule type="expression" dxfId="1214" priority="1209" stopIfTrue="1">
      <formula>NOT(ISNUMBER(INDIRECT(ADDRESS(ROW(),COLUMN()-2))))</formula>
    </cfRule>
  </conditionalFormatting>
  <conditionalFormatting sqref="F512:F1011">
    <cfRule type="expression" dxfId="1213" priority="1208" stopIfTrue="1">
      <formula>INDIRECT(ADDRESS(ROW(),COLUMN()-5))="NO"</formula>
    </cfRule>
  </conditionalFormatting>
  <conditionalFormatting sqref="G512:G1011">
    <cfRule type="expression" dxfId="1212" priority="1207" stopIfTrue="1">
      <formula>INDIRECT(ADDRESS(ROW(),COLUMN()-6))="NO"</formula>
    </cfRule>
  </conditionalFormatting>
  <conditionalFormatting sqref="H512:H1011">
    <cfRule type="expression" dxfId="1211" priority="1206" stopIfTrue="1">
      <formula>INDIRECT(ADDRESS(ROW(),COLUMN()-7))="NO"</formula>
    </cfRule>
  </conditionalFormatting>
  <conditionalFormatting sqref="I512:I1011">
    <cfRule type="expression" dxfId="1210" priority="1205" stopIfTrue="1">
      <formula>INDIRECT(ADDRESS(ROW(),COLUMN()-8))="NO"</formula>
    </cfRule>
  </conditionalFormatting>
  <conditionalFormatting sqref="E512:J1011">
    <cfRule type="expression" dxfId="1209" priority="1204" stopIfTrue="1">
      <formula>INDIRECT(ADDRESS(ROW(),COLUMN()-9))="NO"</formula>
    </cfRule>
  </conditionalFormatting>
  <conditionalFormatting sqref="B1017:B1056">
    <cfRule type="expression" dxfId="1208" priority="1203" stopIfTrue="1">
      <formula>NOT(ISNUMBER(INDIRECT(ADDRESS(ROW(),COLUMN()))))</formula>
    </cfRule>
  </conditionalFormatting>
  <conditionalFormatting sqref="C1014:C1516">
    <cfRule type="expression" dxfId="1207" priority="1202" stopIfTrue="1">
      <formula>NOT(ISNUMBER(INDIRECT(ADDRESS(ROW(),COLUMN()-1))))</formula>
    </cfRule>
  </conditionalFormatting>
  <conditionalFormatting sqref="D1015:D1056">
    <cfRule type="expression" dxfId="1206" priority="1201" stopIfTrue="1">
      <formula>NOT(ISNUMBER(INDIRECT(ADDRESS(ROW(),COLUMN()-2))))</formula>
    </cfRule>
  </conditionalFormatting>
  <conditionalFormatting sqref="E1014:J1016">
    <cfRule type="expression" dxfId="1205" priority="1200" stopIfTrue="1">
      <formula>$A$1="NO"</formula>
    </cfRule>
  </conditionalFormatting>
  <conditionalFormatting sqref="E1017:E1516">
    <cfRule type="expression" dxfId="1204" priority="1199" stopIfTrue="1">
      <formula>INDIRECT(ADDRESS(ROW(),COLUMN()-4))="NO"</formula>
    </cfRule>
  </conditionalFormatting>
  <conditionalFormatting sqref="B1057:B1516">
    <cfRule type="expression" dxfId="1203" priority="1198" stopIfTrue="1">
      <formula>NOT(ISNUMBER(INDIRECT(ADDRESS(ROW(),COLUMN()))))</formula>
    </cfRule>
  </conditionalFormatting>
  <conditionalFormatting sqref="D1057:D1516">
    <cfRule type="expression" dxfId="1202" priority="1197" stopIfTrue="1">
      <formula>NOT(ISNUMBER(INDIRECT(ADDRESS(ROW(),COLUMN()-2))))</formula>
    </cfRule>
  </conditionalFormatting>
  <conditionalFormatting sqref="F1017:F1516">
    <cfRule type="expression" dxfId="1201" priority="1196" stopIfTrue="1">
      <formula>INDIRECT(ADDRESS(ROW(),COLUMN()-5))="NO"</formula>
    </cfRule>
  </conditionalFormatting>
  <conditionalFormatting sqref="G1017:G1516">
    <cfRule type="expression" dxfId="1200" priority="1195" stopIfTrue="1">
      <formula>INDIRECT(ADDRESS(ROW(),COLUMN()-6))="NO"</formula>
    </cfRule>
  </conditionalFormatting>
  <conditionalFormatting sqref="H1017:H1516">
    <cfRule type="expression" dxfId="1199" priority="1194" stopIfTrue="1">
      <formula>INDIRECT(ADDRESS(ROW(),COLUMN()-7))="NO"</formula>
    </cfRule>
  </conditionalFormatting>
  <conditionalFormatting sqref="I1017:I1516">
    <cfRule type="expression" dxfId="1198" priority="1193" stopIfTrue="1">
      <formula>INDIRECT(ADDRESS(ROW(),COLUMN()-8))="NO"</formula>
    </cfRule>
  </conditionalFormatting>
  <conditionalFormatting sqref="E1017:J1516">
    <cfRule type="expression" dxfId="1197" priority="1192" stopIfTrue="1">
      <formula>INDIRECT(ADDRESS(ROW(),COLUMN()-9))="NO"</formula>
    </cfRule>
  </conditionalFormatting>
  <conditionalFormatting sqref="B1522:B1561">
    <cfRule type="expression" dxfId="1196" priority="1191" stopIfTrue="1">
      <formula>NOT(ISNUMBER(INDIRECT(ADDRESS(ROW(),COLUMN()))))</formula>
    </cfRule>
  </conditionalFormatting>
  <conditionalFormatting sqref="C1519:C2021">
    <cfRule type="expression" dxfId="1195" priority="1190" stopIfTrue="1">
      <formula>NOT(ISNUMBER(INDIRECT(ADDRESS(ROW(),COLUMN()-1))))</formula>
    </cfRule>
  </conditionalFormatting>
  <conditionalFormatting sqref="D1520:D1561">
    <cfRule type="expression" dxfId="1194" priority="1189" stopIfTrue="1">
      <formula>NOT(ISNUMBER(INDIRECT(ADDRESS(ROW(),COLUMN()-2))))</formula>
    </cfRule>
  </conditionalFormatting>
  <conditionalFormatting sqref="E1519:J1521">
    <cfRule type="expression" dxfId="1193" priority="1188" stopIfTrue="1">
      <formula>$A$1="NO"</formula>
    </cfRule>
  </conditionalFormatting>
  <conditionalFormatting sqref="E1522:E2021">
    <cfRule type="expression" dxfId="1192" priority="1187" stopIfTrue="1">
      <formula>INDIRECT(ADDRESS(ROW(),COLUMN()-4))="NO"</formula>
    </cfRule>
  </conditionalFormatting>
  <conditionalFormatting sqref="B1562:B2021">
    <cfRule type="expression" dxfId="1191" priority="1186" stopIfTrue="1">
      <formula>NOT(ISNUMBER(INDIRECT(ADDRESS(ROW(),COLUMN()))))</formula>
    </cfRule>
  </conditionalFormatting>
  <conditionalFormatting sqref="D1562:D2021">
    <cfRule type="expression" dxfId="1190" priority="1185" stopIfTrue="1">
      <formula>NOT(ISNUMBER(INDIRECT(ADDRESS(ROW(),COLUMN()-2))))</formula>
    </cfRule>
  </conditionalFormatting>
  <conditionalFormatting sqref="F1522:F2021">
    <cfRule type="expression" dxfId="1189" priority="1184" stopIfTrue="1">
      <formula>INDIRECT(ADDRESS(ROW(),COLUMN()-5))="NO"</formula>
    </cfRule>
  </conditionalFormatting>
  <conditionalFormatting sqref="G1522:G2021">
    <cfRule type="expression" dxfId="1188" priority="1183" stopIfTrue="1">
      <formula>INDIRECT(ADDRESS(ROW(),COLUMN()-6))="NO"</formula>
    </cfRule>
  </conditionalFormatting>
  <conditionalFormatting sqref="H1522:H2021">
    <cfRule type="expression" dxfId="1187" priority="1182" stopIfTrue="1">
      <formula>INDIRECT(ADDRESS(ROW(),COLUMN()-7))="NO"</formula>
    </cfRule>
  </conditionalFormatting>
  <conditionalFormatting sqref="I1522:I2021">
    <cfRule type="expression" dxfId="1186" priority="1181" stopIfTrue="1">
      <formula>INDIRECT(ADDRESS(ROW(),COLUMN()-8))="NO"</formula>
    </cfRule>
  </conditionalFormatting>
  <conditionalFormatting sqref="E1522:J2021">
    <cfRule type="expression" dxfId="1185" priority="1180" stopIfTrue="1">
      <formula>INDIRECT(ADDRESS(ROW(),COLUMN()-9))="NO"</formula>
    </cfRule>
  </conditionalFormatting>
  <conditionalFormatting sqref="B2027:B2066">
    <cfRule type="expression" dxfId="1184" priority="1179" stopIfTrue="1">
      <formula>NOT(ISNUMBER(INDIRECT(ADDRESS(ROW(),COLUMN()))))</formula>
    </cfRule>
  </conditionalFormatting>
  <conditionalFormatting sqref="C2024:C2526">
    <cfRule type="expression" dxfId="1183" priority="1178" stopIfTrue="1">
      <formula>NOT(ISNUMBER(INDIRECT(ADDRESS(ROW(),COLUMN()-1))))</formula>
    </cfRule>
  </conditionalFormatting>
  <conditionalFormatting sqref="D2025:D2066">
    <cfRule type="expression" dxfId="1182" priority="1177" stopIfTrue="1">
      <formula>NOT(ISNUMBER(INDIRECT(ADDRESS(ROW(),COLUMN()-2))))</formula>
    </cfRule>
  </conditionalFormatting>
  <conditionalFormatting sqref="E2024:J2026">
    <cfRule type="expression" dxfId="1181" priority="1176" stopIfTrue="1">
      <formula>$A$1="NO"</formula>
    </cfRule>
  </conditionalFormatting>
  <conditionalFormatting sqref="E2027:E2526">
    <cfRule type="expression" dxfId="1180" priority="1175" stopIfTrue="1">
      <formula>INDIRECT(ADDRESS(ROW(),COLUMN()-4))="NO"</formula>
    </cfRule>
  </conditionalFormatting>
  <conditionalFormatting sqref="B2067:B2526">
    <cfRule type="expression" dxfId="1179" priority="1174" stopIfTrue="1">
      <formula>NOT(ISNUMBER(INDIRECT(ADDRESS(ROW(),COLUMN()))))</formula>
    </cfRule>
  </conditionalFormatting>
  <conditionalFormatting sqref="D2067:D2526">
    <cfRule type="expression" dxfId="1178" priority="1173" stopIfTrue="1">
      <formula>NOT(ISNUMBER(INDIRECT(ADDRESS(ROW(),COLUMN()-2))))</formula>
    </cfRule>
  </conditionalFormatting>
  <conditionalFormatting sqref="F2027:F2526">
    <cfRule type="expression" dxfId="1177" priority="1172" stopIfTrue="1">
      <formula>INDIRECT(ADDRESS(ROW(),COLUMN()-5))="NO"</formula>
    </cfRule>
  </conditionalFormatting>
  <conditionalFormatting sqref="G2027:G2526">
    <cfRule type="expression" dxfId="1176" priority="1171" stopIfTrue="1">
      <formula>INDIRECT(ADDRESS(ROW(),COLUMN()-6))="NO"</formula>
    </cfRule>
  </conditionalFormatting>
  <conditionalFormatting sqref="H2027:H2526">
    <cfRule type="expression" dxfId="1175" priority="1170" stopIfTrue="1">
      <formula>INDIRECT(ADDRESS(ROW(),COLUMN()-7))="NO"</formula>
    </cfRule>
  </conditionalFormatting>
  <conditionalFormatting sqref="I2027:I2526">
    <cfRule type="expression" dxfId="1174" priority="1169" stopIfTrue="1">
      <formula>INDIRECT(ADDRESS(ROW(),COLUMN()-8))="NO"</formula>
    </cfRule>
  </conditionalFormatting>
  <conditionalFormatting sqref="E2027:J2526">
    <cfRule type="expression" dxfId="1173" priority="1168" stopIfTrue="1">
      <formula>INDIRECT(ADDRESS(ROW(),COLUMN()-9))="NO"</formula>
    </cfRule>
  </conditionalFormatting>
  <conditionalFormatting sqref="L7:L46">
    <cfRule type="expression" dxfId="1172" priority="1167" stopIfTrue="1">
      <formula>NOT(ISNUMBER(INDIRECT(ADDRESS(ROW(),COLUMN()))))</formula>
    </cfRule>
  </conditionalFormatting>
  <conditionalFormatting sqref="M4:M6 M361:M506">
    <cfRule type="expression" dxfId="1171" priority="1166" stopIfTrue="1">
      <formula>NOT(ISNUMBER(INDIRECT(ADDRESS(ROW(),COLUMN()-1))))</formula>
    </cfRule>
  </conditionalFormatting>
  <conditionalFormatting sqref="N5:N6">
    <cfRule type="expression" dxfId="1170" priority="1165" stopIfTrue="1">
      <formula>NOT(ISNUMBER(INDIRECT(ADDRESS(ROW(),COLUMN()-2))))</formula>
    </cfRule>
  </conditionalFormatting>
  <conditionalFormatting sqref="O4:T6">
    <cfRule type="expression" dxfId="1169" priority="1164" stopIfTrue="1">
      <formula>$A$1="NO"</formula>
    </cfRule>
  </conditionalFormatting>
  <conditionalFormatting sqref="O361:O506">
    <cfRule type="expression" dxfId="1168" priority="1163" stopIfTrue="1">
      <formula>INDIRECT(ADDRESS(ROW(),COLUMN()-4))="NO"</formula>
    </cfRule>
  </conditionalFormatting>
  <conditionalFormatting sqref="L47:L506">
    <cfRule type="expression" dxfId="1167" priority="1162" stopIfTrue="1">
      <formula>NOT(ISNUMBER(INDIRECT(ADDRESS(ROW(),COLUMN()))))</formula>
    </cfRule>
  </conditionalFormatting>
  <conditionalFormatting sqref="N361:N506">
    <cfRule type="expression" dxfId="1166" priority="1161" stopIfTrue="1">
      <formula>NOT(ISNUMBER(INDIRECT(ADDRESS(ROW(),COLUMN()-2))))</formula>
    </cfRule>
  </conditionalFormatting>
  <conditionalFormatting sqref="P361:P506">
    <cfRule type="expression" dxfId="1165" priority="1160" stopIfTrue="1">
      <formula>INDIRECT(ADDRESS(ROW(),COLUMN()-5))="NO"</formula>
    </cfRule>
  </conditionalFormatting>
  <conditionalFormatting sqref="Q361:Q506">
    <cfRule type="expression" dxfId="1164" priority="1159" stopIfTrue="1">
      <formula>INDIRECT(ADDRESS(ROW(),COLUMN()-6))="NO"</formula>
    </cfRule>
  </conditionalFormatting>
  <conditionalFormatting sqref="R361:R506">
    <cfRule type="expression" dxfId="1163" priority="1158" stopIfTrue="1">
      <formula>INDIRECT(ADDRESS(ROW(),COLUMN()-7))="NO"</formula>
    </cfRule>
  </conditionalFormatting>
  <conditionalFormatting sqref="S361:S506">
    <cfRule type="expression" dxfId="1162" priority="1157" stopIfTrue="1">
      <formula>INDIRECT(ADDRESS(ROW(),COLUMN()-8))="NO"</formula>
    </cfRule>
  </conditionalFormatting>
  <conditionalFormatting sqref="O361:T506">
    <cfRule type="expression" dxfId="1161" priority="1156" stopIfTrue="1">
      <formula>INDIRECT(ADDRESS(ROW(),COLUMN()-9))="NO"</formula>
    </cfRule>
  </conditionalFormatting>
  <conditionalFormatting sqref="L512:L551">
    <cfRule type="expression" dxfId="1160" priority="1155" stopIfTrue="1">
      <formula>NOT(ISNUMBER(INDIRECT(ADDRESS(ROW(),COLUMN()))))</formula>
    </cfRule>
  </conditionalFormatting>
  <conditionalFormatting sqref="M509:M1011">
    <cfRule type="expression" dxfId="1159" priority="1154" stopIfTrue="1">
      <formula>NOT(ISNUMBER(INDIRECT(ADDRESS(ROW(),COLUMN()-1))))</formula>
    </cfRule>
  </conditionalFormatting>
  <conditionalFormatting sqref="N510:N551">
    <cfRule type="expression" dxfId="1158" priority="1153" stopIfTrue="1">
      <formula>NOT(ISNUMBER(INDIRECT(ADDRESS(ROW(),COLUMN()-2))))</formula>
    </cfRule>
  </conditionalFormatting>
  <conditionalFormatting sqref="O509:T511">
    <cfRule type="expression" dxfId="1157" priority="1152" stopIfTrue="1">
      <formula>$A$1="NO"</formula>
    </cfRule>
  </conditionalFormatting>
  <conditionalFormatting sqref="O512:O1011">
    <cfRule type="expression" dxfId="1156" priority="1151" stopIfTrue="1">
      <formula>INDIRECT(ADDRESS(ROW(),COLUMN()-4))="NO"</formula>
    </cfRule>
  </conditionalFormatting>
  <conditionalFormatting sqref="L552:L1011">
    <cfRule type="expression" dxfId="1155" priority="1150" stopIfTrue="1">
      <formula>NOT(ISNUMBER(INDIRECT(ADDRESS(ROW(),COLUMN()))))</formula>
    </cfRule>
  </conditionalFormatting>
  <conditionalFormatting sqref="N552:N1011">
    <cfRule type="expression" dxfId="1154" priority="1149" stopIfTrue="1">
      <formula>NOT(ISNUMBER(INDIRECT(ADDRESS(ROW(),COLUMN()-2))))</formula>
    </cfRule>
  </conditionalFormatting>
  <conditionalFormatting sqref="P512:P1011">
    <cfRule type="expression" dxfId="1153" priority="1148" stopIfTrue="1">
      <formula>INDIRECT(ADDRESS(ROW(),COLUMN()-5))="NO"</formula>
    </cfRule>
  </conditionalFormatting>
  <conditionalFormatting sqref="Q512:Q1011">
    <cfRule type="expression" dxfId="1152" priority="1147" stopIfTrue="1">
      <formula>INDIRECT(ADDRESS(ROW(),COLUMN()-6))="NO"</formula>
    </cfRule>
  </conditionalFormatting>
  <conditionalFormatting sqref="R512:R1011">
    <cfRule type="expression" dxfId="1151" priority="1146" stopIfTrue="1">
      <formula>INDIRECT(ADDRESS(ROW(),COLUMN()-7))="NO"</formula>
    </cfRule>
  </conditionalFormatting>
  <conditionalFormatting sqref="S512:S1011">
    <cfRule type="expression" dxfId="1150" priority="1145" stopIfTrue="1">
      <formula>INDIRECT(ADDRESS(ROW(),COLUMN()-8))="NO"</formula>
    </cfRule>
  </conditionalFormatting>
  <conditionalFormatting sqref="O512:T1011">
    <cfRule type="expression" dxfId="1149" priority="1144" stopIfTrue="1">
      <formula>INDIRECT(ADDRESS(ROW(),COLUMN()-9))="NO"</formula>
    </cfRule>
  </conditionalFormatting>
  <conditionalFormatting sqref="L1017:L1056">
    <cfRule type="expression" dxfId="1148" priority="1143" stopIfTrue="1">
      <formula>NOT(ISNUMBER(INDIRECT(ADDRESS(ROW(),COLUMN()))))</formula>
    </cfRule>
  </conditionalFormatting>
  <conditionalFormatting sqref="M1014:M1516">
    <cfRule type="expression" dxfId="1147" priority="1142" stopIfTrue="1">
      <formula>NOT(ISNUMBER(INDIRECT(ADDRESS(ROW(),COLUMN()-1))))</formula>
    </cfRule>
  </conditionalFormatting>
  <conditionalFormatting sqref="N1015:N1056">
    <cfRule type="expression" dxfId="1146" priority="1141" stopIfTrue="1">
      <formula>NOT(ISNUMBER(INDIRECT(ADDRESS(ROW(),COLUMN()-2))))</formula>
    </cfRule>
  </conditionalFormatting>
  <conditionalFormatting sqref="O1014:T1016">
    <cfRule type="expression" dxfId="1145" priority="1140" stopIfTrue="1">
      <formula>$A$1="NO"</formula>
    </cfRule>
  </conditionalFormatting>
  <conditionalFormatting sqref="O1017:O1516">
    <cfRule type="expression" dxfId="1144" priority="1139" stopIfTrue="1">
      <formula>INDIRECT(ADDRESS(ROW(),COLUMN()-4))="NO"</formula>
    </cfRule>
  </conditionalFormatting>
  <conditionalFormatting sqref="L1057:L1516">
    <cfRule type="expression" dxfId="1143" priority="1138" stopIfTrue="1">
      <formula>NOT(ISNUMBER(INDIRECT(ADDRESS(ROW(),COLUMN()))))</formula>
    </cfRule>
  </conditionalFormatting>
  <conditionalFormatting sqref="N1057:N1516">
    <cfRule type="expression" dxfId="1142" priority="1137" stopIfTrue="1">
      <formula>NOT(ISNUMBER(INDIRECT(ADDRESS(ROW(),COLUMN()-2))))</formula>
    </cfRule>
  </conditionalFormatting>
  <conditionalFormatting sqref="P1017:P1516">
    <cfRule type="expression" dxfId="1141" priority="1136" stopIfTrue="1">
      <formula>INDIRECT(ADDRESS(ROW(),COLUMN()-5))="NO"</formula>
    </cfRule>
  </conditionalFormatting>
  <conditionalFormatting sqref="Q1017:Q1516">
    <cfRule type="expression" dxfId="1140" priority="1135" stopIfTrue="1">
      <formula>INDIRECT(ADDRESS(ROW(),COLUMN()-6))="NO"</formula>
    </cfRule>
  </conditionalFormatting>
  <conditionalFormatting sqref="R1017:R1516">
    <cfRule type="expression" dxfId="1139" priority="1134" stopIfTrue="1">
      <formula>INDIRECT(ADDRESS(ROW(),COLUMN()-7))="NO"</formula>
    </cfRule>
  </conditionalFormatting>
  <conditionalFormatting sqref="S1017:S1516">
    <cfRule type="expression" dxfId="1138" priority="1133" stopIfTrue="1">
      <formula>INDIRECT(ADDRESS(ROW(),COLUMN()-8))="NO"</formula>
    </cfRule>
  </conditionalFormatting>
  <conditionalFormatting sqref="O1017:T1516">
    <cfRule type="expression" dxfId="1137" priority="1132" stopIfTrue="1">
      <formula>INDIRECT(ADDRESS(ROW(),COLUMN()-9))="NO"</formula>
    </cfRule>
  </conditionalFormatting>
  <conditionalFormatting sqref="L1522:L1561">
    <cfRule type="expression" dxfId="1136" priority="1131" stopIfTrue="1">
      <formula>NOT(ISNUMBER(INDIRECT(ADDRESS(ROW(),COLUMN()))))</formula>
    </cfRule>
  </conditionalFormatting>
  <conditionalFormatting sqref="M1519:M2021">
    <cfRule type="expression" dxfId="1135" priority="1130" stopIfTrue="1">
      <formula>NOT(ISNUMBER(INDIRECT(ADDRESS(ROW(),COLUMN()-1))))</formula>
    </cfRule>
  </conditionalFormatting>
  <conditionalFormatting sqref="N1520:N1561">
    <cfRule type="expression" dxfId="1134" priority="1129" stopIfTrue="1">
      <formula>NOT(ISNUMBER(INDIRECT(ADDRESS(ROW(),COLUMN()-2))))</formula>
    </cfRule>
  </conditionalFormatting>
  <conditionalFormatting sqref="O1519:T1521">
    <cfRule type="expression" dxfId="1133" priority="1128" stopIfTrue="1">
      <formula>$A$1="NO"</formula>
    </cfRule>
  </conditionalFormatting>
  <conditionalFormatting sqref="O1522:O2021">
    <cfRule type="expression" dxfId="1132" priority="1127" stopIfTrue="1">
      <formula>INDIRECT(ADDRESS(ROW(),COLUMN()-4))="NO"</formula>
    </cfRule>
  </conditionalFormatting>
  <conditionalFormatting sqref="L1562:L2021">
    <cfRule type="expression" dxfId="1131" priority="1126" stopIfTrue="1">
      <formula>NOT(ISNUMBER(INDIRECT(ADDRESS(ROW(),COLUMN()))))</formula>
    </cfRule>
  </conditionalFormatting>
  <conditionalFormatting sqref="N1562:N2021">
    <cfRule type="expression" dxfId="1130" priority="1125" stopIfTrue="1">
      <formula>NOT(ISNUMBER(INDIRECT(ADDRESS(ROW(),COLUMN()-2))))</formula>
    </cfRule>
  </conditionalFormatting>
  <conditionalFormatting sqref="P1522:P2021">
    <cfRule type="expression" dxfId="1129" priority="1124" stopIfTrue="1">
      <formula>INDIRECT(ADDRESS(ROW(),COLUMN()-5))="NO"</formula>
    </cfRule>
  </conditionalFormatting>
  <conditionalFormatting sqref="Q1522:Q2021">
    <cfRule type="expression" dxfId="1128" priority="1123" stopIfTrue="1">
      <formula>INDIRECT(ADDRESS(ROW(),COLUMN()-6))="NO"</formula>
    </cfRule>
  </conditionalFormatting>
  <conditionalFormatting sqref="R1522:R2021">
    <cfRule type="expression" dxfId="1127" priority="1122" stopIfTrue="1">
      <formula>INDIRECT(ADDRESS(ROW(),COLUMN()-7))="NO"</formula>
    </cfRule>
  </conditionalFormatting>
  <conditionalFormatting sqref="S1522:S2021">
    <cfRule type="expression" dxfId="1126" priority="1121" stopIfTrue="1">
      <formula>INDIRECT(ADDRESS(ROW(),COLUMN()-8))="NO"</formula>
    </cfRule>
  </conditionalFormatting>
  <conditionalFormatting sqref="O1522:T2021">
    <cfRule type="expression" dxfId="1125" priority="1120" stopIfTrue="1">
      <formula>INDIRECT(ADDRESS(ROW(),COLUMN()-9))="NO"</formula>
    </cfRule>
  </conditionalFormatting>
  <conditionalFormatting sqref="L2027:L2066">
    <cfRule type="expression" dxfId="1124" priority="1119" stopIfTrue="1">
      <formula>NOT(ISNUMBER(INDIRECT(ADDRESS(ROW(),COLUMN()))))</formula>
    </cfRule>
  </conditionalFormatting>
  <conditionalFormatting sqref="M2024:M2526">
    <cfRule type="expression" dxfId="1123" priority="1118" stopIfTrue="1">
      <formula>NOT(ISNUMBER(INDIRECT(ADDRESS(ROW(),COLUMN()-1))))</formula>
    </cfRule>
  </conditionalFormatting>
  <conditionalFormatting sqref="N2025:N2066">
    <cfRule type="expression" dxfId="1122" priority="1117" stopIfTrue="1">
      <formula>NOT(ISNUMBER(INDIRECT(ADDRESS(ROW(),COLUMN()-2))))</formula>
    </cfRule>
  </conditionalFormatting>
  <conditionalFormatting sqref="O2024:T2026">
    <cfRule type="expression" dxfId="1121" priority="1116" stopIfTrue="1">
      <formula>$A$1="NO"</formula>
    </cfRule>
  </conditionalFormatting>
  <conditionalFormatting sqref="O2027:O2526">
    <cfRule type="expression" dxfId="1120" priority="1115" stopIfTrue="1">
      <formula>INDIRECT(ADDRESS(ROW(),COLUMN()-4))="NO"</formula>
    </cfRule>
  </conditionalFormatting>
  <conditionalFormatting sqref="L2067:L2526">
    <cfRule type="expression" dxfId="1119" priority="1114" stopIfTrue="1">
      <formula>NOT(ISNUMBER(INDIRECT(ADDRESS(ROW(),COLUMN()))))</formula>
    </cfRule>
  </conditionalFormatting>
  <conditionalFormatting sqref="N2067:N2526">
    <cfRule type="expression" dxfId="1118" priority="1113" stopIfTrue="1">
      <formula>NOT(ISNUMBER(INDIRECT(ADDRESS(ROW(),COLUMN()-2))))</formula>
    </cfRule>
  </conditionalFormatting>
  <conditionalFormatting sqref="P2027:P2526">
    <cfRule type="expression" dxfId="1117" priority="1112" stopIfTrue="1">
      <formula>INDIRECT(ADDRESS(ROW(),COLUMN()-5))="NO"</formula>
    </cfRule>
  </conditionalFormatting>
  <conditionalFormatting sqref="Q2027:Q2526">
    <cfRule type="expression" dxfId="1116" priority="1111" stopIfTrue="1">
      <formula>INDIRECT(ADDRESS(ROW(),COLUMN()-6))="NO"</formula>
    </cfRule>
  </conditionalFormatting>
  <conditionalFormatting sqref="R2027:R2526">
    <cfRule type="expression" dxfId="1115" priority="1110" stopIfTrue="1">
      <formula>INDIRECT(ADDRESS(ROW(),COLUMN()-7))="NO"</formula>
    </cfRule>
  </conditionalFormatting>
  <conditionalFormatting sqref="S2027:S2526">
    <cfRule type="expression" dxfId="1114" priority="1109" stopIfTrue="1">
      <formula>INDIRECT(ADDRESS(ROW(),COLUMN()-8))="NO"</formula>
    </cfRule>
  </conditionalFormatting>
  <conditionalFormatting sqref="O2027:T2526">
    <cfRule type="expression" dxfId="1113" priority="1108" stopIfTrue="1">
      <formula>INDIRECT(ADDRESS(ROW(),COLUMN()-9))="NO"</formula>
    </cfRule>
  </conditionalFormatting>
  <conditionalFormatting sqref="V7:V46">
    <cfRule type="expression" dxfId="1112" priority="1107" stopIfTrue="1">
      <formula>NOT(ISNUMBER(INDIRECT(ADDRESS(ROW(),COLUMN()))))</formula>
    </cfRule>
  </conditionalFormatting>
  <conditionalFormatting sqref="W4:W6 W198:W506">
    <cfRule type="expression" dxfId="1111" priority="1106" stopIfTrue="1">
      <formula>NOT(ISNUMBER(INDIRECT(ADDRESS(ROW(),COLUMN()-1))))</formula>
    </cfRule>
  </conditionalFormatting>
  <conditionalFormatting sqref="X5:X6">
    <cfRule type="expression" dxfId="1110" priority="1105" stopIfTrue="1">
      <formula>NOT(ISNUMBER(INDIRECT(ADDRESS(ROW(),COLUMN()-2))))</formula>
    </cfRule>
  </conditionalFormatting>
  <conditionalFormatting sqref="Y4:AD6">
    <cfRule type="expression" dxfId="1109" priority="1104" stopIfTrue="1">
      <formula>$A$1="NO"</formula>
    </cfRule>
  </conditionalFormatting>
  <conditionalFormatting sqref="Y198:Y506">
    <cfRule type="expression" dxfId="1108" priority="1103" stopIfTrue="1">
      <formula>INDIRECT(ADDRESS(ROW(),COLUMN()-4))="NO"</formula>
    </cfRule>
  </conditionalFormatting>
  <conditionalFormatting sqref="V47:V506">
    <cfRule type="expression" dxfId="1107" priority="1102" stopIfTrue="1">
      <formula>NOT(ISNUMBER(INDIRECT(ADDRESS(ROW(),COLUMN()))))</formula>
    </cfRule>
  </conditionalFormatting>
  <conditionalFormatting sqref="X198:X506">
    <cfRule type="expression" dxfId="1106" priority="1101" stopIfTrue="1">
      <formula>NOT(ISNUMBER(INDIRECT(ADDRESS(ROW(),COLUMN()-2))))</formula>
    </cfRule>
  </conditionalFormatting>
  <conditionalFormatting sqref="Z198:Z506">
    <cfRule type="expression" dxfId="1105" priority="1100" stopIfTrue="1">
      <formula>INDIRECT(ADDRESS(ROW(),COLUMN()-5))="NO"</formula>
    </cfRule>
  </conditionalFormatting>
  <conditionalFormatting sqref="AA198:AA506">
    <cfRule type="expression" dxfId="1104" priority="1099" stopIfTrue="1">
      <formula>INDIRECT(ADDRESS(ROW(),COLUMN()-6))="NO"</formula>
    </cfRule>
  </conditionalFormatting>
  <conditionalFormatting sqref="AB198:AB506">
    <cfRule type="expression" dxfId="1103" priority="1098" stopIfTrue="1">
      <formula>INDIRECT(ADDRESS(ROW(),COLUMN()-7))="NO"</formula>
    </cfRule>
  </conditionalFormatting>
  <conditionalFormatting sqref="AC198:AC506">
    <cfRule type="expression" dxfId="1102" priority="1097" stopIfTrue="1">
      <formula>INDIRECT(ADDRESS(ROW(),COLUMN()-8))="NO"</formula>
    </cfRule>
  </conditionalFormatting>
  <conditionalFormatting sqref="Y198:AD506">
    <cfRule type="expression" dxfId="1101" priority="1096" stopIfTrue="1">
      <formula>INDIRECT(ADDRESS(ROW(),COLUMN()-9))="NO"</formula>
    </cfRule>
  </conditionalFormatting>
  <conditionalFormatting sqref="V512:V551">
    <cfRule type="expression" dxfId="1100" priority="1095" stopIfTrue="1">
      <formula>NOT(ISNUMBER(INDIRECT(ADDRESS(ROW(),COLUMN()))))</formula>
    </cfRule>
  </conditionalFormatting>
  <conditionalFormatting sqref="W509:W1011">
    <cfRule type="expression" dxfId="1099" priority="1094" stopIfTrue="1">
      <formula>NOT(ISNUMBER(INDIRECT(ADDRESS(ROW(),COLUMN()-1))))</formula>
    </cfRule>
  </conditionalFormatting>
  <conditionalFormatting sqref="X510:X551">
    <cfRule type="expression" dxfId="1098" priority="1093" stopIfTrue="1">
      <formula>NOT(ISNUMBER(INDIRECT(ADDRESS(ROW(),COLUMN()-2))))</formula>
    </cfRule>
  </conditionalFormatting>
  <conditionalFormatting sqref="Y509:AD511">
    <cfRule type="expression" dxfId="1097" priority="1092" stopIfTrue="1">
      <formula>$A$1="NO"</formula>
    </cfRule>
  </conditionalFormatting>
  <conditionalFormatting sqref="Y512:Y1011">
    <cfRule type="expression" dxfId="1096" priority="1091" stopIfTrue="1">
      <formula>INDIRECT(ADDRESS(ROW(),COLUMN()-4))="NO"</formula>
    </cfRule>
  </conditionalFormatting>
  <conditionalFormatting sqref="V552:V1011">
    <cfRule type="expression" dxfId="1095" priority="1090" stopIfTrue="1">
      <formula>NOT(ISNUMBER(INDIRECT(ADDRESS(ROW(),COLUMN()))))</formula>
    </cfRule>
  </conditionalFormatting>
  <conditionalFormatting sqref="X552:X1011">
    <cfRule type="expression" dxfId="1094" priority="1089" stopIfTrue="1">
      <formula>NOT(ISNUMBER(INDIRECT(ADDRESS(ROW(),COLUMN()-2))))</formula>
    </cfRule>
  </conditionalFormatting>
  <conditionalFormatting sqref="Z512:Z1011">
    <cfRule type="expression" dxfId="1093" priority="1088" stopIfTrue="1">
      <formula>INDIRECT(ADDRESS(ROW(),COLUMN()-5))="NO"</formula>
    </cfRule>
  </conditionalFormatting>
  <conditionalFormatting sqref="AA512:AA1011">
    <cfRule type="expression" dxfId="1092" priority="1087" stopIfTrue="1">
      <formula>INDIRECT(ADDRESS(ROW(),COLUMN()-6))="NO"</formula>
    </cfRule>
  </conditionalFormatting>
  <conditionalFormatting sqref="AB512:AB1011">
    <cfRule type="expression" dxfId="1091" priority="1086" stopIfTrue="1">
      <formula>INDIRECT(ADDRESS(ROW(),COLUMN()-7))="NO"</formula>
    </cfRule>
  </conditionalFormatting>
  <conditionalFormatting sqref="AC512:AC1011">
    <cfRule type="expression" dxfId="1090" priority="1085" stopIfTrue="1">
      <formula>INDIRECT(ADDRESS(ROW(),COLUMN()-8))="NO"</formula>
    </cfRule>
  </conditionalFormatting>
  <conditionalFormatting sqref="Y512:AD1011">
    <cfRule type="expression" dxfId="1089" priority="1084" stopIfTrue="1">
      <formula>INDIRECT(ADDRESS(ROW(),COLUMN()-9))="NO"</formula>
    </cfRule>
  </conditionalFormatting>
  <conditionalFormatting sqref="V1017:V1056">
    <cfRule type="expression" dxfId="1088" priority="1083" stopIfTrue="1">
      <formula>NOT(ISNUMBER(INDIRECT(ADDRESS(ROW(),COLUMN()))))</formula>
    </cfRule>
  </conditionalFormatting>
  <conditionalFormatting sqref="W1014:W1516">
    <cfRule type="expression" dxfId="1087" priority="1082" stopIfTrue="1">
      <formula>NOT(ISNUMBER(INDIRECT(ADDRESS(ROW(),COLUMN()-1))))</formula>
    </cfRule>
  </conditionalFormatting>
  <conditionalFormatting sqref="X1015:X1056">
    <cfRule type="expression" dxfId="1086" priority="1081" stopIfTrue="1">
      <formula>NOT(ISNUMBER(INDIRECT(ADDRESS(ROW(),COLUMN()-2))))</formula>
    </cfRule>
  </conditionalFormatting>
  <conditionalFormatting sqref="Y1014:AD1016">
    <cfRule type="expression" dxfId="1085" priority="1080" stopIfTrue="1">
      <formula>$A$1="NO"</formula>
    </cfRule>
  </conditionalFormatting>
  <conditionalFormatting sqref="Y1017:Y1516">
    <cfRule type="expression" dxfId="1084" priority="1079" stopIfTrue="1">
      <formula>INDIRECT(ADDRESS(ROW(),COLUMN()-4))="NO"</formula>
    </cfRule>
  </conditionalFormatting>
  <conditionalFormatting sqref="V1057:V1516">
    <cfRule type="expression" dxfId="1083" priority="1078" stopIfTrue="1">
      <formula>NOT(ISNUMBER(INDIRECT(ADDRESS(ROW(),COLUMN()))))</formula>
    </cfRule>
  </conditionalFormatting>
  <conditionalFormatting sqref="X1057:X1516">
    <cfRule type="expression" dxfId="1082" priority="1077" stopIfTrue="1">
      <formula>NOT(ISNUMBER(INDIRECT(ADDRESS(ROW(),COLUMN()-2))))</formula>
    </cfRule>
  </conditionalFormatting>
  <conditionalFormatting sqref="Z1017:Z1516">
    <cfRule type="expression" dxfId="1081" priority="1076" stopIfTrue="1">
      <formula>INDIRECT(ADDRESS(ROW(),COLUMN()-5))="NO"</formula>
    </cfRule>
  </conditionalFormatting>
  <conditionalFormatting sqref="AA1017:AA1516">
    <cfRule type="expression" dxfId="1080" priority="1075" stopIfTrue="1">
      <formula>INDIRECT(ADDRESS(ROW(),COLUMN()-6))="NO"</formula>
    </cfRule>
  </conditionalFormatting>
  <conditionalFormatting sqref="AB1017:AB1516">
    <cfRule type="expression" dxfId="1079" priority="1074" stopIfTrue="1">
      <formula>INDIRECT(ADDRESS(ROW(),COLUMN()-7))="NO"</formula>
    </cfRule>
  </conditionalFormatting>
  <conditionalFormatting sqref="AC1017:AC1516">
    <cfRule type="expression" dxfId="1078" priority="1073" stopIfTrue="1">
      <formula>INDIRECT(ADDRESS(ROW(),COLUMN()-8))="NO"</formula>
    </cfRule>
  </conditionalFormatting>
  <conditionalFormatting sqref="Y1017:AD1516">
    <cfRule type="expression" dxfId="1077" priority="1072" stopIfTrue="1">
      <formula>INDIRECT(ADDRESS(ROW(),COLUMN()-9))="NO"</formula>
    </cfRule>
  </conditionalFormatting>
  <conditionalFormatting sqref="V1522:V1561">
    <cfRule type="expression" dxfId="1076" priority="1071" stopIfTrue="1">
      <formula>NOT(ISNUMBER(INDIRECT(ADDRESS(ROW(),COLUMN()))))</formula>
    </cfRule>
  </conditionalFormatting>
  <conditionalFormatting sqref="W1519:W2021">
    <cfRule type="expression" dxfId="1075" priority="1070" stopIfTrue="1">
      <formula>NOT(ISNUMBER(INDIRECT(ADDRESS(ROW(),COLUMN()-1))))</formula>
    </cfRule>
  </conditionalFormatting>
  <conditionalFormatting sqref="X1520:X1561">
    <cfRule type="expression" dxfId="1074" priority="1069" stopIfTrue="1">
      <formula>NOT(ISNUMBER(INDIRECT(ADDRESS(ROW(),COLUMN()-2))))</formula>
    </cfRule>
  </conditionalFormatting>
  <conditionalFormatting sqref="Y1519:AD1521">
    <cfRule type="expression" dxfId="1073" priority="1068" stopIfTrue="1">
      <formula>$A$1="NO"</formula>
    </cfRule>
  </conditionalFormatting>
  <conditionalFormatting sqref="Y1522:Y2021">
    <cfRule type="expression" dxfId="1072" priority="1067" stopIfTrue="1">
      <formula>INDIRECT(ADDRESS(ROW(),COLUMN()-4))="NO"</formula>
    </cfRule>
  </conditionalFormatting>
  <conditionalFormatting sqref="V1562:V2021">
    <cfRule type="expression" dxfId="1071" priority="1066" stopIfTrue="1">
      <formula>NOT(ISNUMBER(INDIRECT(ADDRESS(ROW(),COLUMN()))))</formula>
    </cfRule>
  </conditionalFormatting>
  <conditionalFormatting sqref="X1562:X2021">
    <cfRule type="expression" dxfId="1070" priority="1065" stopIfTrue="1">
      <formula>NOT(ISNUMBER(INDIRECT(ADDRESS(ROW(),COLUMN()-2))))</formula>
    </cfRule>
  </conditionalFormatting>
  <conditionalFormatting sqref="Z1522:Z2021">
    <cfRule type="expression" dxfId="1069" priority="1064" stopIfTrue="1">
      <formula>INDIRECT(ADDRESS(ROW(),COLUMN()-5))="NO"</formula>
    </cfRule>
  </conditionalFormatting>
  <conditionalFormatting sqref="AA1522:AA2021">
    <cfRule type="expression" dxfId="1068" priority="1063" stopIfTrue="1">
      <formula>INDIRECT(ADDRESS(ROW(),COLUMN()-6))="NO"</formula>
    </cfRule>
  </conditionalFormatting>
  <conditionalFormatting sqref="AB1522:AB2021">
    <cfRule type="expression" dxfId="1067" priority="1062" stopIfTrue="1">
      <formula>INDIRECT(ADDRESS(ROW(),COLUMN()-7))="NO"</formula>
    </cfRule>
  </conditionalFormatting>
  <conditionalFormatting sqref="AC1522:AC2021">
    <cfRule type="expression" dxfId="1066" priority="1061" stopIfTrue="1">
      <formula>INDIRECT(ADDRESS(ROW(),COLUMN()-8))="NO"</formula>
    </cfRule>
  </conditionalFormatting>
  <conditionalFormatting sqref="Y1522:AD2021">
    <cfRule type="expression" dxfId="1065" priority="1060" stopIfTrue="1">
      <formula>INDIRECT(ADDRESS(ROW(),COLUMN()-9))="NO"</formula>
    </cfRule>
  </conditionalFormatting>
  <conditionalFormatting sqref="V2027:V2066">
    <cfRule type="expression" dxfId="1064" priority="1059" stopIfTrue="1">
      <formula>NOT(ISNUMBER(INDIRECT(ADDRESS(ROW(),COLUMN()))))</formula>
    </cfRule>
  </conditionalFormatting>
  <conditionalFormatting sqref="W2024:W2526">
    <cfRule type="expression" dxfId="1063" priority="1058" stopIfTrue="1">
      <formula>NOT(ISNUMBER(INDIRECT(ADDRESS(ROW(),COLUMN()-1))))</formula>
    </cfRule>
  </conditionalFormatting>
  <conditionalFormatting sqref="X2025:X2066">
    <cfRule type="expression" dxfId="1062" priority="1057" stopIfTrue="1">
      <formula>NOT(ISNUMBER(INDIRECT(ADDRESS(ROW(),COLUMN()-2))))</formula>
    </cfRule>
  </conditionalFormatting>
  <conditionalFormatting sqref="Y2024:AD2026">
    <cfRule type="expression" dxfId="1061" priority="1056" stopIfTrue="1">
      <formula>$A$1="NO"</formula>
    </cfRule>
  </conditionalFormatting>
  <conditionalFormatting sqref="Y2027:Y2526">
    <cfRule type="expression" dxfId="1060" priority="1055" stopIfTrue="1">
      <formula>INDIRECT(ADDRESS(ROW(),COLUMN()-4))="NO"</formula>
    </cfRule>
  </conditionalFormatting>
  <conditionalFormatting sqref="V2067:V2526">
    <cfRule type="expression" dxfId="1059" priority="1054" stopIfTrue="1">
      <formula>NOT(ISNUMBER(INDIRECT(ADDRESS(ROW(),COLUMN()))))</formula>
    </cfRule>
  </conditionalFormatting>
  <conditionalFormatting sqref="X2067:X2526">
    <cfRule type="expression" dxfId="1058" priority="1053" stopIfTrue="1">
      <formula>NOT(ISNUMBER(INDIRECT(ADDRESS(ROW(),COLUMN()-2))))</formula>
    </cfRule>
  </conditionalFormatting>
  <conditionalFormatting sqref="Z2027:Z2526">
    <cfRule type="expression" dxfId="1057" priority="1052" stopIfTrue="1">
      <formula>INDIRECT(ADDRESS(ROW(),COLUMN()-5))="NO"</formula>
    </cfRule>
  </conditionalFormatting>
  <conditionalFormatting sqref="AA2027:AA2526">
    <cfRule type="expression" dxfId="1056" priority="1051" stopIfTrue="1">
      <formula>INDIRECT(ADDRESS(ROW(),COLUMN()-6))="NO"</formula>
    </cfRule>
  </conditionalFormatting>
  <conditionalFormatting sqref="AB2027:AB2526">
    <cfRule type="expression" dxfId="1055" priority="1050" stopIfTrue="1">
      <formula>INDIRECT(ADDRESS(ROW(),COLUMN()-7))="NO"</formula>
    </cfRule>
  </conditionalFormatting>
  <conditionalFormatting sqref="AC2027:AC2526">
    <cfRule type="expression" dxfId="1054" priority="1049" stopIfTrue="1">
      <formula>INDIRECT(ADDRESS(ROW(),COLUMN()-8))="NO"</formula>
    </cfRule>
  </conditionalFormatting>
  <conditionalFormatting sqref="Y2027:AD2526">
    <cfRule type="expression" dxfId="1053" priority="1048" stopIfTrue="1">
      <formula>INDIRECT(ADDRESS(ROW(),COLUMN()-9))="NO"</formula>
    </cfRule>
  </conditionalFormatting>
  <conditionalFormatting sqref="AF7:AF46">
    <cfRule type="expression" dxfId="1052" priority="1047" stopIfTrue="1">
      <formula>NOT(ISNUMBER(INDIRECT(ADDRESS(ROW(),COLUMN()))))</formula>
    </cfRule>
  </conditionalFormatting>
  <conditionalFormatting sqref="AG4:AG506">
    <cfRule type="expression" dxfId="1051" priority="1046" stopIfTrue="1">
      <formula>NOT(ISNUMBER(INDIRECT(ADDRESS(ROW(),COLUMN()-1))))</formula>
    </cfRule>
  </conditionalFormatting>
  <conditionalFormatting sqref="AH5:AH46">
    <cfRule type="expression" dxfId="1050" priority="1045" stopIfTrue="1">
      <formula>NOT(ISNUMBER(INDIRECT(ADDRESS(ROW(),COLUMN()-2))))</formula>
    </cfRule>
  </conditionalFormatting>
  <conditionalFormatting sqref="AI4:AN6">
    <cfRule type="expression" dxfId="1049" priority="1044" stopIfTrue="1">
      <formula>$A$1="NO"</formula>
    </cfRule>
  </conditionalFormatting>
  <conditionalFormatting sqref="AI7:AI506">
    <cfRule type="expression" dxfId="1048" priority="1043" stopIfTrue="1">
      <formula>INDIRECT(ADDRESS(ROW(),COLUMN()-4))="NO"</formula>
    </cfRule>
  </conditionalFormatting>
  <conditionalFormatting sqref="AF47:AF506">
    <cfRule type="expression" dxfId="1047" priority="1042" stopIfTrue="1">
      <formula>NOT(ISNUMBER(INDIRECT(ADDRESS(ROW(),COLUMN()))))</formula>
    </cfRule>
  </conditionalFormatting>
  <conditionalFormatting sqref="AH47:AH506">
    <cfRule type="expression" dxfId="1046" priority="1041" stopIfTrue="1">
      <formula>NOT(ISNUMBER(INDIRECT(ADDRESS(ROW(),COLUMN()-2))))</formula>
    </cfRule>
  </conditionalFormatting>
  <conditionalFormatting sqref="AJ7:AJ506">
    <cfRule type="expression" dxfId="1045" priority="1040" stopIfTrue="1">
      <formula>INDIRECT(ADDRESS(ROW(),COLUMN()-5))="NO"</formula>
    </cfRule>
  </conditionalFormatting>
  <conditionalFormatting sqref="AK7:AK506">
    <cfRule type="expression" dxfId="1044" priority="1039" stopIfTrue="1">
      <formula>INDIRECT(ADDRESS(ROW(),COLUMN()-6))="NO"</formula>
    </cfRule>
  </conditionalFormatting>
  <conditionalFormatting sqref="AL7:AL506">
    <cfRule type="expression" dxfId="1043" priority="1038" stopIfTrue="1">
      <formula>INDIRECT(ADDRESS(ROW(),COLUMN()-7))="NO"</formula>
    </cfRule>
  </conditionalFormatting>
  <conditionalFormatting sqref="AM7:AM506">
    <cfRule type="expression" dxfId="1042" priority="1037" stopIfTrue="1">
      <formula>INDIRECT(ADDRESS(ROW(),COLUMN()-8))="NO"</formula>
    </cfRule>
  </conditionalFormatting>
  <conditionalFormatting sqref="AI7:AN506">
    <cfRule type="expression" dxfId="1041" priority="1036" stopIfTrue="1">
      <formula>INDIRECT(ADDRESS(ROW(),COLUMN()-9))="NO"</formula>
    </cfRule>
  </conditionalFormatting>
  <conditionalFormatting sqref="AF512:AF551">
    <cfRule type="expression" dxfId="1040" priority="1035" stopIfTrue="1">
      <formula>NOT(ISNUMBER(INDIRECT(ADDRESS(ROW(),COLUMN()))))</formula>
    </cfRule>
  </conditionalFormatting>
  <conditionalFormatting sqref="AG509:AG1011">
    <cfRule type="expression" dxfId="1039" priority="1034" stopIfTrue="1">
      <formula>NOT(ISNUMBER(INDIRECT(ADDRESS(ROW(),COLUMN()-1))))</formula>
    </cfRule>
  </conditionalFormatting>
  <conditionalFormatting sqref="AH510:AH551">
    <cfRule type="expression" dxfId="1038" priority="1033" stopIfTrue="1">
      <formula>NOT(ISNUMBER(INDIRECT(ADDRESS(ROW(),COLUMN()-2))))</formula>
    </cfRule>
  </conditionalFormatting>
  <conditionalFormatting sqref="AI509:AN511">
    <cfRule type="expression" dxfId="1037" priority="1032" stopIfTrue="1">
      <formula>$A$1="NO"</formula>
    </cfRule>
  </conditionalFormatting>
  <conditionalFormatting sqref="AI512:AI1011">
    <cfRule type="expression" dxfId="1036" priority="1031" stopIfTrue="1">
      <formula>INDIRECT(ADDRESS(ROW(),COLUMN()-4))="NO"</formula>
    </cfRule>
  </conditionalFormatting>
  <conditionalFormatting sqref="AF552:AF1011">
    <cfRule type="expression" dxfId="1035" priority="1030" stopIfTrue="1">
      <formula>NOT(ISNUMBER(INDIRECT(ADDRESS(ROW(),COLUMN()))))</formula>
    </cfRule>
  </conditionalFormatting>
  <conditionalFormatting sqref="AH552:AH1011">
    <cfRule type="expression" dxfId="1034" priority="1029" stopIfTrue="1">
      <formula>NOT(ISNUMBER(INDIRECT(ADDRESS(ROW(),COLUMN()-2))))</formula>
    </cfRule>
  </conditionalFormatting>
  <conditionalFormatting sqref="AJ512:AJ1011">
    <cfRule type="expression" dxfId="1033" priority="1028" stopIfTrue="1">
      <formula>INDIRECT(ADDRESS(ROW(),COLUMN()-5))="NO"</formula>
    </cfRule>
  </conditionalFormatting>
  <conditionalFormatting sqref="AK512:AK1011">
    <cfRule type="expression" dxfId="1032" priority="1027" stopIfTrue="1">
      <formula>INDIRECT(ADDRESS(ROW(),COLUMN()-6))="NO"</formula>
    </cfRule>
  </conditionalFormatting>
  <conditionalFormatting sqref="AL512:AL1011">
    <cfRule type="expression" dxfId="1031" priority="1026" stopIfTrue="1">
      <formula>INDIRECT(ADDRESS(ROW(),COLUMN()-7))="NO"</formula>
    </cfRule>
  </conditionalFormatting>
  <conditionalFormatting sqref="AM512:AM1011">
    <cfRule type="expression" dxfId="1030" priority="1025" stopIfTrue="1">
      <formula>INDIRECT(ADDRESS(ROW(),COLUMN()-8))="NO"</formula>
    </cfRule>
  </conditionalFormatting>
  <conditionalFormatting sqref="AI512:AN1011">
    <cfRule type="expression" dxfId="1029" priority="1024" stopIfTrue="1">
      <formula>INDIRECT(ADDRESS(ROW(),COLUMN()-9))="NO"</formula>
    </cfRule>
  </conditionalFormatting>
  <conditionalFormatting sqref="AF1017:AF1056">
    <cfRule type="expression" dxfId="1028" priority="1023" stopIfTrue="1">
      <formula>NOT(ISNUMBER(INDIRECT(ADDRESS(ROW(),COLUMN()))))</formula>
    </cfRule>
  </conditionalFormatting>
  <conditionalFormatting sqref="AG1014:AG1516">
    <cfRule type="expression" dxfId="1027" priority="1022" stopIfTrue="1">
      <formula>NOT(ISNUMBER(INDIRECT(ADDRESS(ROW(),COLUMN()-1))))</formula>
    </cfRule>
  </conditionalFormatting>
  <conditionalFormatting sqref="AH1015:AH1056">
    <cfRule type="expression" dxfId="1026" priority="1021" stopIfTrue="1">
      <formula>NOT(ISNUMBER(INDIRECT(ADDRESS(ROW(),COLUMN()-2))))</formula>
    </cfRule>
  </conditionalFormatting>
  <conditionalFormatting sqref="AI1014:AN1016">
    <cfRule type="expression" dxfId="1025" priority="1020" stopIfTrue="1">
      <formula>$A$1="NO"</formula>
    </cfRule>
  </conditionalFormatting>
  <conditionalFormatting sqref="AI1017:AI1516">
    <cfRule type="expression" dxfId="1024" priority="1019" stopIfTrue="1">
      <formula>INDIRECT(ADDRESS(ROW(),COLUMN()-4))="NO"</formula>
    </cfRule>
  </conditionalFormatting>
  <conditionalFormatting sqref="AF1057:AF1516">
    <cfRule type="expression" dxfId="1023" priority="1018" stopIfTrue="1">
      <formula>NOT(ISNUMBER(INDIRECT(ADDRESS(ROW(),COLUMN()))))</formula>
    </cfRule>
  </conditionalFormatting>
  <conditionalFormatting sqref="AH1057:AH1516">
    <cfRule type="expression" dxfId="1022" priority="1017" stopIfTrue="1">
      <formula>NOT(ISNUMBER(INDIRECT(ADDRESS(ROW(),COLUMN()-2))))</formula>
    </cfRule>
  </conditionalFormatting>
  <conditionalFormatting sqref="AJ1017:AJ1516">
    <cfRule type="expression" dxfId="1021" priority="1016" stopIfTrue="1">
      <formula>INDIRECT(ADDRESS(ROW(),COLUMN()-5))="NO"</formula>
    </cfRule>
  </conditionalFormatting>
  <conditionalFormatting sqref="AK1017:AK1516">
    <cfRule type="expression" dxfId="1020" priority="1015" stopIfTrue="1">
      <formula>INDIRECT(ADDRESS(ROW(),COLUMN()-6))="NO"</formula>
    </cfRule>
  </conditionalFormatting>
  <conditionalFormatting sqref="AL1017:AL1516">
    <cfRule type="expression" dxfId="1019" priority="1014" stopIfTrue="1">
      <formula>INDIRECT(ADDRESS(ROW(),COLUMN()-7))="NO"</formula>
    </cfRule>
  </conditionalFormatting>
  <conditionalFormatting sqref="AM1017:AM1516">
    <cfRule type="expression" dxfId="1018" priority="1013" stopIfTrue="1">
      <formula>INDIRECT(ADDRESS(ROW(),COLUMN()-8))="NO"</formula>
    </cfRule>
  </conditionalFormatting>
  <conditionalFormatting sqref="AI1017:AN1516">
    <cfRule type="expression" dxfId="1017" priority="1012" stopIfTrue="1">
      <formula>INDIRECT(ADDRESS(ROW(),COLUMN()-9))="NO"</formula>
    </cfRule>
  </conditionalFormatting>
  <conditionalFormatting sqref="AF1522:AF1561">
    <cfRule type="expression" dxfId="1016" priority="1011" stopIfTrue="1">
      <formula>NOT(ISNUMBER(INDIRECT(ADDRESS(ROW(),COLUMN()))))</formula>
    </cfRule>
  </conditionalFormatting>
  <conditionalFormatting sqref="AG1519:AG2021">
    <cfRule type="expression" dxfId="1015" priority="1010" stopIfTrue="1">
      <formula>NOT(ISNUMBER(INDIRECT(ADDRESS(ROW(),COLUMN()-1))))</formula>
    </cfRule>
  </conditionalFormatting>
  <conditionalFormatting sqref="AH1520:AH1561">
    <cfRule type="expression" dxfId="1014" priority="1009" stopIfTrue="1">
      <formula>NOT(ISNUMBER(INDIRECT(ADDRESS(ROW(),COLUMN()-2))))</formula>
    </cfRule>
  </conditionalFormatting>
  <conditionalFormatting sqref="AI1519:AN1521">
    <cfRule type="expression" dxfId="1013" priority="1008" stopIfTrue="1">
      <formula>$A$1="NO"</formula>
    </cfRule>
  </conditionalFormatting>
  <conditionalFormatting sqref="AI1522:AI2021">
    <cfRule type="expression" dxfId="1012" priority="1007" stopIfTrue="1">
      <formula>INDIRECT(ADDRESS(ROW(),COLUMN()-4))="NO"</formula>
    </cfRule>
  </conditionalFormatting>
  <conditionalFormatting sqref="AF1562:AF2021">
    <cfRule type="expression" dxfId="1011" priority="1006" stopIfTrue="1">
      <formula>NOT(ISNUMBER(INDIRECT(ADDRESS(ROW(),COLUMN()))))</formula>
    </cfRule>
  </conditionalFormatting>
  <conditionalFormatting sqref="AH1562:AH2021">
    <cfRule type="expression" dxfId="1010" priority="1005" stopIfTrue="1">
      <formula>NOT(ISNUMBER(INDIRECT(ADDRESS(ROW(),COLUMN()-2))))</formula>
    </cfRule>
  </conditionalFormatting>
  <conditionalFormatting sqref="AJ1522:AJ2021">
    <cfRule type="expression" dxfId="1009" priority="1004" stopIfTrue="1">
      <formula>INDIRECT(ADDRESS(ROW(),COLUMN()-5))="NO"</formula>
    </cfRule>
  </conditionalFormatting>
  <conditionalFormatting sqref="AK1522:AK2021">
    <cfRule type="expression" dxfId="1008" priority="1003" stopIfTrue="1">
      <formula>INDIRECT(ADDRESS(ROW(),COLUMN()-6))="NO"</formula>
    </cfRule>
  </conditionalFormatting>
  <conditionalFormatting sqref="AL1522:AL2021">
    <cfRule type="expression" dxfId="1007" priority="1002" stopIfTrue="1">
      <formula>INDIRECT(ADDRESS(ROW(),COLUMN()-7))="NO"</formula>
    </cfRule>
  </conditionalFormatting>
  <conditionalFormatting sqref="AM1522:AM2021">
    <cfRule type="expression" dxfId="1006" priority="1001" stopIfTrue="1">
      <formula>INDIRECT(ADDRESS(ROW(),COLUMN()-8))="NO"</formula>
    </cfRule>
  </conditionalFormatting>
  <conditionalFormatting sqref="AI1522:AN2021">
    <cfRule type="expression" dxfId="1005" priority="1000" stopIfTrue="1">
      <formula>INDIRECT(ADDRESS(ROW(),COLUMN()-9))="NO"</formula>
    </cfRule>
  </conditionalFormatting>
  <conditionalFormatting sqref="AF2027:AF2066">
    <cfRule type="expression" dxfId="1004" priority="999" stopIfTrue="1">
      <formula>NOT(ISNUMBER(INDIRECT(ADDRESS(ROW(),COLUMN()))))</formula>
    </cfRule>
  </conditionalFormatting>
  <conditionalFormatting sqref="AG2024:AG2526">
    <cfRule type="expression" dxfId="1003" priority="998" stopIfTrue="1">
      <formula>NOT(ISNUMBER(INDIRECT(ADDRESS(ROW(),COLUMN()-1))))</formula>
    </cfRule>
  </conditionalFormatting>
  <conditionalFormatting sqref="AH2025:AH2066">
    <cfRule type="expression" dxfId="1002" priority="997" stopIfTrue="1">
      <formula>NOT(ISNUMBER(INDIRECT(ADDRESS(ROW(),COLUMN()-2))))</formula>
    </cfRule>
  </conditionalFormatting>
  <conditionalFormatting sqref="AI2024:AN2026">
    <cfRule type="expression" dxfId="1001" priority="996" stopIfTrue="1">
      <formula>$A$1="NO"</formula>
    </cfRule>
  </conditionalFormatting>
  <conditionalFormatting sqref="AI2027:AI2526">
    <cfRule type="expression" dxfId="1000" priority="995" stopIfTrue="1">
      <formula>INDIRECT(ADDRESS(ROW(),COLUMN()-4))="NO"</formula>
    </cfRule>
  </conditionalFormatting>
  <conditionalFormatting sqref="AF2067:AF2526">
    <cfRule type="expression" dxfId="999" priority="994" stopIfTrue="1">
      <formula>NOT(ISNUMBER(INDIRECT(ADDRESS(ROW(),COLUMN()))))</formula>
    </cfRule>
  </conditionalFormatting>
  <conditionalFormatting sqref="AH2067:AH2526">
    <cfRule type="expression" dxfId="998" priority="993" stopIfTrue="1">
      <formula>NOT(ISNUMBER(INDIRECT(ADDRESS(ROW(),COLUMN()-2))))</formula>
    </cfRule>
  </conditionalFormatting>
  <conditionalFormatting sqref="AJ2027:AJ2526">
    <cfRule type="expression" dxfId="997" priority="992" stopIfTrue="1">
      <formula>INDIRECT(ADDRESS(ROW(),COLUMN()-5))="NO"</formula>
    </cfRule>
  </conditionalFormatting>
  <conditionalFormatting sqref="AK2027:AK2526">
    <cfRule type="expression" dxfId="996" priority="991" stopIfTrue="1">
      <formula>INDIRECT(ADDRESS(ROW(),COLUMN()-6))="NO"</formula>
    </cfRule>
  </conditionalFormatting>
  <conditionalFormatting sqref="AL2027:AL2526">
    <cfRule type="expression" dxfId="995" priority="990" stopIfTrue="1">
      <formula>INDIRECT(ADDRESS(ROW(),COLUMN()-7))="NO"</formula>
    </cfRule>
  </conditionalFormatting>
  <conditionalFormatting sqref="AM2027:AM2526">
    <cfRule type="expression" dxfId="994" priority="989" stopIfTrue="1">
      <formula>INDIRECT(ADDRESS(ROW(),COLUMN()-8))="NO"</formula>
    </cfRule>
  </conditionalFormatting>
  <conditionalFormatting sqref="AI2027:AN2526">
    <cfRule type="expression" dxfId="993" priority="988" stopIfTrue="1">
      <formula>INDIRECT(ADDRESS(ROW(),COLUMN()-9))="NO"</formula>
    </cfRule>
  </conditionalFormatting>
  <conditionalFormatting sqref="AP7:AP46">
    <cfRule type="expression" dxfId="992" priority="987" stopIfTrue="1">
      <formula>NOT(ISNUMBER(INDIRECT(ADDRESS(ROW(),COLUMN()))))</formula>
    </cfRule>
  </conditionalFormatting>
  <conditionalFormatting sqref="AQ4:AQ506">
    <cfRule type="expression" dxfId="991" priority="986" stopIfTrue="1">
      <formula>NOT(ISNUMBER(INDIRECT(ADDRESS(ROW(),COLUMN()-1))))</formula>
    </cfRule>
  </conditionalFormatting>
  <conditionalFormatting sqref="AR5:AR46">
    <cfRule type="expression" dxfId="990" priority="985" stopIfTrue="1">
      <formula>NOT(ISNUMBER(INDIRECT(ADDRESS(ROW(),COLUMN()-2))))</formula>
    </cfRule>
  </conditionalFormatting>
  <conditionalFormatting sqref="AS4:AX6">
    <cfRule type="expression" dxfId="989" priority="984" stopIfTrue="1">
      <formula>$A$1="NO"</formula>
    </cfRule>
  </conditionalFormatting>
  <conditionalFormatting sqref="AS7:AS506">
    <cfRule type="expression" dxfId="988" priority="983" stopIfTrue="1">
      <formula>INDIRECT(ADDRESS(ROW(),COLUMN()-4))="NO"</formula>
    </cfRule>
  </conditionalFormatting>
  <conditionalFormatting sqref="AP47:AP506">
    <cfRule type="expression" dxfId="987" priority="982" stopIfTrue="1">
      <formula>NOT(ISNUMBER(INDIRECT(ADDRESS(ROW(),COLUMN()))))</formula>
    </cfRule>
  </conditionalFormatting>
  <conditionalFormatting sqref="AR47:AR506">
    <cfRule type="expression" dxfId="986" priority="981" stopIfTrue="1">
      <formula>NOT(ISNUMBER(INDIRECT(ADDRESS(ROW(),COLUMN()-2))))</formula>
    </cfRule>
  </conditionalFormatting>
  <conditionalFormatting sqref="AT7:AT506">
    <cfRule type="expression" dxfId="985" priority="980" stopIfTrue="1">
      <formula>INDIRECT(ADDRESS(ROW(),COLUMN()-5))="NO"</formula>
    </cfRule>
  </conditionalFormatting>
  <conditionalFormatting sqref="AU7:AU506">
    <cfRule type="expression" dxfId="984" priority="979" stopIfTrue="1">
      <formula>INDIRECT(ADDRESS(ROW(),COLUMN()-6))="NO"</formula>
    </cfRule>
  </conditionalFormatting>
  <conditionalFormatting sqref="AV7:AV506">
    <cfRule type="expression" dxfId="983" priority="978" stopIfTrue="1">
      <formula>INDIRECT(ADDRESS(ROW(),COLUMN()-7))="NO"</formula>
    </cfRule>
  </conditionalFormatting>
  <conditionalFormatting sqref="AW7:AW506">
    <cfRule type="expression" dxfId="982" priority="977" stopIfTrue="1">
      <formula>INDIRECT(ADDRESS(ROW(),COLUMN()-8))="NO"</formula>
    </cfRule>
  </conditionalFormatting>
  <conditionalFormatting sqref="AS7:AX506">
    <cfRule type="expression" dxfId="981" priority="976" stopIfTrue="1">
      <formula>INDIRECT(ADDRESS(ROW(),COLUMN()-9))="NO"</formula>
    </cfRule>
  </conditionalFormatting>
  <conditionalFormatting sqref="AP512:AP551">
    <cfRule type="expression" dxfId="980" priority="975" stopIfTrue="1">
      <formula>NOT(ISNUMBER(INDIRECT(ADDRESS(ROW(),COLUMN()))))</formula>
    </cfRule>
  </conditionalFormatting>
  <conditionalFormatting sqref="AQ509:AQ1011">
    <cfRule type="expression" dxfId="979" priority="974" stopIfTrue="1">
      <formula>NOT(ISNUMBER(INDIRECT(ADDRESS(ROW(),COLUMN()-1))))</formula>
    </cfRule>
  </conditionalFormatting>
  <conditionalFormatting sqref="AR510:AR551">
    <cfRule type="expression" dxfId="978" priority="973" stopIfTrue="1">
      <formula>NOT(ISNUMBER(INDIRECT(ADDRESS(ROW(),COLUMN()-2))))</formula>
    </cfRule>
  </conditionalFormatting>
  <conditionalFormatting sqref="AS509:AX511">
    <cfRule type="expression" dxfId="977" priority="972" stopIfTrue="1">
      <formula>$A$1="NO"</formula>
    </cfRule>
  </conditionalFormatting>
  <conditionalFormatting sqref="AS512:AS1011">
    <cfRule type="expression" dxfId="976" priority="971" stopIfTrue="1">
      <formula>INDIRECT(ADDRESS(ROW(),COLUMN()-4))="NO"</formula>
    </cfRule>
  </conditionalFormatting>
  <conditionalFormatting sqref="AP552:AP1011">
    <cfRule type="expression" dxfId="975" priority="970" stopIfTrue="1">
      <formula>NOT(ISNUMBER(INDIRECT(ADDRESS(ROW(),COLUMN()))))</formula>
    </cfRule>
  </conditionalFormatting>
  <conditionalFormatting sqref="AR552:AR1011">
    <cfRule type="expression" dxfId="974" priority="969" stopIfTrue="1">
      <formula>NOT(ISNUMBER(INDIRECT(ADDRESS(ROW(),COLUMN()-2))))</formula>
    </cfRule>
  </conditionalFormatting>
  <conditionalFormatting sqref="AT512:AT1011">
    <cfRule type="expression" dxfId="973" priority="968" stopIfTrue="1">
      <formula>INDIRECT(ADDRESS(ROW(),COLUMN()-5))="NO"</formula>
    </cfRule>
  </conditionalFormatting>
  <conditionalFormatting sqref="AU512:AU1011">
    <cfRule type="expression" dxfId="972" priority="967" stopIfTrue="1">
      <formula>INDIRECT(ADDRESS(ROW(),COLUMN()-6))="NO"</formula>
    </cfRule>
  </conditionalFormatting>
  <conditionalFormatting sqref="AV512:AV1011">
    <cfRule type="expression" dxfId="971" priority="966" stopIfTrue="1">
      <formula>INDIRECT(ADDRESS(ROW(),COLUMN()-7))="NO"</formula>
    </cfRule>
  </conditionalFormatting>
  <conditionalFormatting sqref="AW512:AW1011">
    <cfRule type="expression" dxfId="970" priority="965" stopIfTrue="1">
      <formula>INDIRECT(ADDRESS(ROW(),COLUMN()-8))="NO"</formula>
    </cfRule>
  </conditionalFormatting>
  <conditionalFormatting sqref="AS512:AX1011">
    <cfRule type="expression" dxfId="969" priority="964" stopIfTrue="1">
      <formula>INDIRECT(ADDRESS(ROW(),COLUMN()-9))="NO"</formula>
    </cfRule>
  </conditionalFormatting>
  <conditionalFormatting sqref="AP1017:AP1056">
    <cfRule type="expression" dxfId="968" priority="963" stopIfTrue="1">
      <formula>NOT(ISNUMBER(INDIRECT(ADDRESS(ROW(),COLUMN()))))</formula>
    </cfRule>
  </conditionalFormatting>
  <conditionalFormatting sqref="AQ1014:AQ1516">
    <cfRule type="expression" dxfId="967" priority="962" stopIfTrue="1">
      <formula>NOT(ISNUMBER(INDIRECT(ADDRESS(ROW(),COLUMN()-1))))</formula>
    </cfRule>
  </conditionalFormatting>
  <conditionalFormatting sqref="AR1015:AR1056">
    <cfRule type="expression" dxfId="966" priority="961" stopIfTrue="1">
      <formula>NOT(ISNUMBER(INDIRECT(ADDRESS(ROW(),COLUMN()-2))))</formula>
    </cfRule>
  </conditionalFormatting>
  <conditionalFormatting sqref="AS1014:AX1016">
    <cfRule type="expression" dxfId="965" priority="960" stopIfTrue="1">
      <formula>$A$1="NO"</formula>
    </cfRule>
  </conditionalFormatting>
  <conditionalFormatting sqref="AS1017:AS1516">
    <cfRule type="expression" dxfId="964" priority="959" stopIfTrue="1">
      <formula>INDIRECT(ADDRESS(ROW(),COLUMN()-4))="NO"</formula>
    </cfRule>
  </conditionalFormatting>
  <conditionalFormatting sqref="AP1057:AP1516">
    <cfRule type="expression" dxfId="963" priority="958" stopIfTrue="1">
      <formula>NOT(ISNUMBER(INDIRECT(ADDRESS(ROW(),COLUMN()))))</formula>
    </cfRule>
  </conditionalFormatting>
  <conditionalFormatting sqref="AR1057:AR1516">
    <cfRule type="expression" dxfId="962" priority="957" stopIfTrue="1">
      <formula>NOT(ISNUMBER(INDIRECT(ADDRESS(ROW(),COLUMN()-2))))</formula>
    </cfRule>
  </conditionalFormatting>
  <conditionalFormatting sqref="AT1017:AT1516">
    <cfRule type="expression" dxfId="961" priority="956" stopIfTrue="1">
      <formula>INDIRECT(ADDRESS(ROW(),COLUMN()-5))="NO"</formula>
    </cfRule>
  </conditionalFormatting>
  <conditionalFormatting sqref="AU1017:AU1516">
    <cfRule type="expression" dxfId="960" priority="955" stopIfTrue="1">
      <formula>INDIRECT(ADDRESS(ROW(),COLUMN()-6))="NO"</formula>
    </cfRule>
  </conditionalFormatting>
  <conditionalFormatting sqref="AV1017:AV1516">
    <cfRule type="expression" dxfId="959" priority="954" stopIfTrue="1">
      <formula>INDIRECT(ADDRESS(ROW(),COLUMN()-7))="NO"</formula>
    </cfRule>
  </conditionalFormatting>
  <conditionalFormatting sqref="AW1017:AW1516">
    <cfRule type="expression" dxfId="958" priority="953" stopIfTrue="1">
      <formula>INDIRECT(ADDRESS(ROW(),COLUMN()-8))="NO"</formula>
    </cfRule>
  </conditionalFormatting>
  <conditionalFormatting sqref="AS1017:AX1516">
    <cfRule type="expression" dxfId="957" priority="952" stopIfTrue="1">
      <formula>INDIRECT(ADDRESS(ROW(),COLUMN()-9))="NO"</formula>
    </cfRule>
  </conditionalFormatting>
  <conditionalFormatting sqref="AP1522:AP1561">
    <cfRule type="expression" dxfId="956" priority="951" stopIfTrue="1">
      <formula>NOT(ISNUMBER(INDIRECT(ADDRESS(ROW(),COLUMN()))))</formula>
    </cfRule>
  </conditionalFormatting>
  <conditionalFormatting sqref="AQ1519:AQ2021">
    <cfRule type="expression" dxfId="955" priority="950" stopIfTrue="1">
      <formula>NOT(ISNUMBER(INDIRECT(ADDRESS(ROW(),COLUMN()-1))))</formula>
    </cfRule>
  </conditionalFormatting>
  <conditionalFormatting sqref="AR1520:AR1561">
    <cfRule type="expression" dxfId="954" priority="949" stopIfTrue="1">
      <formula>NOT(ISNUMBER(INDIRECT(ADDRESS(ROW(),COLUMN()-2))))</formula>
    </cfRule>
  </conditionalFormatting>
  <conditionalFormatting sqref="AS1519:AX1521">
    <cfRule type="expression" dxfId="953" priority="948" stopIfTrue="1">
      <formula>$A$1="NO"</formula>
    </cfRule>
  </conditionalFormatting>
  <conditionalFormatting sqref="AS1522:AS2021">
    <cfRule type="expression" dxfId="952" priority="947" stopIfTrue="1">
      <formula>INDIRECT(ADDRESS(ROW(),COLUMN()-4))="NO"</formula>
    </cfRule>
  </conditionalFormatting>
  <conditionalFormatting sqref="AP1562:AP2021">
    <cfRule type="expression" dxfId="951" priority="946" stopIfTrue="1">
      <formula>NOT(ISNUMBER(INDIRECT(ADDRESS(ROW(),COLUMN()))))</formula>
    </cfRule>
  </conditionalFormatting>
  <conditionalFormatting sqref="AR1562:AR2021">
    <cfRule type="expression" dxfId="950" priority="945" stopIfTrue="1">
      <formula>NOT(ISNUMBER(INDIRECT(ADDRESS(ROW(),COLUMN()-2))))</formula>
    </cfRule>
  </conditionalFormatting>
  <conditionalFormatting sqref="AT1522:AT2021">
    <cfRule type="expression" dxfId="949" priority="944" stopIfTrue="1">
      <formula>INDIRECT(ADDRESS(ROW(),COLUMN()-5))="NO"</formula>
    </cfRule>
  </conditionalFormatting>
  <conditionalFormatting sqref="AU1522:AU2021">
    <cfRule type="expression" dxfId="948" priority="943" stopIfTrue="1">
      <formula>INDIRECT(ADDRESS(ROW(),COLUMN()-6))="NO"</formula>
    </cfRule>
  </conditionalFormatting>
  <conditionalFormatting sqref="AV1522:AV2021">
    <cfRule type="expression" dxfId="947" priority="942" stopIfTrue="1">
      <formula>INDIRECT(ADDRESS(ROW(),COLUMN()-7))="NO"</formula>
    </cfRule>
  </conditionalFormatting>
  <conditionalFormatting sqref="AW1522:AW2021">
    <cfRule type="expression" dxfId="946" priority="941" stopIfTrue="1">
      <formula>INDIRECT(ADDRESS(ROW(),COLUMN()-8))="NO"</formula>
    </cfRule>
  </conditionalFormatting>
  <conditionalFormatting sqref="AS1522:AX2021">
    <cfRule type="expression" dxfId="945" priority="940" stopIfTrue="1">
      <formula>INDIRECT(ADDRESS(ROW(),COLUMN()-9))="NO"</formula>
    </cfRule>
  </conditionalFormatting>
  <conditionalFormatting sqref="AP2027:AP2066">
    <cfRule type="expression" dxfId="944" priority="939" stopIfTrue="1">
      <formula>NOT(ISNUMBER(INDIRECT(ADDRESS(ROW(),COLUMN()))))</formula>
    </cfRule>
  </conditionalFormatting>
  <conditionalFormatting sqref="AQ2024:AQ2526">
    <cfRule type="expression" dxfId="943" priority="938" stopIfTrue="1">
      <formula>NOT(ISNUMBER(INDIRECT(ADDRESS(ROW(),COLUMN()-1))))</formula>
    </cfRule>
  </conditionalFormatting>
  <conditionalFormatting sqref="AR2025:AR2066">
    <cfRule type="expression" dxfId="942" priority="937" stopIfTrue="1">
      <formula>NOT(ISNUMBER(INDIRECT(ADDRESS(ROW(),COLUMN()-2))))</formula>
    </cfRule>
  </conditionalFormatting>
  <conditionalFormatting sqref="AS2024:AX2026">
    <cfRule type="expression" dxfId="941" priority="936" stopIfTrue="1">
      <formula>$A$1="NO"</formula>
    </cfRule>
  </conditionalFormatting>
  <conditionalFormatting sqref="AS2027:AS2526">
    <cfRule type="expression" dxfId="940" priority="935" stopIfTrue="1">
      <formula>INDIRECT(ADDRESS(ROW(),COLUMN()-4))="NO"</formula>
    </cfRule>
  </conditionalFormatting>
  <conditionalFormatting sqref="AP2067:AP2526">
    <cfRule type="expression" dxfId="939" priority="934" stopIfTrue="1">
      <formula>NOT(ISNUMBER(INDIRECT(ADDRESS(ROW(),COLUMN()))))</formula>
    </cfRule>
  </conditionalFormatting>
  <conditionalFormatting sqref="AR2067:AR2526">
    <cfRule type="expression" dxfId="938" priority="933" stopIfTrue="1">
      <formula>NOT(ISNUMBER(INDIRECT(ADDRESS(ROW(),COLUMN()-2))))</formula>
    </cfRule>
  </conditionalFormatting>
  <conditionalFormatting sqref="AT2027:AT2526">
    <cfRule type="expression" dxfId="937" priority="932" stopIfTrue="1">
      <formula>INDIRECT(ADDRESS(ROW(),COLUMN()-5))="NO"</formula>
    </cfRule>
  </conditionalFormatting>
  <conditionalFormatting sqref="AU2027:AU2526">
    <cfRule type="expression" dxfId="936" priority="931" stopIfTrue="1">
      <formula>INDIRECT(ADDRESS(ROW(),COLUMN()-6))="NO"</formula>
    </cfRule>
  </conditionalFormatting>
  <conditionalFormatting sqref="AV2027:AV2526">
    <cfRule type="expression" dxfId="935" priority="930" stopIfTrue="1">
      <formula>INDIRECT(ADDRESS(ROW(),COLUMN()-7))="NO"</formula>
    </cfRule>
  </conditionalFormatting>
  <conditionalFormatting sqref="AW2027:AW2526">
    <cfRule type="expression" dxfId="934" priority="929" stopIfTrue="1">
      <formula>INDIRECT(ADDRESS(ROW(),COLUMN()-8))="NO"</formula>
    </cfRule>
  </conditionalFormatting>
  <conditionalFormatting sqref="AS2027:AX2526">
    <cfRule type="expression" dxfId="933" priority="928" stopIfTrue="1">
      <formula>INDIRECT(ADDRESS(ROW(),COLUMN()-9))="NO"</formula>
    </cfRule>
  </conditionalFormatting>
  <conditionalFormatting sqref="AZ7:AZ46">
    <cfRule type="expression" dxfId="932" priority="927" stopIfTrue="1">
      <formula>NOT(ISNUMBER(INDIRECT(ADDRESS(ROW(),COLUMN()))))</formula>
    </cfRule>
  </conditionalFormatting>
  <conditionalFormatting sqref="BA4:BA506">
    <cfRule type="expression" dxfId="931" priority="926" stopIfTrue="1">
      <formula>NOT(ISNUMBER(INDIRECT(ADDRESS(ROW(),COLUMN()-1))))</formula>
    </cfRule>
  </conditionalFormatting>
  <conditionalFormatting sqref="BB5:BB46">
    <cfRule type="expression" dxfId="930" priority="925" stopIfTrue="1">
      <formula>NOT(ISNUMBER(INDIRECT(ADDRESS(ROW(),COLUMN()-2))))</formula>
    </cfRule>
  </conditionalFormatting>
  <conditionalFormatting sqref="BC4:BH6">
    <cfRule type="expression" dxfId="929" priority="924" stopIfTrue="1">
      <formula>$A$1="NO"</formula>
    </cfRule>
  </conditionalFormatting>
  <conditionalFormatting sqref="BC7:BC506">
    <cfRule type="expression" dxfId="928" priority="923" stopIfTrue="1">
      <formula>INDIRECT(ADDRESS(ROW(),COLUMN()-4))="NO"</formula>
    </cfRule>
  </conditionalFormatting>
  <conditionalFormatting sqref="AZ47:AZ506">
    <cfRule type="expression" dxfId="927" priority="922" stopIfTrue="1">
      <formula>NOT(ISNUMBER(INDIRECT(ADDRESS(ROW(),COLUMN()))))</formula>
    </cfRule>
  </conditionalFormatting>
  <conditionalFormatting sqref="BB47:BB506">
    <cfRule type="expression" dxfId="926" priority="921" stopIfTrue="1">
      <formula>NOT(ISNUMBER(INDIRECT(ADDRESS(ROW(),COLUMN()-2))))</formula>
    </cfRule>
  </conditionalFormatting>
  <conditionalFormatting sqref="BD7:BD506">
    <cfRule type="expression" dxfId="925" priority="920" stopIfTrue="1">
      <formula>INDIRECT(ADDRESS(ROW(),COLUMN()-5))="NO"</formula>
    </cfRule>
  </conditionalFormatting>
  <conditionalFormatting sqref="BE7:BE506">
    <cfRule type="expression" dxfId="924" priority="919" stopIfTrue="1">
      <formula>INDIRECT(ADDRESS(ROW(),COLUMN()-6))="NO"</formula>
    </cfRule>
  </conditionalFormatting>
  <conditionalFormatting sqref="BF7:BF506">
    <cfRule type="expression" dxfId="923" priority="918" stopIfTrue="1">
      <formula>INDIRECT(ADDRESS(ROW(),COLUMN()-7))="NO"</formula>
    </cfRule>
  </conditionalFormatting>
  <conditionalFormatting sqref="BG7:BG506">
    <cfRule type="expression" dxfId="922" priority="917" stopIfTrue="1">
      <formula>INDIRECT(ADDRESS(ROW(),COLUMN()-8))="NO"</formula>
    </cfRule>
  </conditionalFormatting>
  <conditionalFormatting sqref="BC7:BH506">
    <cfRule type="expression" dxfId="921" priority="916" stopIfTrue="1">
      <formula>INDIRECT(ADDRESS(ROW(),COLUMN()-9))="NO"</formula>
    </cfRule>
  </conditionalFormatting>
  <conditionalFormatting sqref="AZ512:AZ551">
    <cfRule type="expression" dxfId="920" priority="915" stopIfTrue="1">
      <formula>NOT(ISNUMBER(INDIRECT(ADDRESS(ROW(),COLUMN()))))</formula>
    </cfRule>
  </conditionalFormatting>
  <conditionalFormatting sqref="BA509:BA1011">
    <cfRule type="expression" dxfId="919" priority="914" stopIfTrue="1">
      <formula>NOT(ISNUMBER(INDIRECT(ADDRESS(ROW(),COLUMN()-1))))</formula>
    </cfRule>
  </conditionalFormatting>
  <conditionalFormatting sqref="BB510:BB551">
    <cfRule type="expression" dxfId="918" priority="913" stopIfTrue="1">
      <formula>NOT(ISNUMBER(INDIRECT(ADDRESS(ROW(),COLUMN()-2))))</formula>
    </cfRule>
  </conditionalFormatting>
  <conditionalFormatting sqref="BC509:BH511">
    <cfRule type="expression" dxfId="917" priority="912" stopIfTrue="1">
      <formula>$A$1="NO"</formula>
    </cfRule>
  </conditionalFormatting>
  <conditionalFormatting sqref="BC512:BC1011">
    <cfRule type="expression" dxfId="916" priority="911" stopIfTrue="1">
      <formula>INDIRECT(ADDRESS(ROW(),COLUMN()-4))="NO"</formula>
    </cfRule>
  </conditionalFormatting>
  <conditionalFormatting sqref="AZ552:AZ1011">
    <cfRule type="expression" dxfId="915" priority="910" stopIfTrue="1">
      <formula>NOT(ISNUMBER(INDIRECT(ADDRESS(ROW(),COLUMN()))))</formula>
    </cfRule>
  </conditionalFormatting>
  <conditionalFormatting sqref="BB552:BB1011">
    <cfRule type="expression" dxfId="914" priority="909" stopIfTrue="1">
      <formula>NOT(ISNUMBER(INDIRECT(ADDRESS(ROW(),COLUMN()-2))))</formula>
    </cfRule>
  </conditionalFormatting>
  <conditionalFormatting sqref="BD512:BD1011">
    <cfRule type="expression" dxfId="913" priority="908" stopIfTrue="1">
      <formula>INDIRECT(ADDRESS(ROW(),COLUMN()-5))="NO"</formula>
    </cfRule>
  </conditionalFormatting>
  <conditionalFormatting sqref="BE512:BE1011">
    <cfRule type="expression" dxfId="912" priority="907" stopIfTrue="1">
      <formula>INDIRECT(ADDRESS(ROW(),COLUMN()-6))="NO"</formula>
    </cfRule>
  </conditionalFormatting>
  <conditionalFormatting sqref="BF512:BF1011">
    <cfRule type="expression" dxfId="911" priority="906" stopIfTrue="1">
      <formula>INDIRECT(ADDRESS(ROW(),COLUMN()-7))="NO"</formula>
    </cfRule>
  </conditionalFormatting>
  <conditionalFormatting sqref="BG512:BG1011">
    <cfRule type="expression" dxfId="910" priority="905" stopIfTrue="1">
      <formula>INDIRECT(ADDRESS(ROW(),COLUMN()-8))="NO"</formula>
    </cfRule>
  </conditionalFormatting>
  <conditionalFormatting sqref="BC512:BH1011">
    <cfRule type="expression" dxfId="909" priority="904" stopIfTrue="1">
      <formula>INDIRECT(ADDRESS(ROW(),COLUMN()-9))="NO"</formula>
    </cfRule>
  </conditionalFormatting>
  <conditionalFormatting sqref="AZ1017:AZ1056">
    <cfRule type="expression" dxfId="908" priority="903" stopIfTrue="1">
      <formula>NOT(ISNUMBER(INDIRECT(ADDRESS(ROW(),COLUMN()))))</formula>
    </cfRule>
  </conditionalFormatting>
  <conditionalFormatting sqref="BA1014:BA1516">
    <cfRule type="expression" dxfId="907" priority="902" stopIfTrue="1">
      <formula>NOT(ISNUMBER(INDIRECT(ADDRESS(ROW(),COLUMN()-1))))</formula>
    </cfRule>
  </conditionalFormatting>
  <conditionalFormatting sqref="BB1015:BB1056">
    <cfRule type="expression" dxfId="906" priority="901" stopIfTrue="1">
      <formula>NOT(ISNUMBER(INDIRECT(ADDRESS(ROW(),COLUMN()-2))))</formula>
    </cfRule>
  </conditionalFormatting>
  <conditionalFormatting sqref="BC1014:BH1016">
    <cfRule type="expression" dxfId="905" priority="900" stopIfTrue="1">
      <formula>$A$1="NO"</formula>
    </cfRule>
  </conditionalFormatting>
  <conditionalFormatting sqref="BC1017:BC1516">
    <cfRule type="expression" dxfId="904" priority="899" stopIfTrue="1">
      <formula>INDIRECT(ADDRESS(ROW(),COLUMN()-4))="NO"</formula>
    </cfRule>
  </conditionalFormatting>
  <conditionalFormatting sqref="AZ1057:AZ1516">
    <cfRule type="expression" dxfId="903" priority="898" stopIfTrue="1">
      <formula>NOT(ISNUMBER(INDIRECT(ADDRESS(ROW(),COLUMN()))))</formula>
    </cfRule>
  </conditionalFormatting>
  <conditionalFormatting sqref="BB1057:BB1516">
    <cfRule type="expression" dxfId="902" priority="897" stopIfTrue="1">
      <formula>NOT(ISNUMBER(INDIRECT(ADDRESS(ROW(),COLUMN()-2))))</formula>
    </cfRule>
  </conditionalFormatting>
  <conditionalFormatting sqref="BD1017:BD1516">
    <cfRule type="expression" dxfId="901" priority="896" stopIfTrue="1">
      <formula>INDIRECT(ADDRESS(ROW(),COLUMN()-5))="NO"</formula>
    </cfRule>
  </conditionalFormatting>
  <conditionalFormatting sqref="BE1017:BE1516">
    <cfRule type="expression" dxfId="900" priority="895" stopIfTrue="1">
      <formula>INDIRECT(ADDRESS(ROW(),COLUMN()-6))="NO"</formula>
    </cfRule>
  </conditionalFormatting>
  <conditionalFormatting sqref="BF1017:BF1516">
    <cfRule type="expression" dxfId="899" priority="894" stopIfTrue="1">
      <formula>INDIRECT(ADDRESS(ROW(),COLUMN()-7))="NO"</formula>
    </cfRule>
  </conditionalFormatting>
  <conditionalFormatting sqref="BG1017:BG1516">
    <cfRule type="expression" dxfId="898" priority="893" stopIfTrue="1">
      <formula>INDIRECT(ADDRESS(ROW(),COLUMN()-8))="NO"</formula>
    </cfRule>
  </conditionalFormatting>
  <conditionalFormatting sqref="BC1017:BH1516">
    <cfRule type="expression" dxfId="897" priority="892" stopIfTrue="1">
      <formula>INDIRECT(ADDRESS(ROW(),COLUMN()-9))="NO"</formula>
    </cfRule>
  </conditionalFormatting>
  <conditionalFormatting sqref="AZ1522:AZ1561">
    <cfRule type="expression" dxfId="896" priority="891" stopIfTrue="1">
      <formula>NOT(ISNUMBER(INDIRECT(ADDRESS(ROW(),COLUMN()))))</formula>
    </cfRule>
  </conditionalFormatting>
  <conditionalFormatting sqref="BA1519:BA2021">
    <cfRule type="expression" dxfId="895" priority="890" stopIfTrue="1">
      <formula>NOT(ISNUMBER(INDIRECT(ADDRESS(ROW(),COLUMN()-1))))</formula>
    </cfRule>
  </conditionalFormatting>
  <conditionalFormatting sqref="BB1520:BB1561">
    <cfRule type="expression" dxfId="894" priority="889" stopIfTrue="1">
      <formula>NOT(ISNUMBER(INDIRECT(ADDRESS(ROW(),COLUMN()-2))))</formula>
    </cfRule>
  </conditionalFormatting>
  <conditionalFormatting sqref="BC1519:BH1521">
    <cfRule type="expression" dxfId="893" priority="888" stopIfTrue="1">
      <formula>$A$1="NO"</formula>
    </cfRule>
  </conditionalFormatting>
  <conditionalFormatting sqref="BC1522:BC2021">
    <cfRule type="expression" dxfId="892" priority="887" stopIfTrue="1">
      <formula>INDIRECT(ADDRESS(ROW(),COLUMN()-4))="NO"</formula>
    </cfRule>
  </conditionalFormatting>
  <conditionalFormatting sqref="AZ1562:AZ2021">
    <cfRule type="expression" dxfId="891" priority="886" stopIfTrue="1">
      <formula>NOT(ISNUMBER(INDIRECT(ADDRESS(ROW(),COLUMN()))))</formula>
    </cfRule>
  </conditionalFormatting>
  <conditionalFormatting sqref="BB1562:BB2021">
    <cfRule type="expression" dxfId="890" priority="885" stopIfTrue="1">
      <formula>NOT(ISNUMBER(INDIRECT(ADDRESS(ROW(),COLUMN()-2))))</formula>
    </cfRule>
  </conditionalFormatting>
  <conditionalFormatting sqref="BD1522:BD2021">
    <cfRule type="expression" dxfId="889" priority="884" stopIfTrue="1">
      <formula>INDIRECT(ADDRESS(ROW(),COLUMN()-5))="NO"</formula>
    </cfRule>
  </conditionalFormatting>
  <conditionalFormatting sqref="BE1522:BE2021">
    <cfRule type="expression" dxfId="888" priority="883" stopIfTrue="1">
      <formula>INDIRECT(ADDRESS(ROW(),COLUMN()-6))="NO"</formula>
    </cfRule>
  </conditionalFormatting>
  <conditionalFormatting sqref="BF1522:BF2021">
    <cfRule type="expression" dxfId="887" priority="882" stopIfTrue="1">
      <formula>INDIRECT(ADDRESS(ROW(),COLUMN()-7))="NO"</formula>
    </cfRule>
  </conditionalFormatting>
  <conditionalFormatting sqref="BG1522:BG2021">
    <cfRule type="expression" dxfId="886" priority="881" stopIfTrue="1">
      <formula>INDIRECT(ADDRESS(ROW(),COLUMN()-8))="NO"</formula>
    </cfRule>
  </conditionalFormatting>
  <conditionalFormatting sqref="BC1522:BH2021">
    <cfRule type="expression" dxfId="885" priority="880" stopIfTrue="1">
      <formula>INDIRECT(ADDRESS(ROW(),COLUMN()-9))="NO"</formula>
    </cfRule>
  </conditionalFormatting>
  <conditionalFormatting sqref="AZ2027:AZ2066">
    <cfRule type="expression" dxfId="884" priority="879" stopIfTrue="1">
      <formula>NOT(ISNUMBER(INDIRECT(ADDRESS(ROW(),COLUMN()))))</formula>
    </cfRule>
  </conditionalFormatting>
  <conditionalFormatting sqref="BA2024:BA2526">
    <cfRule type="expression" dxfId="883" priority="878" stopIfTrue="1">
      <formula>NOT(ISNUMBER(INDIRECT(ADDRESS(ROW(),COLUMN()-1))))</formula>
    </cfRule>
  </conditionalFormatting>
  <conditionalFormatting sqref="BB2025:BB2066">
    <cfRule type="expression" dxfId="882" priority="877" stopIfTrue="1">
      <formula>NOT(ISNUMBER(INDIRECT(ADDRESS(ROW(),COLUMN()-2))))</formula>
    </cfRule>
  </conditionalFormatting>
  <conditionalFormatting sqref="BC2024:BH2026">
    <cfRule type="expression" dxfId="881" priority="876" stopIfTrue="1">
      <formula>$A$1="NO"</formula>
    </cfRule>
  </conditionalFormatting>
  <conditionalFormatting sqref="BC2027:BC2526">
    <cfRule type="expression" dxfId="880" priority="875" stopIfTrue="1">
      <formula>INDIRECT(ADDRESS(ROW(),COLUMN()-4))="NO"</formula>
    </cfRule>
  </conditionalFormatting>
  <conditionalFormatting sqref="AZ2067:AZ2526">
    <cfRule type="expression" dxfId="879" priority="874" stopIfTrue="1">
      <formula>NOT(ISNUMBER(INDIRECT(ADDRESS(ROW(),COLUMN()))))</formula>
    </cfRule>
  </conditionalFormatting>
  <conditionalFormatting sqref="BB2067:BB2526">
    <cfRule type="expression" dxfId="878" priority="873" stopIfTrue="1">
      <formula>NOT(ISNUMBER(INDIRECT(ADDRESS(ROW(),COLUMN()-2))))</formula>
    </cfRule>
  </conditionalFormatting>
  <conditionalFormatting sqref="BD2027:BD2526">
    <cfRule type="expression" dxfId="877" priority="872" stopIfTrue="1">
      <formula>INDIRECT(ADDRESS(ROW(),COLUMN()-5))="NO"</formula>
    </cfRule>
  </conditionalFormatting>
  <conditionalFormatting sqref="BE2027:BE2526">
    <cfRule type="expression" dxfId="876" priority="871" stopIfTrue="1">
      <formula>INDIRECT(ADDRESS(ROW(),COLUMN()-6))="NO"</formula>
    </cfRule>
  </conditionalFormatting>
  <conditionalFormatting sqref="BF2027:BF2526">
    <cfRule type="expression" dxfId="875" priority="870" stopIfTrue="1">
      <formula>INDIRECT(ADDRESS(ROW(),COLUMN()-7))="NO"</formula>
    </cfRule>
  </conditionalFormatting>
  <conditionalFormatting sqref="BG2027:BG2526">
    <cfRule type="expression" dxfId="874" priority="869" stopIfTrue="1">
      <formula>INDIRECT(ADDRESS(ROW(),COLUMN()-8))="NO"</formula>
    </cfRule>
  </conditionalFormatting>
  <conditionalFormatting sqref="BC2027:BH2526">
    <cfRule type="expression" dxfId="873" priority="868" stopIfTrue="1">
      <formula>INDIRECT(ADDRESS(ROW(),COLUMN()-9))="NO"</formula>
    </cfRule>
  </conditionalFormatting>
  <conditionalFormatting sqref="BJ7:BJ46">
    <cfRule type="expression" dxfId="872" priority="867" stopIfTrue="1">
      <formula>NOT(ISNUMBER(INDIRECT(ADDRESS(ROW(),COLUMN()))))</formula>
    </cfRule>
  </conditionalFormatting>
  <conditionalFormatting sqref="BK4:BK506">
    <cfRule type="expression" dxfId="871" priority="866" stopIfTrue="1">
      <formula>NOT(ISNUMBER(INDIRECT(ADDRESS(ROW(),COLUMN()-1))))</formula>
    </cfRule>
  </conditionalFormatting>
  <conditionalFormatting sqref="BL5:BL46">
    <cfRule type="expression" dxfId="870" priority="865" stopIfTrue="1">
      <formula>NOT(ISNUMBER(INDIRECT(ADDRESS(ROW(),COLUMN()-2))))</formula>
    </cfRule>
  </conditionalFormatting>
  <conditionalFormatting sqref="BM4:BR6">
    <cfRule type="expression" dxfId="869" priority="864" stopIfTrue="1">
      <formula>$A$1="NO"</formula>
    </cfRule>
  </conditionalFormatting>
  <conditionalFormatting sqref="BM7:BM506">
    <cfRule type="expression" dxfId="868" priority="863" stopIfTrue="1">
      <formula>INDIRECT(ADDRESS(ROW(),COLUMN()-4))="NO"</formula>
    </cfRule>
  </conditionalFormatting>
  <conditionalFormatting sqref="BJ47:BJ506">
    <cfRule type="expression" dxfId="867" priority="862" stopIfTrue="1">
      <formula>NOT(ISNUMBER(INDIRECT(ADDRESS(ROW(),COLUMN()))))</formula>
    </cfRule>
  </conditionalFormatting>
  <conditionalFormatting sqref="BL47:BL506">
    <cfRule type="expression" dxfId="866" priority="861" stopIfTrue="1">
      <formula>NOT(ISNUMBER(INDIRECT(ADDRESS(ROW(),COLUMN()-2))))</formula>
    </cfRule>
  </conditionalFormatting>
  <conditionalFormatting sqref="BN7:BN506">
    <cfRule type="expression" dxfId="865" priority="860" stopIfTrue="1">
      <formula>INDIRECT(ADDRESS(ROW(),COLUMN()-5))="NO"</formula>
    </cfRule>
  </conditionalFormatting>
  <conditionalFormatting sqref="BO7:BO506">
    <cfRule type="expression" dxfId="864" priority="859" stopIfTrue="1">
      <formula>INDIRECT(ADDRESS(ROW(),COLUMN()-6))="NO"</formula>
    </cfRule>
  </conditionalFormatting>
  <conditionalFormatting sqref="BP7:BP506">
    <cfRule type="expression" dxfId="863" priority="858" stopIfTrue="1">
      <formula>INDIRECT(ADDRESS(ROW(),COLUMN()-7))="NO"</formula>
    </cfRule>
  </conditionalFormatting>
  <conditionalFormatting sqref="BQ7:BQ506">
    <cfRule type="expression" dxfId="862" priority="857" stopIfTrue="1">
      <formula>INDIRECT(ADDRESS(ROW(),COLUMN()-8))="NO"</formula>
    </cfRule>
  </conditionalFormatting>
  <conditionalFormatting sqref="BM7:BR506">
    <cfRule type="expression" dxfId="861" priority="856" stopIfTrue="1">
      <formula>INDIRECT(ADDRESS(ROW(),COLUMN()-9))="NO"</formula>
    </cfRule>
  </conditionalFormatting>
  <conditionalFormatting sqref="BJ512:BJ551">
    <cfRule type="expression" dxfId="860" priority="855" stopIfTrue="1">
      <formula>NOT(ISNUMBER(INDIRECT(ADDRESS(ROW(),COLUMN()))))</formula>
    </cfRule>
  </conditionalFormatting>
  <conditionalFormatting sqref="BK509:BK1011">
    <cfRule type="expression" dxfId="859" priority="854" stopIfTrue="1">
      <formula>NOT(ISNUMBER(INDIRECT(ADDRESS(ROW(),COLUMN()-1))))</formula>
    </cfRule>
  </conditionalFormatting>
  <conditionalFormatting sqref="BL510:BL551">
    <cfRule type="expression" dxfId="858" priority="853" stopIfTrue="1">
      <formula>NOT(ISNUMBER(INDIRECT(ADDRESS(ROW(),COLUMN()-2))))</formula>
    </cfRule>
  </conditionalFormatting>
  <conditionalFormatting sqref="BM509:BR511">
    <cfRule type="expression" dxfId="857" priority="852" stopIfTrue="1">
      <formula>$A$1="NO"</formula>
    </cfRule>
  </conditionalFormatting>
  <conditionalFormatting sqref="BM512:BM1011">
    <cfRule type="expression" dxfId="856" priority="851" stopIfTrue="1">
      <formula>INDIRECT(ADDRESS(ROW(),COLUMN()-4))="NO"</formula>
    </cfRule>
  </conditionalFormatting>
  <conditionalFormatting sqref="BJ552:BJ1011">
    <cfRule type="expression" dxfId="855" priority="850" stopIfTrue="1">
      <formula>NOT(ISNUMBER(INDIRECT(ADDRESS(ROW(),COLUMN()))))</formula>
    </cfRule>
  </conditionalFormatting>
  <conditionalFormatting sqref="BL552:BL1011">
    <cfRule type="expression" dxfId="854" priority="849" stopIfTrue="1">
      <formula>NOT(ISNUMBER(INDIRECT(ADDRESS(ROW(),COLUMN()-2))))</formula>
    </cfRule>
  </conditionalFormatting>
  <conditionalFormatting sqref="BN512:BN1011">
    <cfRule type="expression" dxfId="853" priority="848" stopIfTrue="1">
      <formula>INDIRECT(ADDRESS(ROW(),COLUMN()-5))="NO"</formula>
    </cfRule>
  </conditionalFormatting>
  <conditionalFormatting sqref="BO512:BO1011">
    <cfRule type="expression" dxfId="852" priority="847" stopIfTrue="1">
      <formula>INDIRECT(ADDRESS(ROW(),COLUMN()-6))="NO"</formula>
    </cfRule>
  </conditionalFormatting>
  <conditionalFormatting sqref="BP512:BP1011">
    <cfRule type="expression" dxfId="851" priority="846" stopIfTrue="1">
      <formula>INDIRECT(ADDRESS(ROW(),COLUMN()-7))="NO"</formula>
    </cfRule>
  </conditionalFormatting>
  <conditionalFormatting sqref="BQ512:BQ1011">
    <cfRule type="expression" dxfId="850" priority="845" stopIfTrue="1">
      <formula>INDIRECT(ADDRESS(ROW(),COLUMN()-8))="NO"</formula>
    </cfRule>
  </conditionalFormatting>
  <conditionalFormatting sqref="BM512:BR1011">
    <cfRule type="expression" dxfId="849" priority="844" stopIfTrue="1">
      <formula>INDIRECT(ADDRESS(ROW(),COLUMN()-9))="NO"</formula>
    </cfRule>
  </conditionalFormatting>
  <conditionalFormatting sqref="BJ1017:BJ1056">
    <cfRule type="expression" dxfId="848" priority="843" stopIfTrue="1">
      <formula>NOT(ISNUMBER(INDIRECT(ADDRESS(ROW(),COLUMN()))))</formula>
    </cfRule>
  </conditionalFormatting>
  <conditionalFormatting sqref="BK1014:BK1516">
    <cfRule type="expression" dxfId="847" priority="842" stopIfTrue="1">
      <formula>NOT(ISNUMBER(INDIRECT(ADDRESS(ROW(),COLUMN()-1))))</formula>
    </cfRule>
  </conditionalFormatting>
  <conditionalFormatting sqref="BL1015:BL1056">
    <cfRule type="expression" dxfId="846" priority="841" stopIfTrue="1">
      <formula>NOT(ISNUMBER(INDIRECT(ADDRESS(ROW(),COLUMN()-2))))</formula>
    </cfRule>
  </conditionalFormatting>
  <conditionalFormatting sqref="BM1014:BR1016">
    <cfRule type="expression" dxfId="845" priority="840" stopIfTrue="1">
      <formula>$A$1="NO"</formula>
    </cfRule>
  </conditionalFormatting>
  <conditionalFormatting sqref="BM1017:BM1516">
    <cfRule type="expression" dxfId="844" priority="839" stopIfTrue="1">
      <formula>INDIRECT(ADDRESS(ROW(),COLUMN()-4))="NO"</formula>
    </cfRule>
  </conditionalFormatting>
  <conditionalFormatting sqref="BJ1057:BJ1516">
    <cfRule type="expression" dxfId="843" priority="838" stopIfTrue="1">
      <formula>NOT(ISNUMBER(INDIRECT(ADDRESS(ROW(),COLUMN()))))</formula>
    </cfRule>
  </conditionalFormatting>
  <conditionalFormatting sqref="BL1057:BL1516">
    <cfRule type="expression" dxfId="842" priority="837" stopIfTrue="1">
      <formula>NOT(ISNUMBER(INDIRECT(ADDRESS(ROW(),COLUMN()-2))))</formula>
    </cfRule>
  </conditionalFormatting>
  <conditionalFormatting sqref="BN1017:BN1516">
    <cfRule type="expression" dxfId="841" priority="836" stopIfTrue="1">
      <formula>INDIRECT(ADDRESS(ROW(),COLUMN()-5))="NO"</formula>
    </cfRule>
  </conditionalFormatting>
  <conditionalFormatting sqref="BO1017:BO1516">
    <cfRule type="expression" dxfId="840" priority="835" stopIfTrue="1">
      <formula>INDIRECT(ADDRESS(ROW(),COLUMN()-6))="NO"</formula>
    </cfRule>
  </conditionalFormatting>
  <conditionalFormatting sqref="BP1017:BP1516">
    <cfRule type="expression" dxfId="839" priority="834" stopIfTrue="1">
      <formula>INDIRECT(ADDRESS(ROW(),COLUMN()-7))="NO"</formula>
    </cfRule>
  </conditionalFormatting>
  <conditionalFormatting sqref="BQ1017:BQ1516">
    <cfRule type="expression" dxfId="838" priority="833" stopIfTrue="1">
      <formula>INDIRECT(ADDRESS(ROW(),COLUMN()-8))="NO"</formula>
    </cfRule>
  </conditionalFormatting>
  <conditionalFormatting sqref="BM1017:BR1516">
    <cfRule type="expression" dxfId="837" priority="832" stopIfTrue="1">
      <formula>INDIRECT(ADDRESS(ROW(),COLUMN()-9))="NO"</formula>
    </cfRule>
  </conditionalFormatting>
  <conditionalFormatting sqref="BJ1522:BJ1561">
    <cfRule type="expression" dxfId="836" priority="831" stopIfTrue="1">
      <formula>NOT(ISNUMBER(INDIRECT(ADDRESS(ROW(),COLUMN()))))</formula>
    </cfRule>
  </conditionalFormatting>
  <conditionalFormatting sqref="BK1519:BK2021">
    <cfRule type="expression" dxfId="835" priority="830" stopIfTrue="1">
      <formula>NOT(ISNUMBER(INDIRECT(ADDRESS(ROW(),COLUMN()-1))))</formula>
    </cfRule>
  </conditionalFormatting>
  <conditionalFormatting sqref="BL1520:BL1561">
    <cfRule type="expression" dxfId="834" priority="829" stopIfTrue="1">
      <formula>NOT(ISNUMBER(INDIRECT(ADDRESS(ROW(),COLUMN()-2))))</formula>
    </cfRule>
  </conditionalFormatting>
  <conditionalFormatting sqref="BM1519:BR1521">
    <cfRule type="expression" dxfId="833" priority="828" stopIfTrue="1">
      <formula>$A$1="NO"</formula>
    </cfRule>
  </conditionalFormatting>
  <conditionalFormatting sqref="BM1522:BM2021">
    <cfRule type="expression" dxfId="832" priority="827" stopIfTrue="1">
      <formula>INDIRECT(ADDRESS(ROW(),COLUMN()-4))="NO"</formula>
    </cfRule>
  </conditionalFormatting>
  <conditionalFormatting sqref="BJ1562:BJ2021">
    <cfRule type="expression" dxfId="831" priority="826" stopIfTrue="1">
      <formula>NOT(ISNUMBER(INDIRECT(ADDRESS(ROW(),COLUMN()))))</formula>
    </cfRule>
  </conditionalFormatting>
  <conditionalFormatting sqref="BL1562:BL2021">
    <cfRule type="expression" dxfId="830" priority="825" stopIfTrue="1">
      <formula>NOT(ISNUMBER(INDIRECT(ADDRESS(ROW(),COLUMN()-2))))</formula>
    </cfRule>
  </conditionalFormatting>
  <conditionalFormatting sqref="BN1522:BN2021">
    <cfRule type="expression" dxfId="829" priority="824" stopIfTrue="1">
      <formula>INDIRECT(ADDRESS(ROW(),COLUMN()-5))="NO"</formula>
    </cfRule>
  </conditionalFormatting>
  <conditionalFormatting sqref="BO1522:BO2021">
    <cfRule type="expression" dxfId="828" priority="823" stopIfTrue="1">
      <formula>INDIRECT(ADDRESS(ROW(),COLUMN()-6))="NO"</formula>
    </cfRule>
  </conditionalFormatting>
  <conditionalFormatting sqref="BP1522:BP2021">
    <cfRule type="expression" dxfId="827" priority="822" stopIfTrue="1">
      <formula>INDIRECT(ADDRESS(ROW(),COLUMN()-7))="NO"</formula>
    </cfRule>
  </conditionalFormatting>
  <conditionalFormatting sqref="BQ1522:BQ2021">
    <cfRule type="expression" dxfId="826" priority="821" stopIfTrue="1">
      <formula>INDIRECT(ADDRESS(ROW(),COLUMN()-8))="NO"</formula>
    </cfRule>
  </conditionalFormatting>
  <conditionalFormatting sqref="BM1522:BR2021">
    <cfRule type="expression" dxfId="825" priority="820" stopIfTrue="1">
      <formula>INDIRECT(ADDRESS(ROW(),COLUMN()-9))="NO"</formula>
    </cfRule>
  </conditionalFormatting>
  <conditionalFormatting sqref="BJ2027:BJ2066">
    <cfRule type="expression" dxfId="824" priority="819" stopIfTrue="1">
      <formula>NOT(ISNUMBER(INDIRECT(ADDRESS(ROW(),COLUMN()))))</formula>
    </cfRule>
  </conditionalFormatting>
  <conditionalFormatting sqref="BK2024:BK2526">
    <cfRule type="expression" dxfId="823" priority="818" stopIfTrue="1">
      <formula>NOT(ISNUMBER(INDIRECT(ADDRESS(ROW(),COLUMN()-1))))</formula>
    </cfRule>
  </conditionalFormatting>
  <conditionalFormatting sqref="BL2025:BL2066">
    <cfRule type="expression" dxfId="822" priority="817" stopIfTrue="1">
      <formula>NOT(ISNUMBER(INDIRECT(ADDRESS(ROW(),COLUMN()-2))))</formula>
    </cfRule>
  </conditionalFormatting>
  <conditionalFormatting sqref="BM2024:BR2026">
    <cfRule type="expression" dxfId="821" priority="816" stopIfTrue="1">
      <formula>$A$1="NO"</formula>
    </cfRule>
  </conditionalFormatting>
  <conditionalFormatting sqref="BM2027:BM2526">
    <cfRule type="expression" dxfId="820" priority="815" stopIfTrue="1">
      <formula>INDIRECT(ADDRESS(ROW(),COLUMN()-4))="NO"</formula>
    </cfRule>
  </conditionalFormatting>
  <conditionalFormatting sqref="BJ2067:BJ2526">
    <cfRule type="expression" dxfId="819" priority="814" stopIfTrue="1">
      <formula>NOT(ISNUMBER(INDIRECT(ADDRESS(ROW(),COLUMN()))))</formula>
    </cfRule>
  </conditionalFormatting>
  <conditionalFormatting sqref="BL2067:BL2526">
    <cfRule type="expression" dxfId="818" priority="813" stopIfTrue="1">
      <formula>NOT(ISNUMBER(INDIRECT(ADDRESS(ROW(),COLUMN()-2))))</formula>
    </cfRule>
  </conditionalFormatting>
  <conditionalFormatting sqref="BN2027:BN2526">
    <cfRule type="expression" dxfId="817" priority="812" stopIfTrue="1">
      <formula>INDIRECT(ADDRESS(ROW(),COLUMN()-5))="NO"</formula>
    </cfRule>
  </conditionalFormatting>
  <conditionalFormatting sqref="BO2027:BO2526">
    <cfRule type="expression" dxfId="816" priority="811" stopIfTrue="1">
      <formula>INDIRECT(ADDRESS(ROW(),COLUMN()-6))="NO"</formula>
    </cfRule>
  </conditionalFormatting>
  <conditionalFormatting sqref="BP2027:BP2526">
    <cfRule type="expression" dxfId="815" priority="810" stopIfTrue="1">
      <formula>INDIRECT(ADDRESS(ROW(),COLUMN()-7))="NO"</formula>
    </cfRule>
  </conditionalFormatting>
  <conditionalFormatting sqref="BQ2027:BQ2526">
    <cfRule type="expression" dxfId="814" priority="809" stopIfTrue="1">
      <formula>INDIRECT(ADDRESS(ROW(),COLUMN()-8))="NO"</formula>
    </cfRule>
  </conditionalFormatting>
  <conditionalFormatting sqref="BM2027:BR2526">
    <cfRule type="expression" dxfId="813" priority="808" stopIfTrue="1">
      <formula>INDIRECT(ADDRESS(ROW(),COLUMN()-9))="NO"</formula>
    </cfRule>
  </conditionalFormatting>
  <conditionalFormatting sqref="BT7:BT46">
    <cfRule type="expression" dxfId="812" priority="807" stopIfTrue="1">
      <formula>NOT(ISNUMBER(INDIRECT(ADDRESS(ROW(),COLUMN()))))</formula>
    </cfRule>
  </conditionalFormatting>
  <conditionalFormatting sqref="BU4:BU506">
    <cfRule type="expression" dxfId="811" priority="806" stopIfTrue="1">
      <formula>NOT(ISNUMBER(INDIRECT(ADDRESS(ROW(),COLUMN()-1))))</formula>
    </cfRule>
  </conditionalFormatting>
  <conditionalFormatting sqref="BV5:BV46">
    <cfRule type="expression" dxfId="810" priority="805" stopIfTrue="1">
      <formula>NOT(ISNUMBER(INDIRECT(ADDRESS(ROW(),COLUMN()-2))))</formula>
    </cfRule>
  </conditionalFormatting>
  <conditionalFormatting sqref="BW4:CB6">
    <cfRule type="expression" dxfId="809" priority="804" stopIfTrue="1">
      <formula>$A$1="NO"</formula>
    </cfRule>
  </conditionalFormatting>
  <conditionalFormatting sqref="BW7:BW506">
    <cfRule type="expression" dxfId="808" priority="803" stopIfTrue="1">
      <formula>INDIRECT(ADDRESS(ROW(),COLUMN()-4))="NO"</formula>
    </cfRule>
  </conditionalFormatting>
  <conditionalFormatting sqref="BT47:BT506">
    <cfRule type="expression" dxfId="807" priority="802" stopIfTrue="1">
      <formula>NOT(ISNUMBER(INDIRECT(ADDRESS(ROW(),COLUMN()))))</formula>
    </cfRule>
  </conditionalFormatting>
  <conditionalFormatting sqref="BV47:BV506">
    <cfRule type="expression" dxfId="806" priority="801" stopIfTrue="1">
      <formula>NOT(ISNUMBER(INDIRECT(ADDRESS(ROW(),COLUMN()-2))))</formula>
    </cfRule>
  </conditionalFormatting>
  <conditionalFormatting sqref="BX7:BX506">
    <cfRule type="expression" dxfId="805" priority="800" stopIfTrue="1">
      <formula>INDIRECT(ADDRESS(ROW(),COLUMN()-5))="NO"</formula>
    </cfRule>
  </conditionalFormatting>
  <conditionalFormatting sqref="BY7:BY506">
    <cfRule type="expression" dxfId="804" priority="799" stopIfTrue="1">
      <formula>INDIRECT(ADDRESS(ROW(),COLUMN()-6))="NO"</formula>
    </cfRule>
  </conditionalFormatting>
  <conditionalFormatting sqref="BZ7:BZ506">
    <cfRule type="expression" dxfId="803" priority="798" stopIfTrue="1">
      <formula>INDIRECT(ADDRESS(ROW(),COLUMN()-7))="NO"</formula>
    </cfRule>
  </conditionalFormatting>
  <conditionalFormatting sqref="CA7:CA506">
    <cfRule type="expression" dxfId="802" priority="797" stopIfTrue="1">
      <formula>INDIRECT(ADDRESS(ROW(),COLUMN()-8))="NO"</formula>
    </cfRule>
  </conditionalFormatting>
  <conditionalFormatting sqref="BW7:CB506">
    <cfRule type="expression" dxfId="801" priority="796" stopIfTrue="1">
      <formula>INDIRECT(ADDRESS(ROW(),COLUMN()-9))="NO"</formula>
    </cfRule>
  </conditionalFormatting>
  <conditionalFormatting sqref="BT512:BT551">
    <cfRule type="expression" dxfId="800" priority="795" stopIfTrue="1">
      <formula>NOT(ISNUMBER(INDIRECT(ADDRESS(ROW(),COLUMN()))))</formula>
    </cfRule>
  </conditionalFormatting>
  <conditionalFormatting sqref="BU509:BU1011">
    <cfRule type="expression" dxfId="799" priority="794" stopIfTrue="1">
      <formula>NOT(ISNUMBER(INDIRECT(ADDRESS(ROW(),COLUMN()-1))))</formula>
    </cfRule>
  </conditionalFormatting>
  <conditionalFormatting sqref="BV510:BV551">
    <cfRule type="expression" dxfId="798" priority="793" stopIfTrue="1">
      <formula>NOT(ISNUMBER(INDIRECT(ADDRESS(ROW(),COLUMN()-2))))</formula>
    </cfRule>
  </conditionalFormatting>
  <conditionalFormatting sqref="BW509:CB511">
    <cfRule type="expression" dxfId="797" priority="792" stopIfTrue="1">
      <formula>$A$1="NO"</formula>
    </cfRule>
  </conditionalFormatting>
  <conditionalFormatting sqref="BW512:BW1011">
    <cfRule type="expression" dxfId="796" priority="791" stopIfTrue="1">
      <formula>INDIRECT(ADDRESS(ROW(),COLUMN()-4))="NO"</formula>
    </cfRule>
  </conditionalFormatting>
  <conditionalFormatting sqref="BT552:BT1011">
    <cfRule type="expression" dxfId="795" priority="790" stopIfTrue="1">
      <formula>NOT(ISNUMBER(INDIRECT(ADDRESS(ROW(),COLUMN()))))</formula>
    </cfRule>
  </conditionalFormatting>
  <conditionalFormatting sqref="BV552:BV1011">
    <cfRule type="expression" dxfId="794" priority="789" stopIfTrue="1">
      <formula>NOT(ISNUMBER(INDIRECT(ADDRESS(ROW(),COLUMN()-2))))</formula>
    </cfRule>
  </conditionalFormatting>
  <conditionalFormatting sqref="BX512:BX1011">
    <cfRule type="expression" dxfId="793" priority="788" stopIfTrue="1">
      <formula>INDIRECT(ADDRESS(ROW(),COLUMN()-5))="NO"</formula>
    </cfRule>
  </conditionalFormatting>
  <conditionalFormatting sqref="BY512:BY1011">
    <cfRule type="expression" dxfId="792" priority="787" stopIfTrue="1">
      <formula>INDIRECT(ADDRESS(ROW(),COLUMN()-6))="NO"</formula>
    </cfRule>
  </conditionalFormatting>
  <conditionalFormatting sqref="BZ512:BZ1011">
    <cfRule type="expression" dxfId="791" priority="786" stopIfTrue="1">
      <formula>INDIRECT(ADDRESS(ROW(),COLUMN()-7))="NO"</formula>
    </cfRule>
  </conditionalFormatting>
  <conditionalFormatting sqref="CA512:CA1011">
    <cfRule type="expression" dxfId="790" priority="785" stopIfTrue="1">
      <formula>INDIRECT(ADDRESS(ROW(),COLUMN()-8))="NO"</formula>
    </cfRule>
  </conditionalFormatting>
  <conditionalFormatting sqref="BW512:CB1011">
    <cfRule type="expression" dxfId="789" priority="784" stopIfTrue="1">
      <formula>INDIRECT(ADDRESS(ROW(),COLUMN()-9))="NO"</formula>
    </cfRule>
  </conditionalFormatting>
  <conditionalFormatting sqref="BT1017:BT1056">
    <cfRule type="expression" dxfId="788" priority="783" stopIfTrue="1">
      <formula>NOT(ISNUMBER(INDIRECT(ADDRESS(ROW(),COLUMN()))))</formula>
    </cfRule>
  </conditionalFormatting>
  <conditionalFormatting sqref="BU1014:BU1516">
    <cfRule type="expression" dxfId="787" priority="782" stopIfTrue="1">
      <formula>NOT(ISNUMBER(INDIRECT(ADDRESS(ROW(),COLUMN()-1))))</formula>
    </cfRule>
  </conditionalFormatting>
  <conditionalFormatting sqref="BV1015:BV1056">
    <cfRule type="expression" dxfId="786" priority="781" stopIfTrue="1">
      <formula>NOT(ISNUMBER(INDIRECT(ADDRESS(ROW(),COLUMN()-2))))</formula>
    </cfRule>
  </conditionalFormatting>
  <conditionalFormatting sqref="BW1014:CB1016">
    <cfRule type="expression" dxfId="785" priority="780" stopIfTrue="1">
      <formula>$A$1="NO"</formula>
    </cfRule>
  </conditionalFormatting>
  <conditionalFormatting sqref="BW1017:BW1516">
    <cfRule type="expression" dxfId="784" priority="779" stopIfTrue="1">
      <formula>INDIRECT(ADDRESS(ROW(),COLUMN()-4))="NO"</formula>
    </cfRule>
  </conditionalFormatting>
  <conditionalFormatting sqref="BT1057:BT1516">
    <cfRule type="expression" dxfId="783" priority="778" stopIfTrue="1">
      <formula>NOT(ISNUMBER(INDIRECT(ADDRESS(ROW(),COLUMN()))))</formula>
    </cfRule>
  </conditionalFormatting>
  <conditionalFormatting sqref="BV1057:BV1516">
    <cfRule type="expression" dxfId="782" priority="777" stopIfTrue="1">
      <formula>NOT(ISNUMBER(INDIRECT(ADDRESS(ROW(),COLUMN()-2))))</formula>
    </cfRule>
  </conditionalFormatting>
  <conditionalFormatting sqref="BX1017:BX1516">
    <cfRule type="expression" dxfId="781" priority="776" stopIfTrue="1">
      <formula>INDIRECT(ADDRESS(ROW(),COLUMN()-5))="NO"</formula>
    </cfRule>
  </conditionalFormatting>
  <conditionalFormatting sqref="BY1017:BY1516">
    <cfRule type="expression" dxfId="780" priority="775" stopIfTrue="1">
      <formula>INDIRECT(ADDRESS(ROW(),COLUMN()-6))="NO"</formula>
    </cfRule>
  </conditionalFormatting>
  <conditionalFormatting sqref="BZ1017:BZ1516">
    <cfRule type="expression" dxfId="779" priority="774" stopIfTrue="1">
      <formula>INDIRECT(ADDRESS(ROW(),COLUMN()-7))="NO"</formula>
    </cfRule>
  </conditionalFormatting>
  <conditionalFormatting sqref="CA1017:CA1516">
    <cfRule type="expression" dxfId="778" priority="773" stopIfTrue="1">
      <formula>INDIRECT(ADDRESS(ROW(),COLUMN()-8))="NO"</formula>
    </cfRule>
  </conditionalFormatting>
  <conditionalFormatting sqref="BW1017:CB1516">
    <cfRule type="expression" dxfId="777" priority="772" stopIfTrue="1">
      <formula>INDIRECT(ADDRESS(ROW(),COLUMN()-9))="NO"</formula>
    </cfRule>
  </conditionalFormatting>
  <conditionalFormatting sqref="BT1522:BT1561">
    <cfRule type="expression" dxfId="776" priority="771" stopIfTrue="1">
      <formula>NOT(ISNUMBER(INDIRECT(ADDRESS(ROW(),COLUMN()))))</formula>
    </cfRule>
  </conditionalFormatting>
  <conditionalFormatting sqref="BU1519:BU2021">
    <cfRule type="expression" dxfId="775" priority="770" stopIfTrue="1">
      <formula>NOT(ISNUMBER(INDIRECT(ADDRESS(ROW(),COLUMN()-1))))</formula>
    </cfRule>
  </conditionalFormatting>
  <conditionalFormatting sqref="BV1520:BV1561">
    <cfRule type="expression" dxfId="774" priority="769" stopIfTrue="1">
      <formula>NOT(ISNUMBER(INDIRECT(ADDRESS(ROW(),COLUMN()-2))))</formula>
    </cfRule>
  </conditionalFormatting>
  <conditionalFormatting sqref="BW1519:CB1521">
    <cfRule type="expression" dxfId="773" priority="768" stopIfTrue="1">
      <formula>$A$1="NO"</formula>
    </cfRule>
  </conditionalFormatting>
  <conditionalFormatting sqref="BW1522:BW2021">
    <cfRule type="expression" dxfId="772" priority="767" stopIfTrue="1">
      <formula>INDIRECT(ADDRESS(ROW(),COLUMN()-4))="NO"</formula>
    </cfRule>
  </conditionalFormatting>
  <conditionalFormatting sqref="BT1562:BT2021">
    <cfRule type="expression" dxfId="771" priority="766" stopIfTrue="1">
      <formula>NOT(ISNUMBER(INDIRECT(ADDRESS(ROW(),COLUMN()))))</formula>
    </cfRule>
  </conditionalFormatting>
  <conditionalFormatting sqref="BV1562:BV2021">
    <cfRule type="expression" dxfId="770" priority="765" stopIfTrue="1">
      <formula>NOT(ISNUMBER(INDIRECT(ADDRESS(ROW(),COLUMN()-2))))</formula>
    </cfRule>
  </conditionalFormatting>
  <conditionalFormatting sqref="BX1522:BX2021">
    <cfRule type="expression" dxfId="769" priority="764" stopIfTrue="1">
      <formula>INDIRECT(ADDRESS(ROW(),COLUMN()-5))="NO"</formula>
    </cfRule>
  </conditionalFormatting>
  <conditionalFormatting sqref="BY1522:BY2021">
    <cfRule type="expression" dxfId="768" priority="763" stopIfTrue="1">
      <formula>INDIRECT(ADDRESS(ROW(),COLUMN()-6))="NO"</formula>
    </cfRule>
  </conditionalFormatting>
  <conditionalFormatting sqref="BZ1522:BZ2021">
    <cfRule type="expression" dxfId="767" priority="762" stopIfTrue="1">
      <formula>INDIRECT(ADDRESS(ROW(),COLUMN()-7))="NO"</formula>
    </cfRule>
  </conditionalFormatting>
  <conditionalFormatting sqref="CA1522:CA2021">
    <cfRule type="expression" dxfId="766" priority="761" stopIfTrue="1">
      <formula>INDIRECT(ADDRESS(ROW(),COLUMN()-8))="NO"</formula>
    </cfRule>
  </conditionalFormatting>
  <conditionalFormatting sqref="BW1522:CB2021">
    <cfRule type="expression" dxfId="765" priority="760" stopIfTrue="1">
      <formula>INDIRECT(ADDRESS(ROW(),COLUMN()-9))="NO"</formula>
    </cfRule>
  </conditionalFormatting>
  <conditionalFormatting sqref="BT2027:BT2066">
    <cfRule type="expression" dxfId="764" priority="759" stopIfTrue="1">
      <formula>NOT(ISNUMBER(INDIRECT(ADDRESS(ROW(),COLUMN()))))</formula>
    </cfRule>
  </conditionalFormatting>
  <conditionalFormatting sqref="BU2024:BU2526">
    <cfRule type="expression" dxfId="763" priority="758" stopIfTrue="1">
      <formula>NOT(ISNUMBER(INDIRECT(ADDRESS(ROW(),COLUMN()-1))))</formula>
    </cfRule>
  </conditionalFormatting>
  <conditionalFormatting sqref="BV2025:BV2066">
    <cfRule type="expression" dxfId="762" priority="757" stopIfTrue="1">
      <formula>NOT(ISNUMBER(INDIRECT(ADDRESS(ROW(),COLUMN()-2))))</formula>
    </cfRule>
  </conditionalFormatting>
  <conditionalFormatting sqref="BW2024:CB2026">
    <cfRule type="expression" dxfId="761" priority="756" stopIfTrue="1">
      <formula>$A$1="NO"</formula>
    </cfRule>
  </conditionalFormatting>
  <conditionalFormatting sqref="BW2027:BW2526">
    <cfRule type="expression" dxfId="760" priority="755" stopIfTrue="1">
      <formula>INDIRECT(ADDRESS(ROW(),COLUMN()-4))="NO"</formula>
    </cfRule>
  </conditionalFormatting>
  <conditionalFormatting sqref="BT2067:BT2526">
    <cfRule type="expression" dxfId="759" priority="754" stopIfTrue="1">
      <formula>NOT(ISNUMBER(INDIRECT(ADDRESS(ROW(),COLUMN()))))</formula>
    </cfRule>
  </conditionalFormatting>
  <conditionalFormatting sqref="BV2067:BV2526">
    <cfRule type="expression" dxfId="758" priority="753" stopIfTrue="1">
      <formula>NOT(ISNUMBER(INDIRECT(ADDRESS(ROW(),COLUMN()-2))))</formula>
    </cfRule>
  </conditionalFormatting>
  <conditionalFormatting sqref="BX2027:BX2526">
    <cfRule type="expression" dxfId="757" priority="752" stopIfTrue="1">
      <formula>INDIRECT(ADDRESS(ROW(),COLUMN()-5))="NO"</formula>
    </cfRule>
  </conditionalFormatting>
  <conditionalFormatting sqref="BY2027:BY2526">
    <cfRule type="expression" dxfId="756" priority="751" stopIfTrue="1">
      <formula>INDIRECT(ADDRESS(ROW(),COLUMN()-6))="NO"</formula>
    </cfRule>
  </conditionalFormatting>
  <conditionalFormatting sqref="BZ2027:BZ2526">
    <cfRule type="expression" dxfId="755" priority="750" stopIfTrue="1">
      <formula>INDIRECT(ADDRESS(ROW(),COLUMN()-7))="NO"</formula>
    </cfRule>
  </conditionalFormatting>
  <conditionalFormatting sqref="CA2027:CA2526">
    <cfRule type="expression" dxfId="754" priority="749" stopIfTrue="1">
      <formula>INDIRECT(ADDRESS(ROW(),COLUMN()-8))="NO"</formula>
    </cfRule>
  </conditionalFormatting>
  <conditionalFormatting sqref="BW2027:CB2526">
    <cfRule type="expression" dxfId="753" priority="748" stopIfTrue="1">
      <formula>INDIRECT(ADDRESS(ROW(),COLUMN()-9))="NO"</formula>
    </cfRule>
  </conditionalFormatting>
  <conditionalFormatting sqref="CD7:CD46">
    <cfRule type="expression" dxfId="752" priority="747" stopIfTrue="1">
      <formula>NOT(ISNUMBER(INDIRECT(ADDRESS(ROW(),COLUMN()))))</formula>
    </cfRule>
  </conditionalFormatting>
  <conditionalFormatting sqref="CE4:CE506">
    <cfRule type="expression" dxfId="751" priority="746" stopIfTrue="1">
      <formula>NOT(ISNUMBER(INDIRECT(ADDRESS(ROW(),COLUMN()-1))))</formula>
    </cfRule>
  </conditionalFormatting>
  <conditionalFormatting sqref="CF5:CF46">
    <cfRule type="expression" dxfId="750" priority="745" stopIfTrue="1">
      <formula>NOT(ISNUMBER(INDIRECT(ADDRESS(ROW(),COLUMN()-2))))</formula>
    </cfRule>
  </conditionalFormatting>
  <conditionalFormatting sqref="CG4:CL6">
    <cfRule type="expression" dxfId="749" priority="744" stopIfTrue="1">
      <formula>$A$1="NO"</formula>
    </cfRule>
  </conditionalFormatting>
  <conditionalFormatting sqref="CG7:CG506">
    <cfRule type="expression" dxfId="748" priority="743" stopIfTrue="1">
      <formula>INDIRECT(ADDRESS(ROW(),COLUMN()-4))="NO"</formula>
    </cfRule>
  </conditionalFormatting>
  <conditionalFormatting sqref="CD47:CD506">
    <cfRule type="expression" dxfId="747" priority="742" stopIfTrue="1">
      <formula>NOT(ISNUMBER(INDIRECT(ADDRESS(ROW(),COLUMN()))))</formula>
    </cfRule>
  </conditionalFormatting>
  <conditionalFormatting sqref="CF47:CF506">
    <cfRule type="expression" dxfId="746" priority="741" stopIfTrue="1">
      <formula>NOT(ISNUMBER(INDIRECT(ADDRESS(ROW(),COLUMN()-2))))</formula>
    </cfRule>
  </conditionalFormatting>
  <conditionalFormatting sqref="CH7:CH506">
    <cfRule type="expression" dxfId="745" priority="740" stopIfTrue="1">
      <formula>INDIRECT(ADDRESS(ROW(),COLUMN()-5))="NO"</formula>
    </cfRule>
  </conditionalFormatting>
  <conditionalFormatting sqref="CI7:CI506">
    <cfRule type="expression" dxfId="744" priority="739" stopIfTrue="1">
      <formula>INDIRECT(ADDRESS(ROW(),COLUMN()-6))="NO"</formula>
    </cfRule>
  </conditionalFormatting>
  <conditionalFormatting sqref="CJ7:CJ506">
    <cfRule type="expression" dxfId="743" priority="738" stopIfTrue="1">
      <formula>INDIRECT(ADDRESS(ROW(),COLUMN()-7))="NO"</formula>
    </cfRule>
  </conditionalFormatting>
  <conditionalFormatting sqref="CK7:CK506">
    <cfRule type="expression" dxfId="742" priority="737" stopIfTrue="1">
      <formula>INDIRECT(ADDRESS(ROW(),COLUMN()-8))="NO"</formula>
    </cfRule>
  </conditionalFormatting>
  <conditionalFormatting sqref="CG7:CL506">
    <cfRule type="expression" dxfId="741" priority="736" stopIfTrue="1">
      <formula>INDIRECT(ADDRESS(ROW(),COLUMN()-9))="NO"</formula>
    </cfRule>
  </conditionalFormatting>
  <conditionalFormatting sqref="CD512:CD551">
    <cfRule type="expression" dxfId="740" priority="735" stopIfTrue="1">
      <formula>NOT(ISNUMBER(INDIRECT(ADDRESS(ROW(),COLUMN()))))</formula>
    </cfRule>
  </conditionalFormatting>
  <conditionalFormatting sqref="CE509:CE1011">
    <cfRule type="expression" dxfId="739" priority="734" stopIfTrue="1">
      <formula>NOT(ISNUMBER(INDIRECT(ADDRESS(ROW(),COLUMN()-1))))</formula>
    </cfRule>
  </conditionalFormatting>
  <conditionalFormatting sqref="CF510:CF551">
    <cfRule type="expression" dxfId="738" priority="733" stopIfTrue="1">
      <formula>NOT(ISNUMBER(INDIRECT(ADDRESS(ROW(),COLUMN()-2))))</formula>
    </cfRule>
  </conditionalFormatting>
  <conditionalFormatting sqref="CG509:CL511">
    <cfRule type="expression" dxfId="737" priority="732" stopIfTrue="1">
      <formula>$A$1="NO"</formula>
    </cfRule>
  </conditionalFormatting>
  <conditionalFormatting sqref="CG512:CG1011">
    <cfRule type="expression" dxfId="736" priority="731" stopIfTrue="1">
      <formula>INDIRECT(ADDRESS(ROW(),COLUMN()-4))="NO"</formula>
    </cfRule>
  </conditionalFormatting>
  <conditionalFormatting sqref="CD552:CD1011">
    <cfRule type="expression" dxfId="735" priority="730" stopIfTrue="1">
      <formula>NOT(ISNUMBER(INDIRECT(ADDRESS(ROW(),COLUMN()))))</formula>
    </cfRule>
  </conditionalFormatting>
  <conditionalFormatting sqref="CF552:CF1011">
    <cfRule type="expression" dxfId="734" priority="729" stopIfTrue="1">
      <formula>NOT(ISNUMBER(INDIRECT(ADDRESS(ROW(),COLUMN()-2))))</formula>
    </cfRule>
  </conditionalFormatting>
  <conditionalFormatting sqref="CH512:CH1011">
    <cfRule type="expression" dxfId="733" priority="728" stopIfTrue="1">
      <formula>INDIRECT(ADDRESS(ROW(),COLUMN()-5))="NO"</formula>
    </cfRule>
  </conditionalFormatting>
  <conditionalFormatting sqref="CI512:CI1011">
    <cfRule type="expression" dxfId="732" priority="727" stopIfTrue="1">
      <formula>INDIRECT(ADDRESS(ROW(),COLUMN()-6))="NO"</formula>
    </cfRule>
  </conditionalFormatting>
  <conditionalFormatting sqref="CJ512:CJ1011">
    <cfRule type="expression" dxfId="731" priority="726" stopIfTrue="1">
      <formula>INDIRECT(ADDRESS(ROW(),COLUMN()-7))="NO"</formula>
    </cfRule>
  </conditionalFormatting>
  <conditionalFormatting sqref="CK512:CK1011">
    <cfRule type="expression" dxfId="730" priority="725" stopIfTrue="1">
      <formula>INDIRECT(ADDRESS(ROW(),COLUMN()-8))="NO"</formula>
    </cfRule>
  </conditionalFormatting>
  <conditionalFormatting sqref="CG512:CL1011">
    <cfRule type="expression" dxfId="729" priority="724" stopIfTrue="1">
      <formula>INDIRECT(ADDRESS(ROW(),COLUMN()-9))="NO"</formula>
    </cfRule>
  </conditionalFormatting>
  <conditionalFormatting sqref="CD1017:CD1056">
    <cfRule type="expression" dxfId="728" priority="723" stopIfTrue="1">
      <formula>NOT(ISNUMBER(INDIRECT(ADDRESS(ROW(),COLUMN()))))</formula>
    </cfRule>
  </conditionalFormatting>
  <conditionalFormatting sqref="CE1014:CE1516">
    <cfRule type="expression" dxfId="727" priority="722" stopIfTrue="1">
      <formula>NOT(ISNUMBER(INDIRECT(ADDRESS(ROW(),COLUMN()-1))))</formula>
    </cfRule>
  </conditionalFormatting>
  <conditionalFormatting sqref="CF1015:CF1056">
    <cfRule type="expression" dxfId="726" priority="721" stopIfTrue="1">
      <formula>NOT(ISNUMBER(INDIRECT(ADDRESS(ROW(),COLUMN()-2))))</formula>
    </cfRule>
  </conditionalFormatting>
  <conditionalFormatting sqref="CG1014:CL1016">
    <cfRule type="expression" dxfId="725" priority="720" stopIfTrue="1">
      <formula>$A$1="NO"</formula>
    </cfRule>
  </conditionalFormatting>
  <conditionalFormatting sqref="CG1017:CG1516">
    <cfRule type="expression" dxfId="724" priority="719" stopIfTrue="1">
      <formula>INDIRECT(ADDRESS(ROW(),COLUMN()-4))="NO"</formula>
    </cfRule>
  </conditionalFormatting>
  <conditionalFormatting sqref="CD1057:CD1516">
    <cfRule type="expression" dxfId="723" priority="718" stopIfTrue="1">
      <formula>NOT(ISNUMBER(INDIRECT(ADDRESS(ROW(),COLUMN()))))</formula>
    </cfRule>
  </conditionalFormatting>
  <conditionalFormatting sqref="CF1057:CF1516">
    <cfRule type="expression" dxfId="722" priority="717" stopIfTrue="1">
      <formula>NOT(ISNUMBER(INDIRECT(ADDRESS(ROW(),COLUMN()-2))))</formula>
    </cfRule>
  </conditionalFormatting>
  <conditionalFormatting sqref="CH1017:CH1516">
    <cfRule type="expression" dxfId="721" priority="716" stopIfTrue="1">
      <formula>INDIRECT(ADDRESS(ROW(),COLUMN()-5))="NO"</formula>
    </cfRule>
  </conditionalFormatting>
  <conditionalFormatting sqref="CI1017:CI1516">
    <cfRule type="expression" dxfId="720" priority="715" stopIfTrue="1">
      <formula>INDIRECT(ADDRESS(ROW(),COLUMN()-6))="NO"</formula>
    </cfRule>
  </conditionalFormatting>
  <conditionalFormatting sqref="CJ1017:CJ1516">
    <cfRule type="expression" dxfId="719" priority="714" stopIfTrue="1">
      <formula>INDIRECT(ADDRESS(ROW(),COLUMN()-7))="NO"</formula>
    </cfRule>
  </conditionalFormatting>
  <conditionalFormatting sqref="CK1017:CK1516">
    <cfRule type="expression" dxfId="718" priority="713" stopIfTrue="1">
      <formula>INDIRECT(ADDRESS(ROW(),COLUMN()-8))="NO"</formula>
    </cfRule>
  </conditionalFormatting>
  <conditionalFormatting sqref="CG1017:CL1516">
    <cfRule type="expression" dxfId="717" priority="712" stopIfTrue="1">
      <formula>INDIRECT(ADDRESS(ROW(),COLUMN()-9))="NO"</formula>
    </cfRule>
  </conditionalFormatting>
  <conditionalFormatting sqref="CD1522:CD1561">
    <cfRule type="expression" dxfId="716" priority="711" stopIfTrue="1">
      <formula>NOT(ISNUMBER(INDIRECT(ADDRESS(ROW(),COLUMN()))))</formula>
    </cfRule>
  </conditionalFormatting>
  <conditionalFormatting sqref="CE1519:CE2021">
    <cfRule type="expression" dxfId="715" priority="710" stopIfTrue="1">
      <formula>NOT(ISNUMBER(INDIRECT(ADDRESS(ROW(),COLUMN()-1))))</formula>
    </cfRule>
  </conditionalFormatting>
  <conditionalFormatting sqref="CF1520:CF1561">
    <cfRule type="expression" dxfId="714" priority="709" stopIfTrue="1">
      <formula>NOT(ISNUMBER(INDIRECT(ADDRESS(ROW(),COLUMN()-2))))</formula>
    </cfRule>
  </conditionalFormatting>
  <conditionalFormatting sqref="CG1519:CL1521">
    <cfRule type="expression" dxfId="713" priority="708" stopIfTrue="1">
      <formula>$A$1="NO"</formula>
    </cfRule>
  </conditionalFormatting>
  <conditionalFormatting sqref="CG1522:CG2021">
    <cfRule type="expression" dxfId="712" priority="707" stopIfTrue="1">
      <formula>INDIRECT(ADDRESS(ROW(),COLUMN()-4))="NO"</formula>
    </cfRule>
  </conditionalFormatting>
  <conditionalFormatting sqref="CD1562:CD2021">
    <cfRule type="expression" dxfId="711" priority="706" stopIfTrue="1">
      <formula>NOT(ISNUMBER(INDIRECT(ADDRESS(ROW(),COLUMN()))))</formula>
    </cfRule>
  </conditionalFormatting>
  <conditionalFormatting sqref="CF1562:CF2021">
    <cfRule type="expression" dxfId="710" priority="705" stopIfTrue="1">
      <formula>NOT(ISNUMBER(INDIRECT(ADDRESS(ROW(),COLUMN()-2))))</formula>
    </cfRule>
  </conditionalFormatting>
  <conditionalFormatting sqref="CH1522:CH2021">
    <cfRule type="expression" dxfId="709" priority="704" stopIfTrue="1">
      <formula>INDIRECT(ADDRESS(ROW(),COLUMN()-5))="NO"</formula>
    </cfRule>
  </conditionalFormatting>
  <conditionalFormatting sqref="CI1522:CI2021">
    <cfRule type="expression" dxfId="708" priority="703" stopIfTrue="1">
      <formula>INDIRECT(ADDRESS(ROW(),COLUMN()-6))="NO"</formula>
    </cfRule>
  </conditionalFormatting>
  <conditionalFormatting sqref="CJ1522:CJ2021">
    <cfRule type="expression" dxfId="707" priority="702" stopIfTrue="1">
      <formula>INDIRECT(ADDRESS(ROW(),COLUMN()-7))="NO"</formula>
    </cfRule>
  </conditionalFormatting>
  <conditionalFormatting sqref="CK1522:CK2021">
    <cfRule type="expression" dxfId="706" priority="701" stopIfTrue="1">
      <formula>INDIRECT(ADDRESS(ROW(),COLUMN()-8))="NO"</formula>
    </cfRule>
  </conditionalFormatting>
  <conditionalFormatting sqref="CG1522:CL2021">
    <cfRule type="expression" dxfId="705" priority="700" stopIfTrue="1">
      <formula>INDIRECT(ADDRESS(ROW(),COLUMN()-9))="NO"</formula>
    </cfRule>
  </conditionalFormatting>
  <conditionalFormatting sqref="CD2027:CD2066">
    <cfRule type="expression" dxfId="704" priority="699" stopIfTrue="1">
      <formula>NOT(ISNUMBER(INDIRECT(ADDRESS(ROW(),COLUMN()))))</formula>
    </cfRule>
  </conditionalFormatting>
  <conditionalFormatting sqref="CE2024:CE2526">
    <cfRule type="expression" dxfId="703" priority="698" stopIfTrue="1">
      <formula>NOT(ISNUMBER(INDIRECT(ADDRESS(ROW(),COLUMN()-1))))</formula>
    </cfRule>
  </conditionalFormatting>
  <conditionalFormatting sqref="CF2025:CF2066">
    <cfRule type="expression" dxfId="702" priority="697" stopIfTrue="1">
      <formula>NOT(ISNUMBER(INDIRECT(ADDRESS(ROW(),COLUMN()-2))))</formula>
    </cfRule>
  </conditionalFormatting>
  <conditionalFormatting sqref="CG2024:CL2026">
    <cfRule type="expression" dxfId="701" priority="696" stopIfTrue="1">
      <formula>$A$1="NO"</formula>
    </cfRule>
  </conditionalFormatting>
  <conditionalFormatting sqref="CG2027:CG2526">
    <cfRule type="expression" dxfId="700" priority="695" stopIfTrue="1">
      <formula>INDIRECT(ADDRESS(ROW(),COLUMN()-4))="NO"</formula>
    </cfRule>
  </conditionalFormatting>
  <conditionalFormatting sqref="CD2067:CD2526">
    <cfRule type="expression" dxfId="699" priority="694" stopIfTrue="1">
      <formula>NOT(ISNUMBER(INDIRECT(ADDRESS(ROW(),COLUMN()))))</formula>
    </cfRule>
  </conditionalFormatting>
  <conditionalFormatting sqref="CF2067:CF2526">
    <cfRule type="expression" dxfId="698" priority="693" stopIfTrue="1">
      <formula>NOT(ISNUMBER(INDIRECT(ADDRESS(ROW(),COLUMN()-2))))</formula>
    </cfRule>
  </conditionalFormatting>
  <conditionalFormatting sqref="CH2027:CH2526">
    <cfRule type="expression" dxfId="697" priority="692" stopIfTrue="1">
      <formula>INDIRECT(ADDRESS(ROW(),COLUMN()-5))="NO"</formula>
    </cfRule>
  </conditionalFormatting>
  <conditionalFormatting sqref="CI2027:CI2526">
    <cfRule type="expression" dxfId="696" priority="691" stopIfTrue="1">
      <formula>INDIRECT(ADDRESS(ROW(),COLUMN()-6))="NO"</formula>
    </cfRule>
  </conditionalFormatting>
  <conditionalFormatting sqref="CJ2027:CJ2526">
    <cfRule type="expression" dxfId="695" priority="690" stopIfTrue="1">
      <formula>INDIRECT(ADDRESS(ROW(),COLUMN()-7))="NO"</formula>
    </cfRule>
  </conditionalFormatting>
  <conditionalFormatting sqref="CK2027:CK2526">
    <cfRule type="expression" dxfId="694" priority="689" stopIfTrue="1">
      <formula>INDIRECT(ADDRESS(ROW(),COLUMN()-8))="NO"</formula>
    </cfRule>
  </conditionalFormatting>
  <conditionalFormatting sqref="CG2027:CL2526">
    <cfRule type="expression" dxfId="693" priority="688" stopIfTrue="1">
      <formula>INDIRECT(ADDRESS(ROW(),COLUMN()-9))="NO"</formula>
    </cfRule>
  </conditionalFormatting>
  <conditionalFormatting sqref="CN7:CN46">
    <cfRule type="expression" dxfId="692" priority="687" stopIfTrue="1">
      <formula>NOT(ISNUMBER(INDIRECT(ADDRESS(ROW(),COLUMN()))))</formula>
    </cfRule>
  </conditionalFormatting>
  <conditionalFormatting sqref="CO4:CO506">
    <cfRule type="expression" dxfId="691" priority="686" stopIfTrue="1">
      <formula>NOT(ISNUMBER(INDIRECT(ADDRESS(ROW(),COLUMN()-1))))</formula>
    </cfRule>
  </conditionalFormatting>
  <conditionalFormatting sqref="CP5:CP46">
    <cfRule type="expression" dxfId="690" priority="685" stopIfTrue="1">
      <formula>NOT(ISNUMBER(INDIRECT(ADDRESS(ROW(),COLUMN()-2))))</formula>
    </cfRule>
  </conditionalFormatting>
  <conditionalFormatting sqref="CQ4:CV6">
    <cfRule type="expression" dxfId="689" priority="684" stopIfTrue="1">
      <formula>$A$1="NO"</formula>
    </cfRule>
  </conditionalFormatting>
  <conditionalFormatting sqref="CQ7:CQ506">
    <cfRule type="expression" dxfId="688" priority="683" stopIfTrue="1">
      <formula>INDIRECT(ADDRESS(ROW(),COLUMN()-4))="NO"</formula>
    </cfRule>
  </conditionalFormatting>
  <conditionalFormatting sqref="CN47:CN506">
    <cfRule type="expression" dxfId="687" priority="682" stopIfTrue="1">
      <formula>NOT(ISNUMBER(INDIRECT(ADDRESS(ROW(),COLUMN()))))</formula>
    </cfRule>
  </conditionalFormatting>
  <conditionalFormatting sqref="CP47:CP506">
    <cfRule type="expression" dxfId="686" priority="681" stopIfTrue="1">
      <formula>NOT(ISNUMBER(INDIRECT(ADDRESS(ROW(),COLUMN()-2))))</formula>
    </cfRule>
  </conditionalFormatting>
  <conditionalFormatting sqref="CR7:CR506">
    <cfRule type="expression" dxfId="685" priority="680" stopIfTrue="1">
      <formula>INDIRECT(ADDRESS(ROW(),COLUMN()-5))="NO"</formula>
    </cfRule>
  </conditionalFormatting>
  <conditionalFormatting sqref="CS7:CS506">
    <cfRule type="expression" dxfId="684" priority="679" stopIfTrue="1">
      <formula>INDIRECT(ADDRESS(ROW(),COLUMN()-6))="NO"</formula>
    </cfRule>
  </conditionalFormatting>
  <conditionalFormatting sqref="CT7:CT506">
    <cfRule type="expression" dxfId="683" priority="678" stopIfTrue="1">
      <formula>INDIRECT(ADDRESS(ROW(),COLUMN()-7))="NO"</formula>
    </cfRule>
  </conditionalFormatting>
  <conditionalFormatting sqref="CU7:CU506">
    <cfRule type="expression" dxfId="682" priority="677" stopIfTrue="1">
      <formula>INDIRECT(ADDRESS(ROW(),COLUMN()-8))="NO"</formula>
    </cfRule>
  </conditionalFormatting>
  <conditionalFormatting sqref="CQ7:CV506">
    <cfRule type="expression" dxfId="681" priority="676" stopIfTrue="1">
      <formula>INDIRECT(ADDRESS(ROW(),COLUMN()-9))="NO"</formula>
    </cfRule>
  </conditionalFormatting>
  <conditionalFormatting sqref="CN512:CN551">
    <cfRule type="expression" dxfId="680" priority="675" stopIfTrue="1">
      <formula>NOT(ISNUMBER(INDIRECT(ADDRESS(ROW(),COLUMN()))))</formula>
    </cfRule>
  </conditionalFormatting>
  <conditionalFormatting sqref="CO509:CO1011">
    <cfRule type="expression" dxfId="679" priority="674" stopIfTrue="1">
      <formula>NOT(ISNUMBER(INDIRECT(ADDRESS(ROW(),COLUMN()-1))))</formula>
    </cfRule>
  </conditionalFormatting>
  <conditionalFormatting sqref="CP510:CP551">
    <cfRule type="expression" dxfId="678" priority="673" stopIfTrue="1">
      <formula>NOT(ISNUMBER(INDIRECT(ADDRESS(ROW(),COLUMN()-2))))</formula>
    </cfRule>
  </conditionalFormatting>
  <conditionalFormatting sqref="CQ509:CV511">
    <cfRule type="expression" dxfId="677" priority="672" stopIfTrue="1">
      <formula>$A$1="NO"</formula>
    </cfRule>
  </conditionalFormatting>
  <conditionalFormatting sqref="CQ512:CQ1011">
    <cfRule type="expression" dxfId="676" priority="671" stopIfTrue="1">
      <formula>INDIRECT(ADDRESS(ROW(),COLUMN()-4))="NO"</formula>
    </cfRule>
  </conditionalFormatting>
  <conditionalFormatting sqref="CN552:CN1011">
    <cfRule type="expression" dxfId="675" priority="670" stopIfTrue="1">
      <formula>NOT(ISNUMBER(INDIRECT(ADDRESS(ROW(),COLUMN()))))</formula>
    </cfRule>
  </conditionalFormatting>
  <conditionalFormatting sqref="CP552:CP1011">
    <cfRule type="expression" dxfId="674" priority="669" stopIfTrue="1">
      <formula>NOT(ISNUMBER(INDIRECT(ADDRESS(ROW(),COLUMN()-2))))</formula>
    </cfRule>
  </conditionalFormatting>
  <conditionalFormatting sqref="CR512:CR1011">
    <cfRule type="expression" dxfId="673" priority="668" stopIfTrue="1">
      <formula>INDIRECT(ADDRESS(ROW(),COLUMN()-5))="NO"</formula>
    </cfRule>
  </conditionalFormatting>
  <conditionalFormatting sqref="CS512:CS1011">
    <cfRule type="expression" dxfId="672" priority="667" stopIfTrue="1">
      <formula>INDIRECT(ADDRESS(ROW(),COLUMN()-6))="NO"</formula>
    </cfRule>
  </conditionalFormatting>
  <conditionalFormatting sqref="CT512:CT1011">
    <cfRule type="expression" dxfId="671" priority="666" stopIfTrue="1">
      <formula>INDIRECT(ADDRESS(ROW(),COLUMN()-7))="NO"</formula>
    </cfRule>
  </conditionalFormatting>
  <conditionalFormatting sqref="CU512:CU1011">
    <cfRule type="expression" dxfId="670" priority="665" stopIfTrue="1">
      <formula>INDIRECT(ADDRESS(ROW(),COLUMN()-8))="NO"</formula>
    </cfRule>
  </conditionalFormatting>
  <conditionalFormatting sqref="CQ512:CV1011">
    <cfRule type="expression" dxfId="669" priority="664" stopIfTrue="1">
      <formula>INDIRECT(ADDRESS(ROW(),COLUMN()-9))="NO"</formula>
    </cfRule>
  </conditionalFormatting>
  <conditionalFormatting sqref="CN1017:CN1056">
    <cfRule type="expression" dxfId="668" priority="663" stopIfTrue="1">
      <formula>NOT(ISNUMBER(INDIRECT(ADDRESS(ROW(),COLUMN()))))</formula>
    </cfRule>
  </conditionalFormatting>
  <conditionalFormatting sqref="CO1014:CO1516">
    <cfRule type="expression" dxfId="667" priority="662" stopIfTrue="1">
      <formula>NOT(ISNUMBER(INDIRECT(ADDRESS(ROW(),COLUMN()-1))))</formula>
    </cfRule>
  </conditionalFormatting>
  <conditionalFormatting sqref="CP1015:CP1056">
    <cfRule type="expression" dxfId="666" priority="661" stopIfTrue="1">
      <formula>NOT(ISNUMBER(INDIRECT(ADDRESS(ROW(),COLUMN()-2))))</formula>
    </cfRule>
  </conditionalFormatting>
  <conditionalFormatting sqref="CQ1014:CV1016">
    <cfRule type="expression" dxfId="665" priority="660" stopIfTrue="1">
      <formula>$A$1="NO"</formula>
    </cfRule>
  </conditionalFormatting>
  <conditionalFormatting sqref="CQ1017:CQ1516">
    <cfRule type="expression" dxfId="664" priority="659" stopIfTrue="1">
      <formula>INDIRECT(ADDRESS(ROW(),COLUMN()-4))="NO"</formula>
    </cfRule>
  </conditionalFormatting>
  <conditionalFormatting sqref="CN1057:CN1516">
    <cfRule type="expression" dxfId="663" priority="658" stopIfTrue="1">
      <formula>NOT(ISNUMBER(INDIRECT(ADDRESS(ROW(),COLUMN()))))</formula>
    </cfRule>
  </conditionalFormatting>
  <conditionalFormatting sqref="CP1057:CP1516">
    <cfRule type="expression" dxfId="662" priority="657" stopIfTrue="1">
      <formula>NOT(ISNUMBER(INDIRECT(ADDRESS(ROW(),COLUMN()-2))))</formula>
    </cfRule>
  </conditionalFormatting>
  <conditionalFormatting sqref="CR1017:CR1516">
    <cfRule type="expression" dxfId="661" priority="656" stopIfTrue="1">
      <formula>INDIRECT(ADDRESS(ROW(),COLUMN()-5))="NO"</formula>
    </cfRule>
  </conditionalFormatting>
  <conditionalFormatting sqref="CS1017:CS1516">
    <cfRule type="expression" dxfId="660" priority="655" stopIfTrue="1">
      <formula>INDIRECT(ADDRESS(ROW(),COLUMN()-6))="NO"</formula>
    </cfRule>
  </conditionalFormatting>
  <conditionalFormatting sqref="CT1017:CT1516">
    <cfRule type="expression" dxfId="659" priority="654" stopIfTrue="1">
      <formula>INDIRECT(ADDRESS(ROW(),COLUMN()-7))="NO"</formula>
    </cfRule>
  </conditionalFormatting>
  <conditionalFormatting sqref="CU1017:CU1516">
    <cfRule type="expression" dxfId="658" priority="653" stopIfTrue="1">
      <formula>INDIRECT(ADDRESS(ROW(),COLUMN()-8))="NO"</formula>
    </cfRule>
  </conditionalFormatting>
  <conditionalFormatting sqref="CQ1017:CV1516">
    <cfRule type="expression" dxfId="657" priority="652" stopIfTrue="1">
      <formula>INDIRECT(ADDRESS(ROW(),COLUMN()-9))="NO"</formula>
    </cfRule>
  </conditionalFormatting>
  <conditionalFormatting sqref="CN1522:CN1561">
    <cfRule type="expression" dxfId="656" priority="651" stopIfTrue="1">
      <formula>NOT(ISNUMBER(INDIRECT(ADDRESS(ROW(),COLUMN()))))</formula>
    </cfRule>
  </conditionalFormatting>
  <conditionalFormatting sqref="CO1519:CO2021">
    <cfRule type="expression" dxfId="655" priority="650" stopIfTrue="1">
      <formula>NOT(ISNUMBER(INDIRECT(ADDRESS(ROW(),COLUMN()-1))))</formula>
    </cfRule>
  </conditionalFormatting>
  <conditionalFormatting sqref="CP1520:CP1561">
    <cfRule type="expression" dxfId="654" priority="649" stopIfTrue="1">
      <formula>NOT(ISNUMBER(INDIRECT(ADDRESS(ROW(),COLUMN()-2))))</formula>
    </cfRule>
  </conditionalFormatting>
  <conditionalFormatting sqref="CQ1519:CV1521">
    <cfRule type="expression" dxfId="653" priority="648" stopIfTrue="1">
      <formula>$A$1="NO"</formula>
    </cfRule>
  </conditionalFormatting>
  <conditionalFormatting sqref="CQ1522:CQ2021">
    <cfRule type="expression" dxfId="652" priority="647" stopIfTrue="1">
      <formula>INDIRECT(ADDRESS(ROW(),COLUMN()-4))="NO"</formula>
    </cfRule>
  </conditionalFormatting>
  <conditionalFormatting sqref="CN1562:CN2021">
    <cfRule type="expression" dxfId="651" priority="646" stopIfTrue="1">
      <formula>NOT(ISNUMBER(INDIRECT(ADDRESS(ROW(),COLUMN()))))</formula>
    </cfRule>
  </conditionalFormatting>
  <conditionalFormatting sqref="CP1562:CP2021">
    <cfRule type="expression" dxfId="650" priority="645" stopIfTrue="1">
      <formula>NOT(ISNUMBER(INDIRECT(ADDRESS(ROW(),COLUMN()-2))))</formula>
    </cfRule>
  </conditionalFormatting>
  <conditionalFormatting sqref="CR1522:CR2021">
    <cfRule type="expression" dxfId="649" priority="644" stopIfTrue="1">
      <formula>INDIRECT(ADDRESS(ROW(),COLUMN()-5))="NO"</formula>
    </cfRule>
  </conditionalFormatting>
  <conditionalFormatting sqref="CS1522:CS2021">
    <cfRule type="expression" dxfId="648" priority="643" stopIfTrue="1">
      <formula>INDIRECT(ADDRESS(ROW(),COLUMN()-6))="NO"</formula>
    </cfRule>
  </conditionalFormatting>
  <conditionalFormatting sqref="CT1522:CT2021">
    <cfRule type="expression" dxfId="647" priority="642" stopIfTrue="1">
      <formula>INDIRECT(ADDRESS(ROW(),COLUMN()-7))="NO"</formula>
    </cfRule>
  </conditionalFormatting>
  <conditionalFormatting sqref="CU1522:CU2021">
    <cfRule type="expression" dxfId="646" priority="641" stopIfTrue="1">
      <formula>INDIRECT(ADDRESS(ROW(),COLUMN()-8))="NO"</formula>
    </cfRule>
  </conditionalFormatting>
  <conditionalFormatting sqref="CQ1522:CV2021">
    <cfRule type="expression" dxfId="645" priority="640" stopIfTrue="1">
      <formula>INDIRECT(ADDRESS(ROW(),COLUMN()-9))="NO"</formula>
    </cfRule>
  </conditionalFormatting>
  <conditionalFormatting sqref="CN2027:CN2066">
    <cfRule type="expression" dxfId="644" priority="639" stopIfTrue="1">
      <formula>NOT(ISNUMBER(INDIRECT(ADDRESS(ROW(),COLUMN()))))</formula>
    </cfRule>
  </conditionalFormatting>
  <conditionalFormatting sqref="CO2024:CO2526">
    <cfRule type="expression" dxfId="643" priority="638" stopIfTrue="1">
      <formula>NOT(ISNUMBER(INDIRECT(ADDRESS(ROW(),COLUMN()-1))))</formula>
    </cfRule>
  </conditionalFormatting>
  <conditionalFormatting sqref="CP2025:CP2066">
    <cfRule type="expression" dxfId="642" priority="637" stopIfTrue="1">
      <formula>NOT(ISNUMBER(INDIRECT(ADDRESS(ROW(),COLUMN()-2))))</formula>
    </cfRule>
  </conditionalFormatting>
  <conditionalFormatting sqref="CQ2024:CV2026">
    <cfRule type="expression" dxfId="641" priority="636" stopIfTrue="1">
      <formula>$A$1="NO"</formula>
    </cfRule>
  </conditionalFormatting>
  <conditionalFormatting sqref="CQ2027:CQ2526">
    <cfRule type="expression" dxfId="640" priority="635" stopIfTrue="1">
      <formula>INDIRECT(ADDRESS(ROW(),COLUMN()-4))="NO"</formula>
    </cfRule>
  </conditionalFormatting>
  <conditionalFormatting sqref="CN2067:CN2526">
    <cfRule type="expression" dxfId="639" priority="634" stopIfTrue="1">
      <formula>NOT(ISNUMBER(INDIRECT(ADDRESS(ROW(),COLUMN()))))</formula>
    </cfRule>
  </conditionalFormatting>
  <conditionalFormatting sqref="CP2067:CP2526">
    <cfRule type="expression" dxfId="638" priority="633" stopIfTrue="1">
      <formula>NOT(ISNUMBER(INDIRECT(ADDRESS(ROW(),COLUMN()-2))))</formula>
    </cfRule>
  </conditionalFormatting>
  <conditionalFormatting sqref="CR2027:CR2526">
    <cfRule type="expression" dxfId="637" priority="632" stopIfTrue="1">
      <formula>INDIRECT(ADDRESS(ROW(),COLUMN()-5))="NO"</formula>
    </cfRule>
  </conditionalFormatting>
  <conditionalFormatting sqref="CS2027:CS2526">
    <cfRule type="expression" dxfId="636" priority="631" stopIfTrue="1">
      <formula>INDIRECT(ADDRESS(ROW(),COLUMN()-6))="NO"</formula>
    </cfRule>
  </conditionalFormatting>
  <conditionalFormatting sqref="CT2027:CT2526">
    <cfRule type="expression" dxfId="635" priority="630" stopIfTrue="1">
      <formula>INDIRECT(ADDRESS(ROW(),COLUMN()-7))="NO"</formula>
    </cfRule>
  </conditionalFormatting>
  <conditionalFormatting sqref="CU2027:CU2526">
    <cfRule type="expression" dxfId="634" priority="629" stopIfTrue="1">
      <formula>INDIRECT(ADDRESS(ROW(),COLUMN()-8))="NO"</formula>
    </cfRule>
  </conditionalFormatting>
  <conditionalFormatting sqref="CQ2027:CV2526">
    <cfRule type="expression" dxfId="633" priority="628" stopIfTrue="1">
      <formula>INDIRECT(ADDRESS(ROW(),COLUMN()-9))="NO"</formula>
    </cfRule>
  </conditionalFormatting>
  <conditionalFormatting sqref="CX7:CX46">
    <cfRule type="expression" dxfId="632" priority="627" stopIfTrue="1">
      <formula>NOT(ISNUMBER(INDIRECT(ADDRESS(ROW(),COLUMN()))))</formula>
    </cfRule>
  </conditionalFormatting>
  <conditionalFormatting sqref="CY4:CY506">
    <cfRule type="expression" dxfId="631" priority="626" stopIfTrue="1">
      <formula>NOT(ISNUMBER(INDIRECT(ADDRESS(ROW(),COLUMN()-1))))</formula>
    </cfRule>
  </conditionalFormatting>
  <conditionalFormatting sqref="CZ5:CZ46">
    <cfRule type="expression" dxfId="630" priority="625" stopIfTrue="1">
      <formula>NOT(ISNUMBER(INDIRECT(ADDRESS(ROW(),COLUMN()-2))))</formula>
    </cfRule>
  </conditionalFormatting>
  <conditionalFormatting sqref="DA4:DF6">
    <cfRule type="expression" dxfId="629" priority="624" stopIfTrue="1">
      <formula>$A$1="NO"</formula>
    </cfRule>
  </conditionalFormatting>
  <conditionalFormatting sqref="DA7:DA506">
    <cfRule type="expression" dxfId="628" priority="623" stopIfTrue="1">
      <formula>INDIRECT(ADDRESS(ROW(),COLUMN()-4))="NO"</formula>
    </cfRule>
  </conditionalFormatting>
  <conditionalFormatting sqref="CX47:CX506">
    <cfRule type="expression" dxfId="627" priority="622" stopIfTrue="1">
      <formula>NOT(ISNUMBER(INDIRECT(ADDRESS(ROW(),COLUMN()))))</formula>
    </cfRule>
  </conditionalFormatting>
  <conditionalFormatting sqref="CZ47:CZ506">
    <cfRule type="expression" dxfId="626" priority="621" stopIfTrue="1">
      <formula>NOT(ISNUMBER(INDIRECT(ADDRESS(ROW(),COLUMN()-2))))</formula>
    </cfRule>
  </conditionalFormatting>
  <conditionalFormatting sqref="DB7:DB506">
    <cfRule type="expression" dxfId="625" priority="620" stopIfTrue="1">
      <formula>INDIRECT(ADDRESS(ROW(),COLUMN()-5))="NO"</formula>
    </cfRule>
  </conditionalFormatting>
  <conditionalFormatting sqref="DC7:DC506">
    <cfRule type="expression" dxfId="624" priority="619" stopIfTrue="1">
      <formula>INDIRECT(ADDRESS(ROW(),COLUMN()-6))="NO"</formula>
    </cfRule>
  </conditionalFormatting>
  <conditionalFormatting sqref="DD7:DD506">
    <cfRule type="expression" dxfId="623" priority="618" stopIfTrue="1">
      <formula>INDIRECT(ADDRESS(ROW(),COLUMN()-7))="NO"</formula>
    </cfRule>
  </conditionalFormatting>
  <conditionalFormatting sqref="DE7:DE506">
    <cfRule type="expression" dxfId="622" priority="617" stopIfTrue="1">
      <formula>INDIRECT(ADDRESS(ROW(),COLUMN()-8))="NO"</formula>
    </cfRule>
  </conditionalFormatting>
  <conditionalFormatting sqref="DA7:DF506">
    <cfRule type="expression" dxfId="621" priority="616" stopIfTrue="1">
      <formula>INDIRECT(ADDRESS(ROW(),COLUMN()-9))="NO"</formula>
    </cfRule>
  </conditionalFormatting>
  <conditionalFormatting sqref="CX512:CX551">
    <cfRule type="expression" dxfId="620" priority="615" stopIfTrue="1">
      <formula>NOT(ISNUMBER(INDIRECT(ADDRESS(ROW(),COLUMN()))))</formula>
    </cfRule>
  </conditionalFormatting>
  <conditionalFormatting sqref="CY509:CY1011">
    <cfRule type="expression" dxfId="619" priority="614" stopIfTrue="1">
      <formula>NOT(ISNUMBER(INDIRECT(ADDRESS(ROW(),COLUMN()-1))))</formula>
    </cfRule>
  </conditionalFormatting>
  <conditionalFormatting sqref="CZ510:CZ551">
    <cfRule type="expression" dxfId="618" priority="613" stopIfTrue="1">
      <formula>NOT(ISNUMBER(INDIRECT(ADDRESS(ROW(),COLUMN()-2))))</formula>
    </cfRule>
  </conditionalFormatting>
  <conditionalFormatting sqref="DA509:DF511">
    <cfRule type="expression" dxfId="617" priority="612" stopIfTrue="1">
      <formula>$A$1="NO"</formula>
    </cfRule>
  </conditionalFormatting>
  <conditionalFormatting sqref="DA512:DA1011">
    <cfRule type="expression" dxfId="616" priority="611" stopIfTrue="1">
      <formula>INDIRECT(ADDRESS(ROW(),COLUMN()-4))="NO"</formula>
    </cfRule>
  </conditionalFormatting>
  <conditionalFormatting sqref="CX552:CX1011">
    <cfRule type="expression" dxfId="615" priority="610" stopIfTrue="1">
      <formula>NOT(ISNUMBER(INDIRECT(ADDRESS(ROW(),COLUMN()))))</formula>
    </cfRule>
  </conditionalFormatting>
  <conditionalFormatting sqref="CZ552:CZ1011">
    <cfRule type="expression" dxfId="614" priority="609" stopIfTrue="1">
      <formula>NOT(ISNUMBER(INDIRECT(ADDRESS(ROW(),COLUMN()-2))))</formula>
    </cfRule>
  </conditionalFormatting>
  <conditionalFormatting sqref="DB512:DB1011">
    <cfRule type="expression" dxfId="613" priority="608" stopIfTrue="1">
      <formula>INDIRECT(ADDRESS(ROW(),COLUMN()-5))="NO"</formula>
    </cfRule>
  </conditionalFormatting>
  <conditionalFormatting sqref="DC512:DC1011">
    <cfRule type="expression" dxfId="612" priority="607" stopIfTrue="1">
      <formula>INDIRECT(ADDRESS(ROW(),COLUMN()-6))="NO"</formula>
    </cfRule>
  </conditionalFormatting>
  <conditionalFormatting sqref="DD512:DD1011">
    <cfRule type="expression" dxfId="611" priority="606" stopIfTrue="1">
      <formula>INDIRECT(ADDRESS(ROW(),COLUMN()-7))="NO"</formula>
    </cfRule>
  </conditionalFormatting>
  <conditionalFormatting sqref="DE512:DE1011">
    <cfRule type="expression" dxfId="610" priority="605" stopIfTrue="1">
      <formula>INDIRECT(ADDRESS(ROW(),COLUMN()-8))="NO"</formula>
    </cfRule>
  </conditionalFormatting>
  <conditionalFormatting sqref="DA512:DF1011">
    <cfRule type="expression" dxfId="609" priority="604" stopIfTrue="1">
      <formula>INDIRECT(ADDRESS(ROW(),COLUMN()-9))="NO"</formula>
    </cfRule>
  </conditionalFormatting>
  <conditionalFormatting sqref="CX1017:CX1056">
    <cfRule type="expression" dxfId="608" priority="603" stopIfTrue="1">
      <formula>NOT(ISNUMBER(INDIRECT(ADDRESS(ROW(),COLUMN()))))</formula>
    </cfRule>
  </conditionalFormatting>
  <conditionalFormatting sqref="CY1014:CY1516">
    <cfRule type="expression" dxfId="607" priority="602" stopIfTrue="1">
      <formula>NOT(ISNUMBER(INDIRECT(ADDRESS(ROW(),COLUMN()-1))))</formula>
    </cfRule>
  </conditionalFormatting>
  <conditionalFormatting sqref="CZ1015:CZ1056">
    <cfRule type="expression" dxfId="606" priority="601" stopIfTrue="1">
      <formula>NOT(ISNUMBER(INDIRECT(ADDRESS(ROW(),COLUMN()-2))))</formula>
    </cfRule>
  </conditionalFormatting>
  <conditionalFormatting sqref="DA1014:DF1016">
    <cfRule type="expression" dxfId="605" priority="600" stopIfTrue="1">
      <formula>$A$1="NO"</formula>
    </cfRule>
  </conditionalFormatting>
  <conditionalFormatting sqref="DA1017:DA1516">
    <cfRule type="expression" dxfId="604" priority="599" stopIfTrue="1">
      <formula>INDIRECT(ADDRESS(ROW(),COLUMN()-4))="NO"</formula>
    </cfRule>
  </conditionalFormatting>
  <conditionalFormatting sqref="CX1057:CX1516">
    <cfRule type="expression" dxfId="603" priority="598" stopIfTrue="1">
      <formula>NOT(ISNUMBER(INDIRECT(ADDRESS(ROW(),COLUMN()))))</formula>
    </cfRule>
  </conditionalFormatting>
  <conditionalFormatting sqref="CZ1057:CZ1516">
    <cfRule type="expression" dxfId="602" priority="597" stopIfTrue="1">
      <formula>NOT(ISNUMBER(INDIRECT(ADDRESS(ROW(),COLUMN()-2))))</formula>
    </cfRule>
  </conditionalFormatting>
  <conditionalFormatting sqref="DB1017:DB1516">
    <cfRule type="expression" dxfId="601" priority="596" stopIfTrue="1">
      <formula>INDIRECT(ADDRESS(ROW(),COLUMN()-5))="NO"</formula>
    </cfRule>
  </conditionalFormatting>
  <conditionalFormatting sqref="DC1017:DC1516">
    <cfRule type="expression" dxfId="600" priority="595" stopIfTrue="1">
      <formula>INDIRECT(ADDRESS(ROW(),COLUMN()-6))="NO"</formula>
    </cfRule>
  </conditionalFormatting>
  <conditionalFormatting sqref="DD1017:DD1516">
    <cfRule type="expression" dxfId="599" priority="594" stopIfTrue="1">
      <formula>INDIRECT(ADDRESS(ROW(),COLUMN()-7))="NO"</formula>
    </cfRule>
  </conditionalFormatting>
  <conditionalFormatting sqref="DE1017:DE1516">
    <cfRule type="expression" dxfId="598" priority="593" stopIfTrue="1">
      <formula>INDIRECT(ADDRESS(ROW(),COLUMN()-8))="NO"</formula>
    </cfRule>
  </conditionalFormatting>
  <conditionalFormatting sqref="DA1017:DF1516">
    <cfRule type="expression" dxfId="597" priority="592" stopIfTrue="1">
      <formula>INDIRECT(ADDRESS(ROW(),COLUMN()-9))="NO"</formula>
    </cfRule>
  </conditionalFormatting>
  <conditionalFormatting sqref="CX1522:CX1561">
    <cfRule type="expression" dxfId="596" priority="591" stopIfTrue="1">
      <formula>NOT(ISNUMBER(INDIRECT(ADDRESS(ROW(),COLUMN()))))</formula>
    </cfRule>
  </conditionalFormatting>
  <conditionalFormatting sqref="CY1519:CY2021">
    <cfRule type="expression" dxfId="595" priority="590" stopIfTrue="1">
      <formula>NOT(ISNUMBER(INDIRECT(ADDRESS(ROW(),COLUMN()-1))))</formula>
    </cfRule>
  </conditionalFormatting>
  <conditionalFormatting sqref="CZ1520:CZ1561">
    <cfRule type="expression" dxfId="594" priority="589" stopIfTrue="1">
      <formula>NOT(ISNUMBER(INDIRECT(ADDRESS(ROW(),COLUMN()-2))))</formula>
    </cfRule>
  </conditionalFormatting>
  <conditionalFormatting sqref="DA1519:DF1521">
    <cfRule type="expression" dxfId="593" priority="588" stopIfTrue="1">
      <formula>$A$1="NO"</formula>
    </cfRule>
  </conditionalFormatting>
  <conditionalFormatting sqref="DA1522:DA2021">
    <cfRule type="expression" dxfId="592" priority="587" stopIfTrue="1">
      <formula>INDIRECT(ADDRESS(ROW(),COLUMN()-4))="NO"</formula>
    </cfRule>
  </conditionalFormatting>
  <conditionalFormatting sqref="CX1562:CX2021">
    <cfRule type="expression" dxfId="591" priority="586" stopIfTrue="1">
      <formula>NOT(ISNUMBER(INDIRECT(ADDRESS(ROW(),COLUMN()))))</formula>
    </cfRule>
  </conditionalFormatting>
  <conditionalFormatting sqref="CZ1562:CZ2021">
    <cfRule type="expression" dxfId="590" priority="585" stopIfTrue="1">
      <formula>NOT(ISNUMBER(INDIRECT(ADDRESS(ROW(),COLUMN()-2))))</formula>
    </cfRule>
  </conditionalFormatting>
  <conditionalFormatting sqref="DB1522:DB2021">
    <cfRule type="expression" dxfId="589" priority="584" stopIfTrue="1">
      <formula>INDIRECT(ADDRESS(ROW(),COLUMN()-5))="NO"</formula>
    </cfRule>
  </conditionalFormatting>
  <conditionalFormatting sqref="DC1522:DC2021">
    <cfRule type="expression" dxfId="588" priority="583" stopIfTrue="1">
      <formula>INDIRECT(ADDRESS(ROW(),COLUMN()-6))="NO"</formula>
    </cfRule>
  </conditionalFormatting>
  <conditionalFormatting sqref="DD1522:DD2021">
    <cfRule type="expression" dxfId="587" priority="582" stopIfTrue="1">
      <formula>INDIRECT(ADDRESS(ROW(),COLUMN()-7))="NO"</formula>
    </cfRule>
  </conditionalFormatting>
  <conditionalFormatting sqref="DE1522:DE2021">
    <cfRule type="expression" dxfId="586" priority="581" stopIfTrue="1">
      <formula>INDIRECT(ADDRESS(ROW(),COLUMN()-8))="NO"</formula>
    </cfRule>
  </conditionalFormatting>
  <conditionalFormatting sqref="DA1522:DF2021">
    <cfRule type="expression" dxfId="585" priority="580" stopIfTrue="1">
      <formula>INDIRECT(ADDRESS(ROW(),COLUMN()-9))="NO"</formula>
    </cfRule>
  </conditionalFormatting>
  <conditionalFormatting sqref="CX2027:CX2066">
    <cfRule type="expression" dxfId="584" priority="579" stopIfTrue="1">
      <formula>NOT(ISNUMBER(INDIRECT(ADDRESS(ROW(),COLUMN()))))</formula>
    </cfRule>
  </conditionalFormatting>
  <conditionalFormatting sqref="CY2024:CY2526">
    <cfRule type="expression" dxfId="583" priority="578" stopIfTrue="1">
      <formula>NOT(ISNUMBER(INDIRECT(ADDRESS(ROW(),COLUMN()-1))))</formula>
    </cfRule>
  </conditionalFormatting>
  <conditionalFormatting sqref="CZ2025:CZ2066">
    <cfRule type="expression" dxfId="582" priority="577" stopIfTrue="1">
      <formula>NOT(ISNUMBER(INDIRECT(ADDRESS(ROW(),COLUMN()-2))))</formula>
    </cfRule>
  </conditionalFormatting>
  <conditionalFormatting sqref="DA2024:DF2026">
    <cfRule type="expression" dxfId="581" priority="576" stopIfTrue="1">
      <formula>$A$1="NO"</formula>
    </cfRule>
  </conditionalFormatting>
  <conditionalFormatting sqref="DA2027:DA2526">
    <cfRule type="expression" dxfId="580" priority="575" stopIfTrue="1">
      <formula>INDIRECT(ADDRESS(ROW(),COLUMN()-4))="NO"</formula>
    </cfRule>
  </conditionalFormatting>
  <conditionalFormatting sqref="CX2067:CX2526">
    <cfRule type="expression" dxfId="579" priority="574" stopIfTrue="1">
      <formula>NOT(ISNUMBER(INDIRECT(ADDRESS(ROW(),COLUMN()))))</formula>
    </cfRule>
  </conditionalFormatting>
  <conditionalFormatting sqref="CZ2067:CZ2526">
    <cfRule type="expression" dxfId="578" priority="573" stopIfTrue="1">
      <formula>NOT(ISNUMBER(INDIRECT(ADDRESS(ROW(),COLUMN()-2))))</formula>
    </cfRule>
  </conditionalFormatting>
  <conditionalFormatting sqref="DB2027:DB2526">
    <cfRule type="expression" dxfId="577" priority="572" stopIfTrue="1">
      <formula>INDIRECT(ADDRESS(ROW(),COLUMN()-5))="NO"</formula>
    </cfRule>
  </conditionalFormatting>
  <conditionalFormatting sqref="DC2027:DC2526">
    <cfRule type="expression" dxfId="576" priority="571" stopIfTrue="1">
      <formula>INDIRECT(ADDRESS(ROW(),COLUMN()-6))="NO"</formula>
    </cfRule>
  </conditionalFormatting>
  <conditionalFormatting sqref="DD2027:DD2526">
    <cfRule type="expression" dxfId="575" priority="570" stopIfTrue="1">
      <formula>INDIRECT(ADDRESS(ROW(),COLUMN()-7))="NO"</formula>
    </cfRule>
  </conditionalFormatting>
  <conditionalFormatting sqref="DE2027:DE2526">
    <cfRule type="expression" dxfId="574" priority="569" stopIfTrue="1">
      <formula>INDIRECT(ADDRESS(ROW(),COLUMN()-8))="NO"</formula>
    </cfRule>
  </conditionalFormatting>
  <conditionalFormatting sqref="DA2027:DF2526">
    <cfRule type="expression" dxfId="573" priority="568" stopIfTrue="1">
      <formula>INDIRECT(ADDRESS(ROW(),COLUMN()-9))="NO"</formula>
    </cfRule>
  </conditionalFormatting>
  <conditionalFormatting sqref="DH7:DH46">
    <cfRule type="expression" dxfId="572" priority="567" stopIfTrue="1">
      <formula>NOT(ISNUMBER(INDIRECT(ADDRESS(ROW(),COLUMN()))))</formula>
    </cfRule>
  </conditionalFormatting>
  <conditionalFormatting sqref="DI4:DI506">
    <cfRule type="expression" dxfId="571" priority="566" stopIfTrue="1">
      <formula>NOT(ISNUMBER(INDIRECT(ADDRESS(ROW(),COLUMN()-1))))</formula>
    </cfRule>
  </conditionalFormatting>
  <conditionalFormatting sqref="DJ5:DJ46">
    <cfRule type="expression" dxfId="570" priority="565" stopIfTrue="1">
      <formula>NOT(ISNUMBER(INDIRECT(ADDRESS(ROW(),COLUMN()-2))))</formula>
    </cfRule>
  </conditionalFormatting>
  <conditionalFormatting sqref="DK4:DP6">
    <cfRule type="expression" dxfId="569" priority="564" stopIfTrue="1">
      <formula>$A$1="NO"</formula>
    </cfRule>
  </conditionalFormatting>
  <conditionalFormatting sqref="DK7:DK506">
    <cfRule type="expression" dxfId="568" priority="563" stopIfTrue="1">
      <formula>INDIRECT(ADDRESS(ROW(),COLUMN()-4))="NO"</formula>
    </cfRule>
  </conditionalFormatting>
  <conditionalFormatting sqref="DH47:DH506">
    <cfRule type="expression" dxfId="567" priority="562" stopIfTrue="1">
      <formula>NOT(ISNUMBER(INDIRECT(ADDRESS(ROW(),COLUMN()))))</formula>
    </cfRule>
  </conditionalFormatting>
  <conditionalFormatting sqref="DJ47:DJ506">
    <cfRule type="expression" dxfId="566" priority="561" stopIfTrue="1">
      <formula>NOT(ISNUMBER(INDIRECT(ADDRESS(ROW(),COLUMN()-2))))</formula>
    </cfRule>
  </conditionalFormatting>
  <conditionalFormatting sqref="DL7:DL506">
    <cfRule type="expression" dxfId="565" priority="560" stopIfTrue="1">
      <formula>INDIRECT(ADDRESS(ROW(),COLUMN()-5))="NO"</formula>
    </cfRule>
  </conditionalFormatting>
  <conditionalFormatting sqref="DM7:DM506">
    <cfRule type="expression" dxfId="564" priority="559" stopIfTrue="1">
      <formula>INDIRECT(ADDRESS(ROW(),COLUMN()-6))="NO"</formula>
    </cfRule>
  </conditionalFormatting>
  <conditionalFormatting sqref="DN7:DN506">
    <cfRule type="expression" dxfId="563" priority="558" stopIfTrue="1">
      <formula>INDIRECT(ADDRESS(ROW(),COLUMN()-7))="NO"</formula>
    </cfRule>
  </conditionalFormatting>
  <conditionalFormatting sqref="DO7:DO506">
    <cfRule type="expression" dxfId="562" priority="557" stopIfTrue="1">
      <formula>INDIRECT(ADDRESS(ROW(),COLUMN()-8))="NO"</formula>
    </cfRule>
  </conditionalFormatting>
  <conditionalFormatting sqref="DK7:DP506">
    <cfRule type="expression" dxfId="561" priority="556" stopIfTrue="1">
      <formula>INDIRECT(ADDRESS(ROW(),COLUMN()-9))="NO"</formula>
    </cfRule>
  </conditionalFormatting>
  <conditionalFormatting sqref="DH512:DH551">
    <cfRule type="expression" dxfId="560" priority="555" stopIfTrue="1">
      <formula>NOT(ISNUMBER(INDIRECT(ADDRESS(ROW(),COLUMN()))))</formula>
    </cfRule>
  </conditionalFormatting>
  <conditionalFormatting sqref="DI509:DI1011">
    <cfRule type="expression" dxfId="559" priority="554" stopIfTrue="1">
      <formula>NOT(ISNUMBER(INDIRECT(ADDRESS(ROW(),COLUMN()-1))))</formula>
    </cfRule>
  </conditionalFormatting>
  <conditionalFormatting sqref="DJ510:DJ551">
    <cfRule type="expression" dxfId="558" priority="553" stopIfTrue="1">
      <formula>NOT(ISNUMBER(INDIRECT(ADDRESS(ROW(),COLUMN()-2))))</formula>
    </cfRule>
  </conditionalFormatting>
  <conditionalFormatting sqref="DK509:DP511">
    <cfRule type="expression" dxfId="557" priority="552" stopIfTrue="1">
      <formula>$A$1="NO"</formula>
    </cfRule>
  </conditionalFormatting>
  <conditionalFormatting sqref="DK512:DK1011">
    <cfRule type="expression" dxfId="556" priority="551" stopIfTrue="1">
      <formula>INDIRECT(ADDRESS(ROW(),COLUMN()-4))="NO"</formula>
    </cfRule>
  </conditionalFormatting>
  <conditionalFormatting sqref="DH552:DH1011">
    <cfRule type="expression" dxfId="555" priority="550" stopIfTrue="1">
      <formula>NOT(ISNUMBER(INDIRECT(ADDRESS(ROW(),COLUMN()))))</formula>
    </cfRule>
  </conditionalFormatting>
  <conditionalFormatting sqref="DJ552:DJ1011">
    <cfRule type="expression" dxfId="554" priority="549" stopIfTrue="1">
      <formula>NOT(ISNUMBER(INDIRECT(ADDRESS(ROW(),COLUMN()-2))))</formula>
    </cfRule>
  </conditionalFormatting>
  <conditionalFormatting sqref="DL512:DL1011">
    <cfRule type="expression" dxfId="553" priority="548" stopIfTrue="1">
      <formula>INDIRECT(ADDRESS(ROW(),COLUMN()-5))="NO"</formula>
    </cfRule>
  </conditionalFormatting>
  <conditionalFormatting sqref="DM512:DM1011">
    <cfRule type="expression" dxfId="552" priority="547" stopIfTrue="1">
      <formula>INDIRECT(ADDRESS(ROW(),COLUMN()-6))="NO"</formula>
    </cfRule>
  </conditionalFormatting>
  <conditionalFormatting sqref="DN512:DN1011">
    <cfRule type="expression" dxfId="551" priority="546" stopIfTrue="1">
      <formula>INDIRECT(ADDRESS(ROW(),COLUMN()-7))="NO"</formula>
    </cfRule>
  </conditionalFormatting>
  <conditionalFormatting sqref="DO512:DO1011">
    <cfRule type="expression" dxfId="550" priority="545" stopIfTrue="1">
      <formula>INDIRECT(ADDRESS(ROW(),COLUMN()-8))="NO"</formula>
    </cfRule>
  </conditionalFormatting>
  <conditionalFormatting sqref="DK512:DP1011">
    <cfRule type="expression" dxfId="549" priority="544" stopIfTrue="1">
      <formula>INDIRECT(ADDRESS(ROW(),COLUMN()-9))="NO"</formula>
    </cfRule>
  </conditionalFormatting>
  <conditionalFormatting sqref="DH1017:DH1056">
    <cfRule type="expression" dxfId="548" priority="543" stopIfTrue="1">
      <formula>NOT(ISNUMBER(INDIRECT(ADDRESS(ROW(),COLUMN()))))</formula>
    </cfRule>
  </conditionalFormatting>
  <conditionalFormatting sqref="DI1014:DI1516">
    <cfRule type="expression" dxfId="547" priority="542" stopIfTrue="1">
      <formula>NOT(ISNUMBER(INDIRECT(ADDRESS(ROW(),COLUMN()-1))))</formula>
    </cfRule>
  </conditionalFormatting>
  <conditionalFormatting sqref="DJ1015:DJ1056">
    <cfRule type="expression" dxfId="546" priority="541" stopIfTrue="1">
      <formula>NOT(ISNUMBER(INDIRECT(ADDRESS(ROW(),COLUMN()-2))))</formula>
    </cfRule>
  </conditionalFormatting>
  <conditionalFormatting sqref="DK1014:DP1016">
    <cfRule type="expression" dxfId="545" priority="540" stopIfTrue="1">
      <formula>$A$1="NO"</formula>
    </cfRule>
  </conditionalFormatting>
  <conditionalFormatting sqref="DK1017:DK1516">
    <cfRule type="expression" dxfId="544" priority="539" stopIfTrue="1">
      <formula>INDIRECT(ADDRESS(ROW(),COLUMN()-4))="NO"</formula>
    </cfRule>
  </conditionalFormatting>
  <conditionalFormatting sqref="DH1057:DH1516">
    <cfRule type="expression" dxfId="543" priority="538" stopIfTrue="1">
      <formula>NOT(ISNUMBER(INDIRECT(ADDRESS(ROW(),COLUMN()))))</formula>
    </cfRule>
  </conditionalFormatting>
  <conditionalFormatting sqref="DJ1057:DJ1516">
    <cfRule type="expression" dxfId="542" priority="537" stopIfTrue="1">
      <formula>NOT(ISNUMBER(INDIRECT(ADDRESS(ROW(),COLUMN()-2))))</formula>
    </cfRule>
  </conditionalFormatting>
  <conditionalFormatting sqref="DL1017:DL1516">
    <cfRule type="expression" dxfId="541" priority="536" stopIfTrue="1">
      <formula>INDIRECT(ADDRESS(ROW(),COLUMN()-5))="NO"</formula>
    </cfRule>
  </conditionalFormatting>
  <conditionalFormatting sqref="DM1017:DM1516">
    <cfRule type="expression" dxfId="540" priority="535" stopIfTrue="1">
      <formula>INDIRECT(ADDRESS(ROW(),COLUMN()-6))="NO"</formula>
    </cfRule>
  </conditionalFormatting>
  <conditionalFormatting sqref="DN1017:DN1516">
    <cfRule type="expression" dxfId="539" priority="534" stopIfTrue="1">
      <formula>INDIRECT(ADDRESS(ROW(),COLUMN()-7))="NO"</formula>
    </cfRule>
  </conditionalFormatting>
  <conditionalFormatting sqref="DO1017:DO1516">
    <cfRule type="expression" dxfId="538" priority="533" stopIfTrue="1">
      <formula>INDIRECT(ADDRESS(ROW(),COLUMN()-8))="NO"</formula>
    </cfRule>
  </conditionalFormatting>
  <conditionalFormatting sqref="DK1017:DP1516">
    <cfRule type="expression" dxfId="537" priority="532" stopIfTrue="1">
      <formula>INDIRECT(ADDRESS(ROW(),COLUMN()-9))="NO"</formula>
    </cfRule>
  </conditionalFormatting>
  <conditionalFormatting sqref="DH1522:DH1561">
    <cfRule type="expression" dxfId="536" priority="531" stopIfTrue="1">
      <formula>NOT(ISNUMBER(INDIRECT(ADDRESS(ROW(),COLUMN()))))</formula>
    </cfRule>
  </conditionalFormatting>
  <conditionalFormatting sqref="DI1519:DI2021">
    <cfRule type="expression" dxfId="535" priority="530" stopIfTrue="1">
      <formula>NOT(ISNUMBER(INDIRECT(ADDRESS(ROW(),COLUMN()-1))))</formula>
    </cfRule>
  </conditionalFormatting>
  <conditionalFormatting sqref="DJ1520:DJ1561">
    <cfRule type="expression" dxfId="534" priority="529" stopIfTrue="1">
      <formula>NOT(ISNUMBER(INDIRECT(ADDRESS(ROW(),COLUMN()-2))))</formula>
    </cfRule>
  </conditionalFormatting>
  <conditionalFormatting sqref="DK1519:DP1521">
    <cfRule type="expression" dxfId="533" priority="528" stopIfTrue="1">
      <formula>$A$1="NO"</formula>
    </cfRule>
  </conditionalFormatting>
  <conditionalFormatting sqref="DK1522:DK2021">
    <cfRule type="expression" dxfId="532" priority="527" stopIfTrue="1">
      <formula>INDIRECT(ADDRESS(ROW(),COLUMN()-4))="NO"</formula>
    </cfRule>
  </conditionalFormatting>
  <conditionalFormatting sqref="DH1562:DH2021">
    <cfRule type="expression" dxfId="531" priority="526" stopIfTrue="1">
      <formula>NOT(ISNUMBER(INDIRECT(ADDRESS(ROW(),COLUMN()))))</formula>
    </cfRule>
  </conditionalFormatting>
  <conditionalFormatting sqref="DJ1562:DJ2021">
    <cfRule type="expression" dxfId="530" priority="525" stopIfTrue="1">
      <formula>NOT(ISNUMBER(INDIRECT(ADDRESS(ROW(),COLUMN()-2))))</formula>
    </cfRule>
  </conditionalFormatting>
  <conditionalFormatting sqref="DL1522:DL2021">
    <cfRule type="expression" dxfId="529" priority="524" stopIfTrue="1">
      <formula>INDIRECT(ADDRESS(ROW(),COLUMN()-5))="NO"</formula>
    </cfRule>
  </conditionalFormatting>
  <conditionalFormatting sqref="DM1522:DM2021">
    <cfRule type="expression" dxfId="528" priority="523" stopIfTrue="1">
      <formula>INDIRECT(ADDRESS(ROW(),COLUMN()-6))="NO"</formula>
    </cfRule>
  </conditionalFormatting>
  <conditionalFormatting sqref="DN1522:DN2021">
    <cfRule type="expression" dxfId="527" priority="522" stopIfTrue="1">
      <formula>INDIRECT(ADDRESS(ROW(),COLUMN()-7))="NO"</formula>
    </cfRule>
  </conditionalFormatting>
  <conditionalFormatting sqref="DO1522:DO2021">
    <cfRule type="expression" dxfId="526" priority="521" stopIfTrue="1">
      <formula>INDIRECT(ADDRESS(ROW(),COLUMN()-8))="NO"</formula>
    </cfRule>
  </conditionalFormatting>
  <conditionalFormatting sqref="DK1522:DP2021">
    <cfRule type="expression" dxfId="525" priority="520" stopIfTrue="1">
      <formula>INDIRECT(ADDRESS(ROW(),COLUMN()-9))="NO"</formula>
    </cfRule>
  </conditionalFormatting>
  <conditionalFormatting sqref="DH2027:DH2066">
    <cfRule type="expression" dxfId="524" priority="519" stopIfTrue="1">
      <formula>NOT(ISNUMBER(INDIRECT(ADDRESS(ROW(),COLUMN()))))</formula>
    </cfRule>
  </conditionalFormatting>
  <conditionalFormatting sqref="DI2024:DI2526">
    <cfRule type="expression" dxfId="523" priority="518" stopIfTrue="1">
      <formula>NOT(ISNUMBER(INDIRECT(ADDRESS(ROW(),COLUMN()-1))))</formula>
    </cfRule>
  </conditionalFormatting>
  <conditionalFormatting sqref="DJ2025:DJ2066">
    <cfRule type="expression" dxfId="522" priority="517" stopIfTrue="1">
      <formula>NOT(ISNUMBER(INDIRECT(ADDRESS(ROW(),COLUMN()-2))))</formula>
    </cfRule>
  </conditionalFormatting>
  <conditionalFormatting sqref="DK2024:DP2026">
    <cfRule type="expression" dxfId="521" priority="516" stopIfTrue="1">
      <formula>$A$1="NO"</formula>
    </cfRule>
  </conditionalFormatting>
  <conditionalFormatting sqref="DK2027:DK2526">
    <cfRule type="expression" dxfId="520" priority="515" stopIfTrue="1">
      <formula>INDIRECT(ADDRESS(ROW(),COLUMN()-4))="NO"</formula>
    </cfRule>
  </conditionalFormatting>
  <conditionalFormatting sqref="DH2067:DH2526">
    <cfRule type="expression" dxfId="519" priority="514" stopIfTrue="1">
      <formula>NOT(ISNUMBER(INDIRECT(ADDRESS(ROW(),COLUMN()))))</formula>
    </cfRule>
  </conditionalFormatting>
  <conditionalFormatting sqref="DJ2067:DJ2526">
    <cfRule type="expression" dxfId="518" priority="513" stopIfTrue="1">
      <formula>NOT(ISNUMBER(INDIRECT(ADDRESS(ROW(),COLUMN()-2))))</formula>
    </cfRule>
  </conditionalFormatting>
  <conditionalFormatting sqref="DL2027:DL2526">
    <cfRule type="expression" dxfId="517" priority="512" stopIfTrue="1">
      <formula>INDIRECT(ADDRESS(ROW(),COLUMN()-5))="NO"</formula>
    </cfRule>
  </conditionalFormatting>
  <conditionalFormatting sqref="DM2027:DM2526">
    <cfRule type="expression" dxfId="516" priority="511" stopIfTrue="1">
      <formula>INDIRECT(ADDRESS(ROW(),COLUMN()-6))="NO"</formula>
    </cfRule>
  </conditionalFormatting>
  <conditionalFormatting sqref="DN2027:DN2526">
    <cfRule type="expression" dxfId="515" priority="510" stopIfTrue="1">
      <formula>INDIRECT(ADDRESS(ROW(),COLUMN()-7))="NO"</formula>
    </cfRule>
  </conditionalFormatting>
  <conditionalFormatting sqref="DO2027:DO2526">
    <cfRule type="expression" dxfId="514" priority="509" stopIfTrue="1">
      <formula>INDIRECT(ADDRESS(ROW(),COLUMN()-8))="NO"</formula>
    </cfRule>
  </conditionalFormatting>
  <conditionalFormatting sqref="DK2027:DP2526">
    <cfRule type="expression" dxfId="513" priority="508" stopIfTrue="1">
      <formula>INDIRECT(ADDRESS(ROW(),COLUMN()-9))="NO"</formula>
    </cfRule>
  </conditionalFormatting>
  <conditionalFormatting sqref="DR7:DR46">
    <cfRule type="expression" dxfId="512" priority="507" stopIfTrue="1">
      <formula>NOT(ISNUMBER(INDIRECT(ADDRESS(ROW(),COLUMN()))))</formula>
    </cfRule>
  </conditionalFormatting>
  <conditionalFormatting sqref="DS4:DS506">
    <cfRule type="expression" dxfId="511" priority="506" stopIfTrue="1">
      <formula>NOT(ISNUMBER(INDIRECT(ADDRESS(ROW(),COLUMN()-1))))</formula>
    </cfRule>
  </conditionalFormatting>
  <conditionalFormatting sqref="DT5:DT46">
    <cfRule type="expression" dxfId="510" priority="505" stopIfTrue="1">
      <formula>NOT(ISNUMBER(INDIRECT(ADDRESS(ROW(),COLUMN()-2))))</formula>
    </cfRule>
  </conditionalFormatting>
  <conditionalFormatting sqref="DU4:DZ6">
    <cfRule type="expression" dxfId="509" priority="504" stopIfTrue="1">
      <formula>$A$1="NO"</formula>
    </cfRule>
  </conditionalFormatting>
  <conditionalFormatting sqref="DU7:DU506">
    <cfRule type="expression" dxfId="508" priority="503" stopIfTrue="1">
      <formula>INDIRECT(ADDRESS(ROW(),COLUMN()-4))="NO"</formula>
    </cfRule>
  </conditionalFormatting>
  <conditionalFormatting sqref="DR47:DR506">
    <cfRule type="expression" dxfId="507" priority="502" stopIfTrue="1">
      <formula>NOT(ISNUMBER(INDIRECT(ADDRESS(ROW(),COLUMN()))))</formula>
    </cfRule>
  </conditionalFormatting>
  <conditionalFormatting sqref="DT47:DT506">
    <cfRule type="expression" dxfId="506" priority="501" stopIfTrue="1">
      <formula>NOT(ISNUMBER(INDIRECT(ADDRESS(ROW(),COLUMN()-2))))</formula>
    </cfRule>
  </conditionalFormatting>
  <conditionalFormatting sqref="DV7:DV506">
    <cfRule type="expression" dxfId="505" priority="500" stopIfTrue="1">
      <formula>INDIRECT(ADDRESS(ROW(),COLUMN()-5))="NO"</formula>
    </cfRule>
  </conditionalFormatting>
  <conditionalFormatting sqref="DW7:DW506">
    <cfRule type="expression" dxfId="504" priority="499" stopIfTrue="1">
      <formula>INDIRECT(ADDRESS(ROW(),COLUMN()-6))="NO"</formula>
    </cfRule>
  </conditionalFormatting>
  <conditionalFormatting sqref="DX7:DX506">
    <cfRule type="expression" dxfId="503" priority="498" stopIfTrue="1">
      <formula>INDIRECT(ADDRESS(ROW(),COLUMN()-7))="NO"</formula>
    </cfRule>
  </conditionalFormatting>
  <conditionalFormatting sqref="DY7:DY506">
    <cfRule type="expression" dxfId="502" priority="497" stopIfTrue="1">
      <formula>INDIRECT(ADDRESS(ROW(),COLUMN()-8))="NO"</formula>
    </cfRule>
  </conditionalFormatting>
  <conditionalFormatting sqref="DU7:DZ506">
    <cfRule type="expression" dxfId="501" priority="496" stopIfTrue="1">
      <formula>INDIRECT(ADDRESS(ROW(),COLUMN()-9))="NO"</formula>
    </cfRule>
  </conditionalFormatting>
  <conditionalFormatting sqref="DR512:DR551">
    <cfRule type="expression" dxfId="500" priority="495" stopIfTrue="1">
      <formula>NOT(ISNUMBER(INDIRECT(ADDRESS(ROW(),COLUMN()))))</formula>
    </cfRule>
  </conditionalFormatting>
  <conditionalFormatting sqref="DS509:DS1011">
    <cfRule type="expression" dxfId="499" priority="494" stopIfTrue="1">
      <formula>NOT(ISNUMBER(INDIRECT(ADDRESS(ROW(),COLUMN()-1))))</formula>
    </cfRule>
  </conditionalFormatting>
  <conditionalFormatting sqref="DT510:DT551">
    <cfRule type="expression" dxfId="498" priority="493" stopIfTrue="1">
      <formula>NOT(ISNUMBER(INDIRECT(ADDRESS(ROW(),COLUMN()-2))))</formula>
    </cfRule>
  </conditionalFormatting>
  <conditionalFormatting sqref="DU509:DZ511">
    <cfRule type="expression" dxfId="497" priority="492" stopIfTrue="1">
      <formula>$A$1="NO"</formula>
    </cfRule>
  </conditionalFormatting>
  <conditionalFormatting sqref="DU512:DU1011">
    <cfRule type="expression" dxfId="496" priority="491" stopIfTrue="1">
      <formula>INDIRECT(ADDRESS(ROW(),COLUMN()-4))="NO"</formula>
    </cfRule>
  </conditionalFormatting>
  <conditionalFormatting sqref="DR552:DR1011">
    <cfRule type="expression" dxfId="495" priority="490" stopIfTrue="1">
      <formula>NOT(ISNUMBER(INDIRECT(ADDRESS(ROW(),COLUMN()))))</formula>
    </cfRule>
  </conditionalFormatting>
  <conditionalFormatting sqref="DT552:DT1011">
    <cfRule type="expression" dxfId="494" priority="489" stopIfTrue="1">
      <formula>NOT(ISNUMBER(INDIRECT(ADDRESS(ROW(),COLUMN()-2))))</formula>
    </cfRule>
  </conditionalFormatting>
  <conditionalFormatting sqref="DV512:DV1011">
    <cfRule type="expression" dxfId="493" priority="488" stopIfTrue="1">
      <formula>INDIRECT(ADDRESS(ROW(),COLUMN()-5))="NO"</formula>
    </cfRule>
  </conditionalFormatting>
  <conditionalFormatting sqref="DW512:DW1011">
    <cfRule type="expression" dxfId="492" priority="487" stopIfTrue="1">
      <formula>INDIRECT(ADDRESS(ROW(),COLUMN()-6))="NO"</formula>
    </cfRule>
  </conditionalFormatting>
  <conditionalFormatting sqref="DX512:DX1011">
    <cfRule type="expression" dxfId="491" priority="486" stopIfTrue="1">
      <formula>INDIRECT(ADDRESS(ROW(),COLUMN()-7))="NO"</formula>
    </cfRule>
  </conditionalFormatting>
  <conditionalFormatting sqref="DY512:DY1011">
    <cfRule type="expression" dxfId="490" priority="485" stopIfTrue="1">
      <formula>INDIRECT(ADDRESS(ROW(),COLUMN()-8))="NO"</formula>
    </cfRule>
  </conditionalFormatting>
  <conditionalFormatting sqref="DU512:DZ1011">
    <cfRule type="expression" dxfId="489" priority="484" stopIfTrue="1">
      <formula>INDIRECT(ADDRESS(ROW(),COLUMN()-9))="NO"</formula>
    </cfRule>
  </conditionalFormatting>
  <conditionalFormatting sqref="DR1017:DR1056">
    <cfRule type="expression" dxfId="488" priority="483" stopIfTrue="1">
      <formula>NOT(ISNUMBER(INDIRECT(ADDRESS(ROW(),COLUMN()))))</formula>
    </cfRule>
  </conditionalFormatting>
  <conditionalFormatting sqref="DS1014:DS1516">
    <cfRule type="expression" dxfId="487" priority="482" stopIfTrue="1">
      <formula>NOT(ISNUMBER(INDIRECT(ADDRESS(ROW(),COLUMN()-1))))</formula>
    </cfRule>
  </conditionalFormatting>
  <conditionalFormatting sqref="DT1015:DT1056">
    <cfRule type="expression" dxfId="486" priority="481" stopIfTrue="1">
      <formula>NOT(ISNUMBER(INDIRECT(ADDRESS(ROW(),COLUMN()-2))))</formula>
    </cfRule>
  </conditionalFormatting>
  <conditionalFormatting sqref="DU1014:DZ1016">
    <cfRule type="expression" dxfId="485" priority="480" stopIfTrue="1">
      <formula>$A$1="NO"</formula>
    </cfRule>
  </conditionalFormatting>
  <conditionalFormatting sqref="DU1017:DU1516">
    <cfRule type="expression" dxfId="484" priority="479" stopIfTrue="1">
      <formula>INDIRECT(ADDRESS(ROW(),COLUMN()-4))="NO"</formula>
    </cfRule>
  </conditionalFormatting>
  <conditionalFormatting sqref="DR1057:DR1516">
    <cfRule type="expression" dxfId="483" priority="478" stopIfTrue="1">
      <formula>NOT(ISNUMBER(INDIRECT(ADDRESS(ROW(),COLUMN()))))</formula>
    </cfRule>
  </conditionalFormatting>
  <conditionalFormatting sqref="DT1057:DT1516">
    <cfRule type="expression" dxfId="482" priority="477" stopIfTrue="1">
      <formula>NOT(ISNUMBER(INDIRECT(ADDRESS(ROW(),COLUMN()-2))))</formula>
    </cfRule>
  </conditionalFormatting>
  <conditionalFormatting sqref="DV1017:DV1516">
    <cfRule type="expression" dxfId="481" priority="476" stopIfTrue="1">
      <formula>INDIRECT(ADDRESS(ROW(),COLUMN()-5))="NO"</formula>
    </cfRule>
  </conditionalFormatting>
  <conditionalFormatting sqref="DW1017:DW1516">
    <cfRule type="expression" dxfId="480" priority="475" stopIfTrue="1">
      <formula>INDIRECT(ADDRESS(ROW(),COLUMN()-6))="NO"</formula>
    </cfRule>
  </conditionalFormatting>
  <conditionalFormatting sqref="DX1017:DX1516">
    <cfRule type="expression" dxfId="479" priority="474" stopIfTrue="1">
      <formula>INDIRECT(ADDRESS(ROW(),COLUMN()-7))="NO"</formula>
    </cfRule>
  </conditionalFormatting>
  <conditionalFormatting sqref="DY1017:DY1516">
    <cfRule type="expression" dxfId="478" priority="473" stopIfTrue="1">
      <formula>INDIRECT(ADDRESS(ROW(),COLUMN()-8))="NO"</formula>
    </cfRule>
  </conditionalFormatting>
  <conditionalFormatting sqref="DU1017:DZ1516">
    <cfRule type="expression" dxfId="477" priority="472" stopIfTrue="1">
      <formula>INDIRECT(ADDRESS(ROW(),COLUMN()-9))="NO"</formula>
    </cfRule>
  </conditionalFormatting>
  <conditionalFormatting sqref="DR1522:DR1561">
    <cfRule type="expression" dxfId="476" priority="471" stopIfTrue="1">
      <formula>NOT(ISNUMBER(INDIRECT(ADDRESS(ROW(),COLUMN()))))</formula>
    </cfRule>
  </conditionalFormatting>
  <conditionalFormatting sqref="DS1519:DS2021">
    <cfRule type="expression" dxfId="475" priority="470" stopIfTrue="1">
      <formula>NOT(ISNUMBER(INDIRECT(ADDRESS(ROW(),COLUMN()-1))))</formula>
    </cfRule>
  </conditionalFormatting>
  <conditionalFormatting sqref="DT1520:DT1561">
    <cfRule type="expression" dxfId="474" priority="469" stopIfTrue="1">
      <formula>NOT(ISNUMBER(INDIRECT(ADDRESS(ROW(),COLUMN()-2))))</formula>
    </cfRule>
  </conditionalFormatting>
  <conditionalFormatting sqref="DU1519:DZ1521">
    <cfRule type="expression" dxfId="473" priority="468" stopIfTrue="1">
      <formula>$A$1="NO"</formula>
    </cfRule>
  </conditionalFormatting>
  <conditionalFormatting sqref="DU1522:DU2021">
    <cfRule type="expression" dxfId="472" priority="467" stopIfTrue="1">
      <formula>INDIRECT(ADDRESS(ROW(),COLUMN()-4))="NO"</formula>
    </cfRule>
  </conditionalFormatting>
  <conditionalFormatting sqref="DR1562:DR2021">
    <cfRule type="expression" dxfId="471" priority="466" stopIfTrue="1">
      <formula>NOT(ISNUMBER(INDIRECT(ADDRESS(ROW(),COLUMN()))))</formula>
    </cfRule>
  </conditionalFormatting>
  <conditionalFormatting sqref="DT1562:DT2021">
    <cfRule type="expression" dxfId="470" priority="465" stopIfTrue="1">
      <formula>NOT(ISNUMBER(INDIRECT(ADDRESS(ROW(),COLUMN()-2))))</formula>
    </cfRule>
  </conditionalFormatting>
  <conditionalFormatting sqref="DV1522:DV2021">
    <cfRule type="expression" dxfId="469" priority="464" stopIfTrue="1">
      <formula>INDIRECT(ADDRESS(ROW(),COLUMN()-5))="NO"</formula>
    </cfRule>
  </conditionalFormatting>
  <conditionalFormatting sqref="DW1522:DW2021">
    <cfRule type="expression" dxfId="468" priority="463" stopIfTrue="1">
      <formula>INDIRECT(ADDRESS(ROW(),COLUMN()-6))="NO"</formula>
    </cfRule>
  </conditionalFormatting>
  <conditionalFormatting sqref="DX1522:DX2021">
    <cfRule type="expression" dxfId="467" priority="462" stopIfTrue="1">
      <formula>INDIRECT(ADDRESS(ROW(),COLUMN()-7))="NO"</formula>
    </cfRule>
  </conditionalFormatting>
  <conditionalFormatting sqref="DY1522:DY2021">
    <cfRule type="expression" dxfId="466" priority="461" stopIfTrue="1">
      <formula>INDIRECT(ADDRESS(ROW(),COLUMN()-8))="NO"</formula>
    </cfRule>
  </conditionalFormatting>
  <conditionalFormatting sqref="DU1522:DZ2021">
    <cfRule type="expression" dxfId="465" priority="460" stopIfTrue="1">
      <formula>INDIRECT(ADDRESS(ROW(),COLUMN()-9))="NO"</formula>
    </cfRule>
  </conditionalFormatting>
  <conditionalFormatting sqref="DR2027:DR2066">
    <cfRule type="expression" dxfId="464" priority="459" stopIfTrue="1">
      <formula>NOT(ISNUMBER(INDIRECT(ADDRESS(ROW(),COLUMN()))))</formula>
    </cfRule>
  </conditionalFormatting>
  <conditionalFormatting sqref="DS2024:DS2526">
    <cfRule type="expression" dxfId="463" priority="458" stopIfTrue="1">
      <formula>NOT(ISNUMBER(INDIRECT(ADDRESS(ROW(),COLUMN()-1))))</formula>
    </cfRule>
  </conditionalFormatting>
  <conditionalFormatting sqref="DT2025:DT2066">
    <cfRule type="expression" dxfId="462" priority="457" stopIfTrue="1">
      <formula>NOT(ISNUMBER(INDIRECT(ADDRESS(ROW(),COLUMN()-2))))</formula>
    </cfRule>
  </conditionalFormatting>
  <conditionalFormatting sqref="DU2024:DZ2026">
    <cfRule type="expression" dxfId="461" priority="456" stopIfTrue="1">
      <formula>$A$1="NO"</formula>
    </cfRule>
  </conditionalFormatting>
  <conditionalFormatting sqref="DU2027:DU2526">
    <cfRule type="expression" dxfId="460" priority="455" stopIfTrue="1">
      <formula>INDIRECT(ADDRESS(ROW(),COLUMN()-4))="NO"</formula>
    </cfRule>
  </conditionalFormatting>
  <conditionalFormatting sqref="DR2067:DR2526">
    <cfRule type="expression" dxfId="459" priority="454" stopIfTrue="1">
      <formula>NOT(ISNUMBER(INDIRECT(ADDRESS(ROW(),COLUMN()))))</formula>
    </cfRule>
  </conditionalFormatting>
  <conditionalFormatting sqref="DT2067:DT2526">
    <cfRule type="expression" dxfId="458" priority="453" stopIfTrue="1">
      <formula>NOT(ISNUMBER(INDIRECT(ADDRESS(ROW(),COLUMN()-2))))</formula>
    </cfRule>
  </conditionalFormatting>
  <conditionalFormatting sqref="DV2027:DV2526">
    <cfRule type="expression" dxfId="457" priority="452" stopIfTrue="1">
      <formula>INDIRECT(ADDRESS(ROW(),COLUMN()-5))="NO"</formula>
    </cfRule>
  </conditionalFormatting>
  <conditionalFormatting sqref="DW2027:DW2526">
    <cfRule type="expression" dxfId="456" priority="451" stopIfTrue="1">
      <formula>INDIRECT(ADDRESS(ROW(),COLUMN()-6))="NO"</formula>
    </cfRule>
  </conditionalFormatting>
  <conditionalFormatting sqref="DX2027:DX2526">
    <cfRule type="expression" dxfId="455" priority="450" stopIfTrue="1">
      <formula>INDIRECT(ADDRESS(ROW(),COLUMN()-7))="NO"</formula>
    </cfRule>
  </conditionalFormatting>
  <conditionalFormatting sqref="DY2027:DY2526">
    <cfRule type="expression" dxfId="454" priority="449" stopIfTrue="1">
      <formula>INDIRECT(ADDRESS(ROW(),COLUMN()-8))="NO"</formula>
    </cfRule>
  </conditionalFormatting>
  <conditionalFormatting sqref="DU2027:DZ2526">
    <cfRule type="expression" dxfId="453" priority="448" stopIfTrue="1">
      <formula>INDIRECT(ADDRESS(ROW(),COLUMN()-9))="NO"</formula>
    </cfRule>
  </conditionalFormatting>
  <conditionalFormatting sqref="EB7:EB46">
    <cfRule type="expression" dxfId="452" priority="447" stopIfTrue="1">
      <formula>NOT(ISNUMBER(INDIRECT(ADDRESS(ROW(),COLUMN()))))</formula>
    </cfRule>
  </conditionalFormatting>
  <conditionalFormatting sqref="EC4:EC506">
    <cfRule type="expression" dxfId="451" priority="446" stopIfTrue="1">
      <formula>NOT(ISNUMBER(INDIRECT(ADDRESS(ROW(),COLUMN()-1))))</formula>
    </cfRule>
  </conditionalFormatting>
  <conditionalFormatting sqref="ED5:ED46">
    <cfRule type="expression" dxfId="450" priority="445" stopIfTrue="1">
      <formula>NOT(ISNUMBER(INDIRECT(ADDRESS(ROW(),COLUMN()-2))))</formula>
    </cfRule>
  </conditionalFormatting>
  <conditionalFormatting sqref="EE4:EJ6">
    <cfRule type="expression" dxfId="449" priority="444" stopIfTrue="1">
      <formula>$A$1="NO"</formula>
    </cfRule>
  </conditionalFormatting>
  <conditionalFormatting sqref="EE7:EE506">
    <cfRule type="expression" dxfId="448" priority="443" stopIfTrue="1">
      <formula>INDIRECT(ADDRESS(ROW(),COLUMN()-4))="NO"</formula>
    </cfRule>
  </conditionalFormatting>
  <conditionalFormatting sqref="EB47:EB506">
    <cfRule type="expression" dxfId="447" priority="442" stopIfTrue="1">
      <formula>NOT(ISNUMBER(INDIRECT(ADDRESS(ROW(),COLUMN()))))</formula>
    </cfRule>
  </conditionalFormatting>
  <conditionalFormatting sqref="ED47:ED506">
    <cfRule type="expression" dxfId="446" priority="441" stopIfTrue="1">
      <formula>NOT(ISNUMBER(INDIRECT(ADDRESS(ROW(),COLUMN()-2))))</formula>
    </cfRule>
  </conditionalFormatting>
  <conditionalFormatting sqref="EF7:EF506">
    <cfRule type="expression" dxfId="445" priority="440" stopIfTrue="1">
      <formula>INDIRECT(ADDRESS(ROW(),COLUMN()-5))="NO"</formula>
    </cfRule>
  </conditionalFormatting>
  <conditionalFormatting sqref="EG7:EG506">
    <cfRule type="expression" dxfId="444" priority="439" stopIfTrue="1">
      <formula>INDIRECT(ADDRESS(ROW(),COLUMN()-6))="NO"</formula>
    </cfRule>
  </conditionalFormatting>
  <conditionalFormatting sqref="EH7:EH506">
    <cfRule type="expression" dxfId="443" priority="438" stopIfTrue="1">
      <formula>INDIRECT(ADDRESS(ROW(),COLUMN()-7))="NO"</formula>
    </cfRule>
  </conditionalFormatting>
  <conditionalFormatting sqref="EI7:EI506">
    <cfRule type="expression" dxfId="442" priority="437" stopIfTrue="1">
      <formula>INDIRECT(ADDRESS(ROW(),COLUMN()-8))="NO"</formula>
    </cfRule>
  </conditionalFormatting>
  <conditionalFormatting sqref="EE7:EJ506">
    <cfRule type="expression" dxfId="441" priority="436" stopIfTrue="1">
      <formula>INDIRECT(ADDRESS(ROW(),COLUMN()-9))="NO"</formula>
    </cfRule>
  </conditionalFormatting>
  <conditionalFormatting sqref="EB512:EB551">
    <cfRule type="expression" dxfId="440" priority="435" stopIfTrue="1">
      <formula>NOT(ISNUMBER(INDIRECT(ADDRESS(ROW(),COLUMN()))))</formula>
    </cfRule>
  </conditionalFormatting>
  <conditionalFormatting sqref="EC509:EC1011">
    <cfRule type="expression" dxfId="439" priority="434" stopIfTrue="1">
      <formula>NOT(ISNUMBER(INDIRECT(ADDRESS(ROW(),COLUMN()-1))))</formula>
    </cfRule>
  </conditionalFormatting>
  <conditionalFormatting sqref="ED510:ED551">
    <cfRule type="expression" dxfId="438" priority="433" stopIfTrue="1">
      <formula>NOT(ISNUMBER(INDIRECT(ADDRESS(ROW(),COLUMN()-2))))</formula>
    </cfRule>
  </conditionalFormatting>
  <conditionalFormatting sqref="EE509:EJ511">
    <cfRule type="expression" dxfId="437" priority="432" stopIfTrue="1">
      <formula>$A$1="NO"</formula>
    </cfRule>
  </conditionalFormatting>
  <conditionalFormatting sqref="EE512:EE1011">
    <cfRule type="expression" dxfId="436" priority="431" stopIfTrue="1">
      <formula>INDIRECT(ADDRESS(ROW(),COLUMN()-4))="NO"</formula>
    </cfRule>
  </conditionalFormatting>
  <conditionalFormatting sqref="EB552:EB1011">
    <cfRule type="expression" dxfId="435" priority="430" stopIfTrue="1">
      <formula>NOT(ISNUMBER(INDIRECT(ADDRESS(ROW(),COLUMN()))))</formula>
    </cfRule>
  </conditionalFormatting>
  <conditionalFormatting sqref="ED552:ED1011">
    <cfRule type="expression" dxfId="434" priority="429" stopIfTrue="1">
      <formula>NOT(ISNUMBER(INDIRECT(ADDRESS(ROW(),COLUMN()-2))))</formula>
    </cfRule>
  </conditionalFormatting>
  <conditionalFormatting sqref="EF512:EF1011">
    <cfRule type="expression" dxfId="433" priority="428" stopIfTrue="1">
      <formula>INDIRECT(ADDRESS(ROW(),COLUMN()-5))="NO"</formula>
    </cfRule>
  </conditionalFormatting>
  <conditionalFormatting sqref="EG512:EG1011">
    <cfRule type="expression" dxfId="432" priority="427" stopIfTrue="1">
      <formula>INDIRECT(ADDRESS(ROW(),COLUMN()-6))="NO"</formula>
    </cfRule>
  </conditionalFormatting>
  <conditionalFormatting sqref="EH512:EH1011">
    <cfRule type="expression" dxfId="431" priority="426" stopIfTrue="1">
      <formula>INDIRECT(ADDRESS(ROW(),COLUMN()-7))="NO"</formula>
    </cfRule>
  </conditionalFormatting>
  <conditionalFormatting sqref="EI512:EI1011">
    <cfRule type="expression" dxfId="430" priority="425" stopIfTrue="1">
      <formula>INDIRECT(ADDRESS(ROW(),COLUMN()-8))="NO"</formula>
    </cfRule>
  </conditionalFormatting>
  <conditionalFormatting sqref="EE512:EJ1011">
    <cfRule type="expression" dxfId="429" priority="424" stopIfTrue="1">
      <formula>INDIRECT(ADDRESS(ROW(),COLUMN()-9))="NO"</formula>
    </cfRule>
  </conditionalFormatting>
  <conditionalFormatting sqref="EB1017:EB1056">
    <cfRule type="expression" dxfId="428" priority="423" stopIfTrue="1">
      <formula>NOT(ISNUMBER(INDIRECT(ADDRESS(ROW(),COLUMN()))))</formula>
    </cfRule>
  </conditionalFormatting>
  <conditionalFormatting sqref="EC1014:EC1516">
    <cfRule type="expression" dxfId="427" priority="422" stopIfTrue="1">
      <formula>NOT(ISNUMBER(INDIRECT(ADDRESS(ROW(),COLUMN()-1))))</formula>
    </cfRule>
  </conditionalFormatting>
  <conditionalFormatting sqref="ED1015:ED1056">
    <cfRule type="expression" dxfId="426" priority="421" stopIfTrue="1">
      <formula>NOT(ISNUMBER(INDIRECT(ADDRESS(ROW(),COLUMN()-2))))</formula>
    </cfRule>
  </conditionalFormatting>
  <conditionalFormatting sqref="EE1014:EJ1016">
    <cfRule type="expression" dxfId="425" priority="420" stopIfTrue="1">
      <formula>$A$1="NO"</formula>
    </cfRule>
  </conditionalFormatting>
  <conditionalFormatting sqref="EE1017:EE1516">
    <cfRule type="expression" dxfId="424" priority="419" stopIfTrue="1">
      <formula>INDIRECT(ADDRESS(ROW(),COLUMN()-4))="NO"</formula>
    </cfRule>
  </conditionalFormatting>
  <conditionalFormatting sqref="EB1057:EB1516">
    <cfRule type="expression" dxfId="423" priority="418" stopIfTrue="1">
      <formula>NOT(ISNUMBER(INDIRECT(ADDRESS(ROW(),COLUMN()))))</formula>
    </cfRule>
  </conditionalFormatting>
  <conditionalFormatting sqref="ED1057:ED1516">
    <cfRule type="expression" dxfId="422" priority="417" stopIfTrue="1">
      <formula>NOT(ISNUMBER(INDIRECT(ADDRESS(ROW(),COLUMN()-2))))</formula>
    </cfRule>
  </conditionalFormatting>
  <conditionalFormatting sqref="EF1017:EF1516">
    <cfRule type="expression" dxfId="421" priority="416" stopIfTrue="1">
      <formula>INDIRECT(ADDRESS(ROW(),COLUMN()-5))="NO"</formula>
    </cfRule>
  </conditionalFormatting>
  <conditionalFormatting sqref="EG1017:EG1516">
    <cfRule type="expression" dxfId="420" priority="415" stopIfTrue="1">
      <formula>INDIRECT(ADDRESS(ROW(),COLUMN()-6))="NO"</formula>
    </cfRule>
  </conditionalFormatting>
  <conditionalFormatting sqref="EH1017:EH1516">
    <cfRule type="expression" dxfId="419" priority="414" stopIfTrue="1">
      <formula>INDIRECT(ADDRESS(ROW(),COLUMN()-7))="NO"</formula>
    </cfRule>
  </conditionalFormatting>
  <conditionalFormatting sqref="EI1017:EI1516">
    <cfRule type="expression" dxfId="418" priority="413" stopIfTrue="1">
      <formula>INDIRECT(ADDRESS(ROW(),COLUMN()-8))="NO"</formula>
    </cfRule>
  </conditionalFormatting>
  <conditionalFormatting sqref="EE1017:EJ1516">
    <cfRule type="expression" dxfId="417" priority="412" stopIfTrue="1">
      <formula>INDIRECT(ADDRESS(ROW(),COLUMN()-9))="NO"</formula>
    </cfRule>
  </conditionalFormatting>
  <conditionalFormatting sqref="EB1522:EB1561">
    <cfRule type="expression" dxfId="416" priority="411" stopIfTrue="1">
      <formula>NOT(ISNUMBER(INDIRECT(ADDRESS(ROW(),COLUMN()))))</formula>
    </cfRule>
  </conditionalFormatting>
  <conditionalFormatting sqref="EC1519:EC2021">
    <cfRule type="expression" dxfId="415" priority="410" stopIfTrue="1">
      <formula>NOT(ISNUMBER(INDIRECT(ADDRESS(ROW(),COLUMN()-1))))</formula>
    </cfRule>
  </conditionalFormatting>
  <conditionalFormatting sqref="ED1520:ED1561">
    <cfRule type="expression" dxfId="414" priority="409" stopIfTrue="1">
      <formula>NOT(ISNUMBER(INDIRECT(ADDRESS(ROW(),COLUMN()-2))))</formula>
    </cfRule>
  </conditionalFormatting>
  <conditionalFormatting sqref="EE1519:EJ1521">
    <cfRule type="expression" dxfId="413" priority="408" stopIfTrue="1">
      <formula>$A$1="NO"</formula>
    </cfRule>
  </conditionalFormatting>
  <conditionalFormatting sqref="EE1522:EE2021">
    <cfRule type="expression" dxfId="412" priority="407" stopIfTrue="1">
      <formula>INDIRECT(ADDRESS(ROW(),COLUMN()-4))="NO"</formula>
    </cfRule>
  </conditionalFormatting>
  <conditionalFormatting sqref="EB1562:EB2021">
    <cfRule type="expression" dxfId="411" priority="406" stopIfTrue="1">
      <formula>NOT(ISNUMBER(INDIRECT(ADDRESS(ROW(),COLUMN()))))</formula>
    </cfRule>
  </conditionalFormatting>
  <conditionalFormatting sqref="ED1562:ED2021">
    <cfRule type="expression" dxfId="410" priority="405" stopIfTrue="1">
      <formula>NOT(ISNUMBER(INDIRECT(ADDRESS(ROW(),COLUMN()-2))))</formula>
    </cfRule>
  </conditionalFormatting>
  <conditionalFormatting sqref="EF1522:EF2021">
    <cfRule type="expression" dxfId="409" priority="404" stopIfTrue="1">
      <formula>INDIRECT(ADDRESS(ROW(),COLUMN()-5))="NO"</formula>
    </cfRule>
  </conditionalFormatting>
  <conditionalFormatting sqref="EG1522:EG2021">
    <cfRule type="expression" dxfId="408" priority="403" stopIfTrue="1">
      <formula>INDIRECT(ADDRESS(ROW(),COLUMN()-6))="NO"</formula>
    </cfRule>
  </conditionalFormatting>
  <conditionalFormatting sqref="EH1522:EH2021">
    <cfRule type="expression" dxfId="407" priority="402" stopIfTrue="1">
      <formula>INDIRECT(ADDRESS(ROW(),COLUMN()-7))="NO"</formula>
    </cfRule>
  </conditionalFormatting>
  <conditionalFormatting sqref="EI1522:EI2021">
    <cfRule type="expression" dxfId="406" priority="401" stopIfTrue="1">
      <formula>INDIRECT(ADDRESS(ROW(),COLUMN()-8))="NO"</formula>
    </cfRule>
  </conditionalFormatting>
  <conditionalFormatting sqref="EE1522:EJ2021">
    <cfRule type="expression" dxfId="405" priority="400" stopIfTrue="1">
      <formula>INDIRECT(ADDRESS(ROW(),COLUMN()-9))="NO"</formula>
    </cfRule>
  </conditionalFormatting>
  <conditionalFormatting sqref="EB2027:EB2066">
    <cfRule type="expression" dxfId="404" priority="399" stopIfTrue="1">
      <formula>NOT(ISNUMBER(INDIRECT(ADDRESS(ROW(),COLUMN()))))</formula>
    </cfRule>
  </conditionalFormatting>
  <conditionalFormatting sqref="EC2024:EC2526">
    <cfRule type="expression" dxfId="403" priority="398" stopIfTrue="1">
      <formula>NOT(ISNUMBER(INDIRECT(ADDRESS(ROW(),COLUMN()-1))))</formula>
    </cfRule>
  </conditionalFormatting>
  <conditionalFormatting sqref="ED2025:ED2066">
    <cfRule type="expression" dxfId="402" priority="397" stopIfTrue="1">
      <formula>NOT(ISNUMBER(INDIRECT(ADDRESS(ROW(),COLUMN()-2))))</formula>
    </cfRule>
  </conditionalFormatting>
  <conditionalFormatting sqref="EE2024:EJ2026">
    <cfRule type="expression" dxfId="401" priority="396" stopIfTrue="1">
      <formula>$A$1="NO"</formula>
    </cfRule>
  </conditionalFormatting>
  <conditionalFormatting sqref="EE2027:EE2526">
    <cfRule type="expression" dxfId="400" priority="395" stopIfTrue="1">
      <formula>INDIRECT(ADDRESS(ROW(),COLUMN()-4))="NO"</formula>
    </cfRule>
  </conditionalFormatting>
  <conditionalFormatting sqref="EB2067:EB2526">
    <cfRule type="expression" dxfId="399" priority="394" stopIfTrue="1">
      <formula>NOT(ISNUMBER(INDIRECT(ADDRESS(ROW(),COLUMN()))))</formula>
    </cfRule>
  </conditionalFormatting>
  <conditionalFormatting sqref="ED2067:ED2526">
    <cfRule type="expression" dxfId="398" priority="393" stopIfTrue="1">
      <formula>NOT(ISNUMBER(INDIRECT(ADDRESS(ROW(),COLUMN()-2))))</formula>
    </cfRule>
  </conditionalFormatting>
  <conditionalFormatting sqref="EF2027:EF2526">
    <cfRule type="expression" dxfId="397" priority="392" stopIfTrue="1">
      <formula>INDIRECT(ADDRESS(ROW(),COLUMN()-5))="NO"</formula>
    </cfRule>
  </conditionalFormatting>
  <conditionalFormatting sqref="EG2027:EG2526">
    <cfRule type="expression" dxfId="396" priority="391" stopIfTrue="1">
      <formula>INDIRECT(ADDRESS(ROW(),COLUMN()-6))="NO"</formula>
    </cfRule>
  </conditionalFormatting>
  <conditionalFormatting sqref="EH2027:EH2526">
    <cfRule type="expression" dxfId="395" priority="390" stopIfTrue="1">
      <formula>INDIRECT(ADDRESS(ROW(),COLUMN()-7))="NO"</formula>
    </cfRule>
  </conditionalFormatting>
  <conditionalFormatting sqref="EI2027:EI2526">
    <cfRule type="expression" dxfId="394" priority="389" stopIfTrue="1">
      <formula>INDIRECT(ADDRESS(ROW(),COLUMN()-8))="NO"</formula>
    </cfRule>
  </conditionalFormatting>
  <conditionalFormatting sqref="EE2027:EJ2526">
    <cfRule type="expression" dxfId="393" priority="388" stopIfTrue="1">
      <formula>INDIRECT(ADDRESS(ROW(),COLUMN()-9))="NO"</formula>
    </cfRule>
  </conditionalFormatting>
  <conditionalFormatting sqref="EL7:EL46">
    <cfRule type="expression" dxfId="392" priority="387" stopIfTrue="1">
      <formula>NOT(ISNUMBER(INDIRECT(ADDRESS(ROW(),COLUMN()))))</formula>
    </cfRule>
  </conditionalFormatting>
  <conditionalFormatting sqref="EM4:EM506">
    <cfRule type="expression" dxfId="391" priority="386" stopIfTrue="1">
      <formula>NOT(ISNUMBER(INDIRECT(ADDRESS(ROW(),COLUMN()-1))))</formula>
    </cfRule>
  </conditionalFormatting>
  <conditionalFormatting sqref="EN5:EN46">
    <cfRule type="expression" dxfId="390" priority="385" stopIfTrue="1">
      <formula>NOT(ISNUMBER(INDIRECT(ADDRESS(ROW(),COLUMN()-2))))</formula>
    </cfRule>
  </conditionalFormatting>
  <conditionalFormatting sqref="EO4:ET6">
    <cfRule type="expression" dxfId="389" priority="384" stopIfTrue="1">
      <formula>$A$1="NO"</formula>
    </cfRule>
  </conditionalFormatting>
  <conditionalFormatting sqref="EO7:EO506">
    <cfRule type="expression" dxfId="388" priority="383" stopIfTrue="1">
      <formula>INDIRECT(ADDRESS(ROW(),COLUMN()-4))="NO"</formula>
    </cfRule>
  </conditionalFormatting>
  <conditionalFormatting sqref="EL47:EL506">
    <cfRule type="expression" dxfId="387" priority="382" stopIfTrue="1">
      <formula>NOT(ISNUMBER(INDIRECT(ADDRESS(ROW(),COLUMN()))))</formula>
    </cfRule>
  </conditionalFormatting>
  <conditionalFormatting sqref="EN47:EN506">
    <cfRule type="expression" dxfId="386" priority="381" stopIfTrue="1">
      <formula>NOT(ISNUMBER(INDIRECT(ADDRESS(ROW(),COLUMN()-2))))</formula>
    </cfRule>
  </conditionalFormatting>
  <conditionalFormatting sqref="EP7:EP506">
    <cfRule type="expression" dxfId="385" priority="380" stopIfTrue="1">
      <formula>INDIRECT(ADDRESS(ROW(),COLUMN()-5))="NO"</formula>
    </cfRule>
  </conditionalFormatting>
  <conditionalFormatting sqref="EQ7:EQ506">
    <cfRule type="expression" dxfId="384" priority="379" stopIfTrue="1">
      <formula>INDIRECT(ADDRESS(ROW(),COLUMN()-6))="NO"</formula>
    </cfRule>
  </conditionalFormatting>
  <conditionalFormatting sqref="ER7:ER506">
    <cfRule type="expression" dxfId="383" priority="378" stopIfTrue="1">
      <formula>INDIRECT(ADDRESS(ROW(),COLUMN()-7))="NO"</formula>
    </cfRule>
  </conditionalFormatting>
  <conditionalFormatting sqref="ES7:ES506">
    <cfRule type="expression" dxfId="382" priority="377" stopIfTrue="1">
      <formula>INDIRECT(ADDRESS(ROW(),COLUMN()-8))="NO"</formula>
    </cfRule>
  </conditionalFormatting>
  <conditionalFormatting sqref="EO7:ET506">
    <cfRule type="expression" dxfId="381" priority="376" stopIfTrue="1">
      <formula>INDIRECT(ADDRESS(ROW(),COLUMN()-9))="NO"</formula>
    </cfRule>
  </conditionalFormatting>
  <conditionalFormatting sqref="EL512:EL551">
    <cfRule type="expression" dxfId="380" priority="375" stopIfTrue="1">
      <formula>NOT(ISNUMBER(INDIRECT(ADDRESS(ROW(),COLUMN()))))</formula>
    </cfRule>
  </conditionalFormatting>
  <conditionalFormatting sqref="EM509:EM1011">
    <cfRule type="expression" dxfId="379" priority="374" stopIfTrue="1">
      <formula>NOT(ISNUMBER(INDIRECT(ADDRESS(ROW(),COLUMN()-1))))</formula>
    </cfRule>
  </conditionalFormatting>
  <conditionalFormatting sqref="EN510:EN551">
    <cfRule type="expression" dxfId="378" priority="373" stopIfTrue="1">
      <formula>NOT(ISNUMBER(INDIRECT(ADDRESS(ROW(),COLUMN()-2))))</formula>
    </cfRule>
  </conditionalFormatting>
  <conditionalFormatting sqref="EO509:ET511">
    <cfRule type="expression" dxfId="377" priority="372" stopIfTrue="1">
      <formula>$A$1="NO"</formula>
    </cfRule>
  </conditionalFormatting>
  <conditionalFormatting sqref="EO512:EO1011">
    <cfRule type="expression" dxfId="376" priority="371" stopIfTrue="1">
      <formula>INDIRECT(ADDRESS(ROW(),COLUMN()-4))="NO"</formula>
    </cfRule>
  </conditionalFormatting>
  <conditionalFormatting sqref="EL552:EL1011">
    <cfRule type="expression" dxfId="375" priority="370" stopIfTrue="1">
      <formula>NOT(ISNUMBER(INDIRECT(ADDRESS(ROW(),COLUMN()))))</formula>
    </cfRule>
  </conditionalFormatting>
  <conditionalFormatting sqref="EN552:EN1011">
    <cfRule type="expression" dxfId="374" priority="369" stopIfTrue="1">
      <formula>NOT(ISNUMBER(INDIRECT(ADDRESS(ROW(),COLUMN()-2))))</formula>
    </cfRule>
  </conditionalFormatting>
  <conditionalFormatting sqref="EP512:EP1011">
    <cfRule type="expression" dxfId="373" priority="368" stopIfTrue="1">
      <formula>INDIRECT(ADDRESS(ROW(),COLUMN()-5))="NO"</formula>
    </cfRule>
  </conditionalFormatting>
  <conditionalFormatting sqref="EQ512:EQ1011">
    <cfRule type="expression" dxfId="372" priority="367" stopIfTrue="1">
      <formula>INDIRECT(ADDRESS(ROW(),COLUMN()-6))="NO"</formula>
    </cfRule>
  </conditionalFormatting>
  <conditionalFormatting sqref="ER512:ER1011">
    <cfRule type="expression" dxfId="371" priority="366" stopIfTrue="1">
      <formula>INDIRECT(ADDRESS(ROW(),COLUMN()-7))="NO"</formula>
    </cfRule>
  </conditionalFormatting>
  <conditionalFormatting sqref="ES512:ES1011">
    <cfRule type="expression" dxfId="370" priority="365" stopIfTrue="1">
      <formula>INDIRECT(ADDRESS(ROW(),COLUMN()-8))="NO"</formula>
    </cfRule>
  </conditionalFormatting>
  <conditionalFormatting sqref="EO512:ET1011">
    <cfRule type="expression" dxfId="369" priority="364" stopIfTrue="1">
      <formula>INDIRECT(ADDRESS(ROW(),COLUMN()-9))="NO"</formula>
    </cfRule>
  </conditionalFormatting>
  <conditionalFormatting sqref="EL1017:EL1056">
    <cfRule type="expression" dxfId="368" priority="363" stopIfTrue="1">
      <formula>NOT(ISNUMBER(INDIRECT(ADDRESS(ROW(),COLUMN()))))</formula>
    </cfRule>
  </conditionalFormatting>
  <conditionalFormatting sqref="EM1014:EM1516">
    <cfRule type="expression" dxfId="367" priority="362" stopIfTrue="1">
      <formula>NOT(ISNUMBER(INDIRECT(ADDRESS(ROW(),COLUMN()-1))))</formula>
    </cfRule>
  </conditionalFormatting>
  <conditionalFormatting sqref="EN1015:EN1056">
    <cfRule type="expression" dxfId="366" priority="361" stopIfTrue="1">
      <formula>NOT(ISNUMBER(INDIRECT(ADDRESS(ROW(),COLUMN()-2))))</formula>
    </cfRule>
  </conditionalFormatting>
  <conditionalFormatting sqref="EO1014:ET1016">
    <cfRule type="expression" dxfId="365" priority="360" stopIfTrue="1">
      <formula>$A$1="NO"</formula>
    </cfRule>
  </conditionalFormatting>
  <conditionalFormatting sqref="EO1017:EO1516">
    <cfRule type="expression" dxfId="364" priority="359" stopIfTrue="1">
      <formula>INDIRECT(ADDRESS(ROW(),COLUMN()-4))="NO"</formula>
    </cfRule>
  </conditionalFormatting>
  <conditionalFormatting sqref="EL1057:EL1516">
    <cfRule type="expression" dxfId="363" priority="358" stopIfTrue="1">
      <formula>NOT(ISNUMBER(INDIRECT(ADDRESS(ROW(),COLUMN()))))</formula>
    </cfRule>
  </conditionalFormatting>
  <conditionalFormatting sqref="EN1057:EN1516">
    <cfRule type="expression" dxfId="362" priority="357" stopIfTrue="1">
      <formula>NOT(ISNUMBER(INDIRECT(ADDRESS(ROW(),COLUMN()-2))))</formula>
    </cfRule>
  </conditionalFormatting>
  <conditionalFormatting sqref="EP1017:EP1516">
    <cfRule type="expression" dxfId="361" priority="356" stopIfTrue="1">
      <formula>INDIRECT(ADDRESS(ROW(),COLUMN()-5))="NO"</formula>
    </cfRule>
  </conditionalFormatting>
  <conditionalFormatting sqref="EQ1017:EQ1516">
    <cfRule type="expression" dxfId="360" priority="355" stopIfTrue="1">
      <formula>INDIRECT(ADDRESS(ROW(),COLUMN()-6))="NO"</formula>
    </cfRule>
  </conditionalFormatting>
  <conditionalFormatting sqref="ER1017:ER1516">
    <cfRule type="expression" dxfId="359" priority="354" stopIfTrue="1">
      <formula>INDIRECT(ADDRESS(ROW(),COLUMN()-7))="NO"</formula>
    </cfRule>
  </conditionalFormatting>
  <conditionalFormatting sqref="ES1017:ES1516">
    <cfRule type="expression" dxfId="358" priority="353" stopIfTrue="1">
      <formula>INDIRECT(ADDRESS(ROW(),COLUMN()-8))="NO"</formula>
    </cfRule>
  </conditionalFormatting>
  <conditionalFormatting sqref="EO1017:ET1516">
    <cfRule type="expression" dxfId="357" priority="352" stopIfTrue="1">
      <formula>INDIRECT(ADDRESS(ROW(),COLUMN()-9))="NO"</formula>
    </cfRule>
  </conditionalFormatting>
  <conditionalFormatting sqref="EL1522:EL1561">
    <cfRule type="expression" dxfId="356" priority="351" stopIfTrue="1">
      <formula>NOT(ISNUMBER(INDIRECT(ADDRESS(ROW(),COLUMN()))))</formula>
    </cfRule>
  </conditionalFormatting>
  <conditionalFormatting sqref="EM1519:EM2021">
    <cfRule type="expression" dxfId="355" priority="350" stopIfTrue="1">
      <formula>NOT(ISNUMBER(INDIRECT(ADDRESS(ROW(),COLUMN()-1))))</formula>
    </cfRule>
  </conditionalFormatting>
  <conditionalFormatting sqref="EN1520:EN1561">
    <cfRule type="expression" dxfId="354" priority="349" stopIfTrue="1">
      <formula>NOT(ISNUMBER(INDIRECT(ADDRESS(ROW(),COLUMN()-2))))</formula>
    </cfRule>
  </conditionalFormatting>
  <conditionalFormatting sqref="EO1519:ET1521">
    <cfRule type="expression" dxfId="353" priority="348" stopIfTrue="1">
      <formula>$A$1="NO"</formula>
    </cfRule>
  </conditionalFormatting>
  <conditionalFormatting sqref="EO1522:EO2021">
    <cfRule type="expression" dxfId="352" priority="347" stopIfTrue="1">
      <formula>INDIRECT(ADDRESS(ROW(),COLUMN()-4))="NO"</formula>
    </cfRule>
  </conditionalFormatting>
  <conditionalFormatting sqref="EL1562:EL2021">
    <cfRule type="expression" dxfId="351" priority="346" stopIfTrue="1">
      <formula>NOT(ISNUMBER(INDIRECT(ADDRESS(ROW(),COLUMN()))))</formula>
    </cfRule>
  </conditionalFormatting>
  <conditionalFormatting sqref="EN1562:EN2021">
    <cfRule type="expression" dxfId="350" priority="345" stopIfTrue="1">
      <formula>NOT(ISNUMBER(INDIRECT(ADDRESS(ROW(),COLUMN()-2))))</formula>
    </cfRule>
  </conditionalFormatting>
  <conditionalFormatting sqref="EP1522:EP2021">
    <cfRule type="expression" dxfId="349" priority="344" stopIfTrue="1">
      <formula>INDIRECT(ADDRESS(ROW(),COLUMN()-5))="NO"</formula>
    </cfRule>
  </conditionalFormatting>
  <conditionalFormatting sqref="EQ1522:EQ2021">
    <cfRule type="expression" dxfId="348" priority="343" stopIfTrue="1">
      <formula>INDIRECT(ADDRESS(ROW(),COLUMN()-6))="NO"</formula>
    </cfRule>
  </conditionalFormatting>
  <conditionalFormatting sqref="ER1522:ER2021">
    <cfRule type="expression" dxfId="347" priority="342" stopIfTrue="1">
      <formula>INDIRECT(ADDRESS(ROW(),COLUMN()-7))="NO"</formula>
    </cfRule>
  </conditionalFormatting>
  <conditionalFormatting sqref="ES1522:ES2021">
    <cfRule type="expression" dxfId="346" priority="341" stopIfTrue="1">
      <formula>INDIRECT(ADDRESS(ROW(),COLUMN()-8))="NO"</formula>
    </cfRule>
  </conditionalFormatting>
  <conditionalFormatting sqref="EO1522:ET2021">
    <cfRule type="expression" dxfId="345" priority="340" stopIfTrue="1">
      <formula>INDIRECT(ADDRESS(ROW(),COLUMN()-9))="NO"</formula>
    </cfRule>
  </conditionalFormatting>
  <conditionalFormatting sqref="EL2027:EL2066">
    <cfRule type="expression" dxfId="344" priority="339" stopIfTrue="1">
      <formula>NOT(ISNUMBER(INDIRECT(ADDRESS(ROW(),COLUMN()))))</formula>
    </cfRule>
  </conditionalFormatting>
  <conditionalFormatting sqref="EM2024:EM2526">
    <cfRule type="expression" dxfId="343" priority="338" stopIfTrue="1">
      <formula>NOT(ISNUMBER(INDIRECT(ADDRESS(ROW(),COLUMN()-1))))</formula>
    </cfRule>
  </conditionalFormatting>
  <conditionalFormatting sqref="EN2025:EN2066">
    <cfRule type="expression" dxfId="342" priority="337" stopIfTrue="1">
      <formula>NOT(ISNUMBER(INDIRECT(ADDRESS(ROW(),COLUMN()-2))))</formula>
    </cfRule>
  </conditionalFormatting>
  <conditionalFormatting sqref="EO2024:ET2026">
    <cfRule type="expression" dxfId="341" priority="336" stopIfTrue="1">
      <formula>$A$1="NO"</formula>
    </cfRule>
  </conditionalFormatting>
  <conditionalFormatting sqref="EO2027:EO2526">
    <cfRule type="expression" dxfId="340" priority="335" stopIfTrue="1">
      <formula>INDIRECT(ADDRESS(ROW(),COLUMN()-4))="NO"</formula>
    </cfRule>
  </conditionalFormatting>
  <conditionalFormatting sqref="EL2067:EL2526">
    <cfRule type="expression" dxfId="339" priority="334" stopIfTrue="1">
      <formula>NOT(ISNUMBER(INDIRECT(ADDRESS(ROW(),COLUMN()))))</formula>
    </cfRule>
  </conditionalFormatting>
  <conditionalFormatting sqref="EN2067:EN2526">
    <cfRule type="expression" dxfId="338" priority="333" stopIfTrue="1">
      <formula>NOT(ISNUMBER(INDIRECT(ADDRESS(ROW(),COLUMN()-2))))</formula>
    </cfRule>
  </conditionalFormatting>
  <conditionalFormatting sqref="EP2027:EP2526">
    <cfRule type="expression" dxfId="337" priority="332" stopIfTrue="1">
      <formula>INDIRECT(ADDRESS(ROW(),COLUMN()-5))="NO"</formula>
    </cfRule>
  </conditionalFormatting>
  <conditionalFormatting sqref="EQ2027:EQ2526">
    <cfRule type="expression" dxfId="336" priority="331" stopIfTrue="1">
      <formula>INDIRECT(ADDRESS(ROW(),COLUMN()-6))="NO"</formula>
    </cfRule>
  </conditionalFormatting>
  <conditionalFormatting sqref="ER2027:ER2526">
    <cfRule type="expression" dxfId="335" priority="330" stopIfTrue="1">
      <formula>INDIRECT(ADDRESS(ROW(),COLUMN()-7))="NO"</formula>
    </cfRule>
  </conditionalFormatting>
  <conditionalFormatting sqref="ES2027:ES2526">
    <cfRule type="expression" dxfId="334" priority="329" stopIfTrue="1">
      <formula>INDIRECT(ADDRESS(ROW(),COLUMN()-8))="NO"</formula>
    </cfRule>
  </conditionalFormatting>
  <conditionalFormatting sqref="EO2027:ET2526">
    <cfRule type="expression" dxfId="333" priority="328" stopIfTrue="1">
      <formula>INDIRECT(ADDRESS(ROW(),COLUMN()-9))="NO"</formula>
    </cfRule>
  </conditionalFormatting>
  <conditionalFormatting sqref="EV7:EV46">
    <cfRule type="expression" dxfId="332" priority="327" stopIfTrue="1">
      <formula>NOT(ISNUMBER(INDIRECT(ADDRESS(ROW(),COLUMN()))))</formula>
    </cfRule>
  </conditionalFormatting>
  <conditionalFormatting sqref="EW4:EW506">
    <cfRule type="expression" dxfId="331" priority="326" stopIfTrue="1">
      <formula>NOT(ISNUMBER(INDIRECT(ADDRESS(ROW(),COLUMN()-1))))</formula>
    </cfRule>
  </conditionalFormatting>
  <conditionalFormatting sqref="EX5:EX46">
    <cfRule type="expression" dxfId="330" priority="325" stopIfTrue="1">
      <formula>NOT(ISNUMBER(INDIRECT(ADDRESS(ROW(),COLUMN()-2))))</formula>
    </cfRule>
  </conditionalFormatting>
  <conditionalFormatting sqref="EY4:FD6">
    <cfRule type="expression" dxfId="329" priority="324" stopIfTrue="1">
      <formula>$A$1="NO"</formula>
    </cfRule>
  </conditionalFormatting>
  <conditionalFormatting sqref="EY7:EY506">
    <cfRule type="expression" dxfId="328" priority="323" stopIfTrue="1">
      <formula>INDIRECT(ADDRESS(ROW(),COLUMN()-4))="NO"</formula>
    </cfRule>
  </conditionalFormatting>
  <conditionalFormatting sqref="EV47:EV506">
    <cfRule type="expression" dxfId="327" priority="322" stopIfTrue="1">
      <formula>NOT(ISNUMBER(INDIRECT(ADDRESS(ROW(),COLUMN()))))</formula>
    </cfRule>
  </conditionalFormatting>
  <conditionalFormatting sqref="EX47:EX506">
    <cfRule type="expression" dxfId="326" priority="321" stopIfTrue="1">
      <formula>NOT(ISNUMBER(INDIRECT(ADDRESS(ROW(),COLUMN()-2))))</formula>
    </cfRule>
  </conditionalFormatting>
  <conditionalFormatting sqref="EZ7:EZ506">
    <cfRule type="expression" dxfId="325" priority="320" stopIfTrue="1">
      <formula>INDIRECT(ADDRESS(ROW(),COLUMN()-5))="NO"</formula>
    </cfRule>
  </conditionalFormatting>
  <conditionalFormatting sqref="FA7:FA506">
    <cfRule type="expression" dxfId="324" priority="319" stopIfTrue="1">
      <formula>INDIRECT(ADDRESS(ROW(),COLUMN()-6))="NO"</formula>
    </cfRule>
  </conditionalFormatting>
  <conditionalFormatting sqref="FB7:FB506">
    <cfRule type="expression" dxfId="323" priority="318" stopIfTrue="1">
      <formula>INDIRECT(ADDRESS(ROW(),COLUMN()-7))="NO"</formula>
    </cfRule>
  </conditionalFormatting>
  <conditionalFormatting sqref="FC7:FC506">
    <cfRule type="expression" dxfId="322" priority="317" stopIfTrue="1">
      <formula>INDIRECT(ADDRESS(ROW(),COLUMN()-8))="NO"</formula>
    </cfRule>
  </conditionalFormatting>
  <conditionalFormatting sqref="EY7:FD506">
    <cfRule type="expression" dxfId="321" priority="316" stopIfTrue="1">
      <formula>INDIRECT(ADDRESS(ROW(),COLUMN()-9))="NO"</formula>
    </cfRule>
  </conditionalFormatting>
  <conditionalFormatting sqref="EV512:EV551">
    <cfRule type="expression" dxfId="320" priority="315" stopIfTrue="1">
      <formula>NOT(ISNUMBER(INDIRECT(ADDRESS(ROW(),COLUMN()))))</formula>
    </cfRule>
  </conditionalFormatting>
  <conditionalFormatting sqref="EW509:EW1011">
    <cfRule type="expression" dxfId="319" priority="314" stopIfTrue="1">
      <formula>NOT(ISNUMBER(INDIRECT(ADDRESS(ROW(),COLUMN()-1))))</formula>
    </cfRule>
  </conditionalFormatting>
  <conditionalFormatting sqref="EX510:EX551">
    <cfRule type="expression" dxfId="318" priority="313" stopIfTrue="1">
      <formula>NOT(ISNUMBER(INDIRECT(ADDRESS(ROW(),COLUMN()-2))))</formula>
    </cfRule>
  </conditionalFormatting>
  <conditionalFormatting sqref="EY509:FD511">
    <cfRule type="expression" dxfId="317" priority="312" stopIfTrue="1">
      <formula>$A$1="NO"</formula>
    </cfRule>
  </conditionalFormatting>
  <conditionalFormatting sqref="EY512:EY1011">
    <cfRule type="expression" dxfId="316" priority="311" stopIfTrue="1">
      <formula>INDIRECT(ADDRESS(ROW(),COLUMN()-4))="NO"</formula>
    </cfRule>
  </conditionalFormatting>
  <conditionalFormatting sqref="EV552:EV1011">
    <cfRule type="expression" dxfId="315" priority="310" stopIfTrue="1">
      <formula>NOT(ISNUMBER(INDIRECT(ADDRESS(ROW(),COLUMN()))))</formula>
    </cfRule>
  </conditionalFormatting>
  <conditionalFormatting sqref="EX552:EX1011">
    <cfRule type="expression" dxfId="314" priority="309" stopIfTrue="1">
      <formula>NOT(ISNUMBER(INDIRECT(ADDRESS(ROW(),COLUMN()-2))))</formula>
    </cfRule>
  </conditionalFormatting>
  <conditionalFormatting sqref="EZ512:EZ1011">
    <cfRule type="expression" dxfId="313" priority="308" stopIfTrue="1">
      <formula>INDIRECT(ADDRESS(ROW(),COLUMN()-5))="NO"</formula>
    </cfRule>
  </conditionalFormatting>
  <conditionalFormatting sqref="FA512:FA1011">
    <cfRule type="expression" dxfId="312" priority="307" stopIfTrue="1">
      <formula>INDIRECT(ADDRESS(ROW(),COLUMN()-6))="NO"</formula>
    </cfRule>
  </conditionalFormatting>
  <conditionalFormatting sqref="FB512:FB1011">
    <cfRule type="expression" dxfId="311" priority="306" stopIfTrue="1">
      <formula>INDIRECT(ADDRESS(ROW(),COLUMN()-7))="NO"</formula>
    </cfRule>
  </conditionalFormatting>
  <conditionalFormatting sqref="FC512:FC1011">
    <cfRule type="expression" dxfId="310" priority="305" stopIfTrue="1">
      <formula>INDIRECT(ADDRESS(ROW(),COLUMN()-8))="NO"</formula>
    </cfRule>
  </conditionalFormatting>
  <conditionalFormatting sqref="EY512:FD1011">
    <cfRule type="expression" dxfId="309" priority="304" stopIfTrue="1">
      <formula>INDIRECT(ADDRESS(ROW(),COLUMN()-9))="NO"</formula>
    </cfRule>
  </conditionalFormatting>
  <conditionalFormatting sqref="EV1017:EV1056">
    <cfRule type="expression" dxfId="308" priority="303" stopIfTrue="1">
      <formula>NOT(ISNUMBER(INDIRECT(ADDRESS(ROW(),COLUMN()))))</formula>
    </cfRule>
  </conditionalFormatting>
  <conditionalFormatting sqref="EW1014:EW1516">
    <cfRule type="expression" dxfId="307" priority="302" stopIfTrue="1">
      <formula>NOT(ISNUMBER(INDIRECT(ADDRESS(ROW(),COLUMN()-1))))</formula>
    </cfRule>
  </conditionalFormatting>
  <conditionalFormatting sqref="EX1015:EX1056">
    <cfRule type="expression" dxfId="306" priority="301" stopIfTrue="1">
      <formula>NOT(ISNUMBER(INDIRECT(ADDRESS(ROW(),COLUMN()-2))))</formula>
    </cfRule>
  </conditionalFormatting>
  <conditionalFormatting sqref="EY1014:FD1016">
    <cfRule type="expression" dxfId="305" priority="300" stopIfTrue="1">
      <formula>$A$1="NO"</formula>
    </cfRule>
  </conditionalFormatting>
  <conditionalFormatting sqref="EY1017:EY1516">
    <cfRule type="expression" dxfId="304" priority="299" stopIfTrue="1">
      <formula>INDIRECT(ADDRESS(ROW(),COLUMN()-4))="NO"</formula>
    </cfRule>
  </conditionalFormatting>
  <conditionalFormatting sqref="EV1057:EV1516">
    <cfRule type="expression" dxfId="303" priority="298" stopIfTrue="1">
      <formula>NOT(ISNUMBER(INDIRECT(ADDRESS(ROW(),COLUMN()))))</formula>
    </cfRule>
  </conditionalFormatting>
  <conditionalFormatting sqref="EX1057:EX1516">
    <cfRule type="expression" dxfId="302" priority="297" stopIfTrue="1">
      <formula>NOT(ISNUMBER(INDIRECT(ADDRESS(ROW(),COLUMN()-2))))</formula>
    </cfRule>
  </conditionalFormatting>
  <conditionalFormatting sqref="EZ1017:EZ1516">
    <cfRule type="expression" dxfId="301" priority="296" stopIfTrue="1">
      <formula>INDIRECT(ADDRESS(ROW(),COLUMN()-5))="NO"</formula>
    </cfRule>
  </conditionalFormatting>
  <conditionalFormatting sqref="FA1017:FA1516">
    <cfRule type="expression" dxfId="300" priority="295" stopIfTrue="1">
      <formula>INDIRECT(ADDRESS(ROW(),COLUMN()-6))="NO"</formula>
    </cfRule>
  </conditionalFormatting>
  <conditionalFormatting sqref="FB1017:FB1516">
    <cfRule type="expression" dxfId="299" priority="294" stopIfTrue="1">
      <formula>INDIRECT(ADDRESS(ROW(),COLUMN()-7))="NO"</formula>
    </cfRule>
  </conditionalFormatting>
  <conditionalFormatting sqref="FC1017:FC1516">
    <cfRule type="expression" dxfId="298" priority="293" stopIfTrue="1">
      <formula>INDIRECT(ADDRESS(ROW(),COLUMN()-8))="NO"</formula>
    </cfRule>
  </conditionalFormatting>
  <conditionalFormatting sqref="EY1017:FD1516">
    <cfRule type="expression" dxfId="297" priority="292" stopIfTrue="1">
      <formula>INDIRECT(ADDRESS(ROW(),COLUMN()-9))="NO"</formula>
    </cfRule>
  </conditionalFormatting>
  <conditionalFormatting sqref="EV1522:EV1561">
    <cfRule type="expression" dxfId="296" priority="291" stopIfTrue="1">
      <formula>NOT(ISNUMBER(INDIRECT(ADDRESS(ROW(),COLUMN()))))</formula>
    </cfRule>
  </conditionalFormatting>
  <conditionalFormatting sqref="EW1519:EW2021">
    <cfRule type="expression" dxfId="295" priority="290" stopIfTrue="1">
      <formula>NOT(ISNUMBER(INDIRECT(ADDRESS(ROW(),COLUMN()-1))))</formula>
    </cfRule>
  </conditionalFormatting>
  <conditionalFormatting sqref="EX1520:EX1561">
    <cfRule type="expression" dxfId="294" priority="289" stopIfTrue="1">
      <formula>NOT(ISNUMBER(INDIRECT(ADDRESS(ROW(),COLUMN()-2))))</formula>
    </cfRule>
  </conditionalFormatting>
  <conditionalFormatting sqref="EY1519:FD1521">
    <cfRule type="expression" dxfId="293" priority="288" stopIfTrue="1">
      <formula>$A$1="NO"</formula>
    </cfRule>
  </conditionalFormatting>
  <conditionalFormatting sqref="EY1522:EY2021">
    <cfRule type="expression" dxfId="292" priority="287" stopIfTrue="1">
      <formula>INDIRECT(ADDRESS(ROW(),COLUMN()-4))="NO"</formula>
    </cfRule>
  </conditionalFormatting>
  <conditionalFormatting sqref="EV1562:EV2021">
    <cfRule type="expression" dxfId="291" priority="286" stopIfTrue="1">
      <formula>NOT(ISNUMBER(INDIRECT(ADDRESS(ROW(),COLUMN()))))</formula>
    </cfRule>
  </conditionalFormatting>
  <conditionalFormatting sqref="EX1562:EX2021">
    <cfRule type="expression" dxfId="290" priority="285" stopIfTrue="1">
      <formula>NOT(ISNUMBER(INDIRECT(ADDRESS(ROW(),COLUMN()-2))))</formula>
    </cfRule>
  </conditionalFormatting>
  <conditionalFormatting sqref="EZ1522:EZ2021">
    <cfRule type="expression" dxfId="289" priority="284" stopIfTrue="1">
      <formula>INDIRECT(ADDRESS(ROW(),COLUMN()-5))="NO"</formula>
    </cfRule>
  </conditionalFormatting>
  <conditionalFormatting sqref="FA1522:FA2021">
    <cfRule type="expression" dxfId="288" priority="283" stopIfTrue="1">
      <formula>INDIRECT(ADDRESS(ROW(),COLUMN()-6))="NO"</formula>
    </cfRule>
  </conditionalFormatting>
  <conditionalFormatting sqref="FB1522:FB2021">
    <cfRule type="expression" dxfId="287" priority="282" stopIfTrue="1">
      <formula>INDIRECT(ADDRESS(ROW(),COLUMN()-7))="NO"</formula>
    </cfRule>
  </conditionalFormatting>
  <conditionalFormatting sqref="FC1522:FC2021">
    <cfRule type="expression" dxfId="286" priority="281" stopIfTrue="1">
      <formula>INDIRECT(ADDRESS(ROW(),COLUMN()-8))="NO"</formula>
    </cfRule>
  </conditionalFormatting>
  <conditionalFormatting sqref="EY1522:FD2021">
    <cfRule type="expression" dxfId="285" priority="280" stopIfTrue="1">
      <formula>INDIRECT(ADDRESS(ROW(),COLUMN()-9))="NO"</formula>
    </cfRule>
  </conditionalFormatting>
  <conditionalFormatting sqref="EV2027:EV2066">
    <cfRule type="expression" dxfId="284" priority="279" stopIfTrue="1">
      <formula>NOT(ISNUMBER(INDIRECT(ADDRESS(ROW(),COLUMN()))))</formula>
    </cfRule>
  </conditionalFormatting>
  <conditionalFormatting sqref="EW2024:EW2526">
    <cfRule type="expression" dxfId="283" priority="278" stopIfTrue="1">
      <formula>NOT(ISNUMBER(INDIRECT(ADDRESS(ROW(),COLUMN()-1))))</formula>
    </cfRule>
  </conditionalFormatting>
  <conditionalFormatting sqref="EX2025:EX2066">
    <cfRule type="expression" dxfId="282" priority="277" stopIfTrue="1">
      <formula>NOT(ISNUMBER(INDIRECT(ADDRESS(ROW(),COLUMN()-2))))</formula>
    </cfRule>
  </conditionalFormatting>
  <conditionalFormatting sqref="EY2024:FD2026">
    <cfRule type="expression" dxfId="281" priority="276" stopIfTrue="1">
      <formula>$A$1="NO"</formula>
    </cfRule>
  </conditionalFormatting>
  <conditionalFormatting sqref="EY2027:EY2526">
    <cfRule type="expression" dxfId="280" priority="275" stopIfTrue="1">
      <formula>INDIRECT(ADDRESS(ROW(),COLUMN()-4))="NO"</formula>
    </cfRule>
  </conditionalFormatting>
  <conditionalFormatting sqref="EV2067:EV2526">
    <cfRule type="expression" dxfId="279" priority="274" stopIfTrue="1">
      <formula>NOT(ISNUMBER(INDIRECT(ADDRESS(ROW(),COLUMN()))))</formula>
    </cfRule>
  </conditionalFormatting>
  <conditionalFormatting sqref="EX2067:EX2526">
    <cfRule type="expression" dxfId="278" priority="273" stopIfTrue="1">
      <formula>NOT(ISNUMBER(INDIRECT(ADDRESS(ROW(),COLUMN()-2))))</formula>
    </cfRule>
  </conditionalFormatting>
  <conditionalFormatting sqref="EZ2027:EZ2526">
    <cfRule type="expression" dxfId="277" priority="272" stopIfTrue="1">
      <formula>INDIRECT(ADDRESS(ROW(),COLUMN()-5))="NO"</formula>
    </cfRule>
  </conditionalFormatting>
  <conditionalFormatting sqref="FA2027:FA2526">
    <cfRule type="expression" dxfId="276" priority="271" stopIfTrue="1">
      <formula>INDIRECT(ADDRESS(ROW(),COLUMN()-6))="NO"</formula>
    </cfRule>
  </conditionalFormatting>
  <conditionalFormatting sqref="FB2027:FB2526">
    <cfRule type="expression" dxfId="275" priority="270" stopIfTrue="1">
      <formula>INDIRECT(ADDRESS(ROW(),COLUMN()-7))="NO"</formula>
    </cfRule>
  </conditionalFormatting>
  <conditionalFormatting sqref="FC2027:FC2526">
    <cfRule type="expression" dxfId="274" priority="269" stopIfTrue="1">
      <formula>INDIRECT(ADDRESS(ROW(),COLUMN()-8))="NO"</formula>
    </cfRule>
  </conditionalFormatting>
  <conditionalFormatting sqref="EY2027:FD2526">
    <cfRule type="expression" dxfId="273" priority="268" stopIfTrue="1">
      <formula>INDIRECT(ADDRESS(ROW(),COLUMN()-9))="NO"</formula>
    </cfRule>
  </conditionalFormatting>
  <conditionalFormatting sqref="FF7:FF46">
    <cfRule type="expression" dxfId="272" priority="267" stopIfTrue="1">
      <formula>NOT(ISNUMBER(INDIRECT(ADDRESS(ROW(),COLUMN()))))</formula>
    </cfRule>
  </conditionalFormatting>
  <conditionalFormatting sqref="FG4:FG506">
    <cfRule type="expression" dxfId="271" priority="266" stopIfTrue="1">
      <formula>NOT(ISNUMBER(INDIRECT(ADDRESS(ROW(),COLUMN()-1))))</formula>
    </cfRule>
  </conditionalFormatting>
  <conditionalFormatting sqref="FH5:FH46">
    <cfRule type="expression" dxfId="270" priority="265" stopIfTrue="1">
      <formula>NOT(ISNUMBER(INDIRECT(ADDRESS(ROW(),COLUMN()-2))))</formula>
    </cfRule>
  </conditionalFormatting>
  <conditionalFormatting sqref="FI4:FN6">
    <cfRule type="expression" dxfId="269" priority="264" stopIfTrue="1">
      <formula>$A$1="NO"</formula>
    </cfRule>
  </conditionalFormatting>
  <conditionalFormatting sqref="FI7:FI506">
    <cfRule type="expression" dxfId="268" priority="263" stopIfTrue="1">
      <formula>INDIRECT(ADDRESS(ROW(),COLUMN()-4))="NO"</formula>
    </cfRule>
  </conditionalFormatting>
  <conditionalFormatting sqref="FF47:FF506">
    <cfRule type="expression" dxfId="267" priority="262" stopIfTrue="1">
      <formula>NOT(ISNUMBER(INDIRECT(ADDRESS(ROW(),COLUMN()))))</formula>
    </cfRule>
  </conditionalFormatting>
  <conditionalFormatting sqref="FH47:FH506">
    <cfRule type="expression" dxfId="266" priority="261" stopIfTrue="1">
      <formula>NOT(ISNUMBER(INDIRECT(ADDRESS(ROW(),COLUMN()-2))))</formula>
    </cfRule>
  </conditionalFormatting>
  <conditionalFormatting sqref="FJ7:FJ506">
    <cfRule type="expression" dxfId="265" priority="260" stopIfTrue="1">
      <formula>INDIRECT(ADDRESS(ROW(),COLUMN()-5))="NO"</formula>
    </cfRule>
  </conditionalFormatting>
  <conditionalFormatting sqref="FK7:FK506">
    <cfRule type="expression" dxfId="264" priority="259" stopIfTrue="1">
      <formula>INDIRECT(ADDRESS(ROW(),COLUMN()-6))="NO"</formula>
    </cfRule>
  </conditionalFormatting>
  <conditionalFormatting sqref="FL7:FL506">
    <cfRule type="expression" dxfId="263" priority="258" stopIfTrue="1">
      <formula>INDIRECT(ADDRESS(ROW(),COLUMN()-7))="NO"</formula>
    </cfRule>
  </conditionalFormatting>
  <conditionalFormatting sqref="FM7:FM506">
    <cfRule type="expression" dxfId="262" priority="257" stopIfTrue="1">
      <formula>INDIRECT(ADDRESS(ROW(),COLUMN()-8))="NO"</formula>
    </cfRule>
  </conditionalFormatting>
  <conditionalFormatting sqref="FI7:FN506">
    <cfRule type="expression" dxfId="261" priority="256" stopIfTrue="1">
      <formula>INDIRECT(ADDRESS(ROW(),COLUMN()-9))="NO"</formula>
    </cfRule>
  </conditionalFormatting>
  <conditionalFormatting sqref="FF512:FF551">
    <cfRule type="expression" dxfId="260" priority="255" stopIfTrue="1">
      <formula>NOT(ISNUMBER(INDIRECT(ADDRESS(ROW(),COLUMN()))))</formula>
    </cfRule>
  </conditionalFormatting>
  <conditionalFormatting sqref="FG509:FG1011">
    <cfRule type="expression" dxfId="259" priority="254" stopIfTrue="1">
      <formula>NOT(ISNUMBER(INDIRECT(ADDRESS(ROW(),COLUMN()-1))))</formula>
    </cfRule>
  </conditionalFormatting>
  <conditionalFormatting sqref="FH510:FH551">
    <cfRule type="expression" dxfId="258" priority="253" stopIfTrue="1">
      <formula>NOT(ISNUMBER(INDIRECT(ADDRESS(ROW(),COLUMN()-2))))</formula>
    </cfRule>
  </conditionalFormatting>
  <conditionalFormatting sqref="FI509:FN511">
    <cfRule type="expression" dxfId="257" priority="252" stopIfTrue="1">
      <formula>$A$1="NO"</formula>
    </cfRule>
  </conditionalFormatting>
  <conditionalFormatting sqref="FI512:FI1011">
    <cfRule type="expression" dxfId="256" priority="251" stopIfTrue="1">
      <formula>INDIRECT(ADDRESS(ROW(),COLUMN()-4))="NO"</formula>
    </cfRule>
  </conditionalFormatting>
  <conditionalFormatting sqref="FF552:FF1011">
    <cfRule type="expression" dxfId="255" priority="250" stopIfTrue="1">
      <formula>NOT(ISNUMBER(INDIRECT(ADDRESS(ROW(),COLUMN()))))</formula>
    </cfRule>
  </conditionalFormatting>
  <conditionalFormatting sqref="FH552:FH1011">
    <cfRule type="expression" dxfId="254" priority="249" stopIfTrue="1">
      <formula>NOT(ISNUMBER(INDIRECT(ADDRESS(ROW(),COLUMN()-2))))</formula>
    </cfRule>
  </conditionalFormatting>
  <conditionalFormatting sqref="FJ512:FJ1011">
    <cfRule type="expression" dxfId="253" priority="248" stopIfTrue="1">
      <formula>INDIRECT(ADDRESS(ROW(),COLUMN()-5))="NO"</formula>
    </cfRule>
  </conditionalFormatting>
  <conditionalFormatting sqref="FK512:FK1011">
    <cfRule type="expression" dxfId="252" priority="247" stopIfTrue="1">
      <formula>INDIRECT(ADDRESS(ROW(),COLUMN()-6))="NO"</formula>
    </cfRule>
  </conditionalFormatting>
  <conditionalFormatting sqref="FL512:FL1011">
    <cfRule type="expression" dxfId="251" priority="246" stopIfTrue="1">
      <formula>INDIRECT(ADDRESS(ROW(),COLUMN()-7))="NO"</formula>
    </cfRule>
  </conditionalFormatting>
  <conditionalFormatting sqref="FM512:FM1011">
    <cfRule type="expression" dxfId="250" priority="245" stopIfTrue="1">
      <formula>INDIRECT(ADDRESS(ROW(),COLUMN()-8))="NO"</formula>
    </cfRule>
  </conditionalFormatting>
  <conditionalFormatting sqref="FI512:FN1011">
    <cfRule type="expression" dxfId="249" priority="244" stopIfTrue="1">
      <formula>INDIRECT(ADDRESS(ROW(),COLUMN()-9))="NO"</formula>
    </cfRule>
  </conditionalFormatting>
  <conditionalFormatting sqref="FF1017:FF1056">
    <cfRule type="expression" dxfId="248" priority="243" stopIfTrue="1">
      <formula>NOT(ISNUMBER(INDIRECT(ADDRESS(ROW(),COLUMN()))))</formula>
    </cfRule>
  </conditionalFormatting>
  <conditionalFormatting sqref="FG1014:FG1516">
    <cfRule type="expression" dxfId="247" priority="242" stopIfTrue="1">
      <formula>NOT(ISNUMBER(INDIRECT(ADDRESS(ROW(),COLUMN()-1))))</formula>
    </cfRule>
  </conditionalFormatting>
  <conditionalFormatting sqref="FH1015:FH1056">
    <cfRule type="expression" dxfId="246" priority="241" stopIfTrue="1">
      <formula>NOT(ISNUMBER(INDIRECT(ADDRESS(ROW(),COLUMN()-2))))</formula>
    </cfRule>
  </conditionalFormatting>
  <conditionalFormatting sqref="FI1014:FN1016">
    <cfRule type="expression" dxfId="245" priority="240" stopIfTrue="1">
      <formula>$A$1="NO"</formula>
    </cfRule>
  </conditionalFormatting>
  <conditionalFormatting sqref="FI1017:FI1516">
    <cfRule type="expression" dxfId="244" priority="239" stopIfTrue="1">
      <formula>INDIRECT(ADDRESS(ROW(),COLUMN()-4))="NO"</formula>
    </cfRule>
  </conditionalFormatting>
  <conditionalFormatting sqref="FF1057:FF1516">
    <cfRule type="expression" dxfId="243" priority="238" stopIfTrue="1">
      <formula>NOT(ISNUMBER(INDIRECT(ADDRESS(ROW(),COLUMN()))))</formula>
    </cfRule>
  </conditionalFormatting>
  <conditionalFormatting sqref="FH1057:FH1516">
    <cfRule type="expression" dxfId="242" priority="237" stopIfTrue="1">
      <formula>NOT(ISNUMBER(INDIRECT(ADDRESS(ROW(),COLUMN()-2))))</formula>
    </cfRule>
  </conditionalFormatting>
  <conditionalFormatting sqref="FJ1017:FJ1516">
    <cfRule type="expression" dxfId="241" priority="236" stopIfTrue="1">
      <formula>INDIRECT(ADDRESS(ROW(),COLUMN()-5))="NO"</formula>
    </cfRule>
  </conditionalFormatting>
  <conditionalFormatting sqref="FK1017:FK1516">
    <cfRule type="expression" dxfId="240" priority="235" stopIfTrue="1">
      <formula>INDIRECT(ADDRESS(ROW(),COLUMN()-6))="NO"</formula>
    </cfRule>
  </conditionalFormatting>
  <conditionalFormatting sqref="FL1017:FL1516">
    <cfRule type="expression" dxfId="239" priority="234" stopIfTrue="1">
      <formula>INDIRECT(ADDRESS(ROW(),COLUMN()-7))="NO"</formula>
    </cfRule>
  </conditionalFormatting>
  <conditionalFormatting sqref="FM1017:FM1516">
    <cfRule type="expression" dxfId="238" priority="233" stopIfTrue="1">
      <formula>INDIRECT(ADDRESS(ROW(),COLUMN()-8))="NO"</formula>
    </cfRule>
  </conditionalFormatting>
  <conditionalFormatting sqref="FI1017:FN1516">
    <cfRule type="expression" dxfId="237" priority="232" stopIfTrue="1">
      <formula>INDIRECT(ADDRESS(ROW(),COLUMN()-9))="NO"</formula>
    </cfRule>
  </conditionalFormatting>
  <conditionalFormatting sqref="FF1522:FF1561">
    <cfRule type="expression" dxfId="236" priority="231" stopIfTrue="1">
      <formula>NOT(ISNUMBER(INDIRECT(ADDRESS(ROW(),COLUMN()))))</formula>
    </cfRule>
  </conditionalFormatting>
  <conditionalFormatting sqref="FG1519:FG2021">
    <cfRule type="expression" dxfId="235" priority="230" stopIfTrue="1">
      <formula>NOT(ISNUMBER(INDIRECT(ADDRESS(ROW(),COLUMN()-1))))</formula>
    </cfRule>
  </conditionalFormatting>
  <conditionalFormatting sqref="FH1520:FH1561">
    <cfRule type="expression" dxfId="234" priority="229" stopIfTrue="1">
      <formula>NOT(ISNUMBER(INDIRECT(ADDRESS(ROW(),COLUMN()-2))))</formula>
    </cfRule>
  </conditionalFormatting>
  <conditionalFormatting sqref="FI1519:FN1521">
    <cfRule type="expression" dxfId="233" priority="228" stopIfTrue="1">
      <formula>$A$1="NO"</formula>
    </cfRule>
  </conditionalFormatting>
  <conditionalFormatting sqref="FI1522:FI2021">
    <cfRule type="expression" dxfId="232" priority="227" stopIfTrue="1">
      <formula>INDIRECT(ADDRESS(ROW(),COLUMN()-4))="NO"</formula>
    </cfRule>
  </conditionalFormatting>
  <conditionalFormatting sqref="FF1562:FF2021">
    <cfRule type="expression" dxfId="231" priority="226" stopIfTrue="1">
      <formula>NOT(ISNUMBER(INDIRECT(ADDRESS(ROW(),COLUMN()))))</formula>
    </cfRule>
  </conditionalFormatting>
  <conditionalFormatting sqref="FH1562:FH2021">
    <cfRule type="expression" dxfId="230" priority="225" stopIfTrue="1">
      <formula>NOT(ISNUMBER(INDIRECT(ADDRESS(ROW(),COLUMN()-2))))</formula>
    </cfRule>
  </conditionalFormatting>
  <conditionalFormatting sqref="FJ1522:FJ2021">
    <cfRule type="expression" dxfId="229" priority="224" stopIfTrue="1">
      <formula>INDIRECT(ADDRESS(ROW(),COLUMN()-5))="NO"</formula>
    </cfRule>
  </conditionalFormatting>
  <conditionalFormatting sqref="FK1522:FK2021">
    <cfRule type="expression" dxfId="228" priority="223" stopIfTrue="1">
      <formula>INDIRECT(ADDRESS(ROW(),COLUMN()-6))="NO"</formula>
    </cfRule>
  </conditionalFormatting>
  <conditionalFormatting sqref="FL1522:FL2021">
    <cfRule type="expression" dxfId="227" priority="222" stopIfTrue="1">
      <formula>INDIRECT(ADDRESS(ROW(),COLUMN()-7))="NO"</formula>
    </cfRule>
  </conditionalFormatting>
  <conditionalFormatting sqref="FM1522:FM2021">
    <cfRule type="expression" dxfId="226" priority="221" stopIfTrue="1">
      <formula>INDIRECT(ADDRESS(ROW(),COLUMN()-8))="NO"</formula>
    </cfRule>
  </conditionalFormatting>
  <conditionalFormatting sqref="FI1522:FN2021">
    <cfRule type="expression" dxfId="225" priority="220" stopIfTrue="1">
      <formula>INDIRECT(ADDRESS(ROW(),COLUMN()-9))="NO"</formula>
    </cfRule>
  </conditionalFormatting>
  <conditionalFormatting sqref="FF2027:FF2066">
    <cfRule type="expression" dxfId="224" priority="219" stopIfTrue="1">
      <formula>NOT(ISNUMBER(INDIRECT(ADDRESS(ROW(),COLUMN()))))</formula>
    </cfRule>
  </conditionalFormatting>
  <conditionalFormatting sqref="FG2024:FG2526">
    <cfRule type="expression" dxfId="223" priority="218" stopIfTrue="1">
      <formula>NOT(ISNUMBER(INDIRECT(ADDRESS(ROW(),COLUMN()-1))))</formula>
    </cfRule>
  </conditionalFormatting>
  <conditionalFormatting sqref="FH2025:FH2066">
    <cfRule type="expression" dxfId="222" priority="217" stopIfTrue="1">
      <formula>NOT(ISNUMBER(INDIRECT(ADDRESS(ROW(),COLUMN()-2))))</formula>
    </cfRule>
  </conditionalFormatting>
  <conditionalFormatting sqref="FI2024:FN2026">
    <cfRule type="expression" dxfId="221" priority="216" stopIfTrue="1">
      <formula>$A$1="NO"</formula>
    </cfRule>
  </conditionalFormatting>
  <conditionalFormatting sqref="FI2027:FI2526">
    <cfRule type="expression" dxfId="220" priority="215" stopIfTrue="1">
      <formula>INDIRECT(ADDRESS(ROW(),COLUMN()-4))="NO"</formula>
    </cfRule>
  </conditionalFormatting>
  <conditionalFormatting sqref="FF2067:FF2526">
    <cfRule type="expression" dxfId="219" priority="214" stopIfTrue="1">
      <formula>NOT(ISNUMBER(INDIRECT(ADDRESS(ROW(),COLUMN()))))</formula>
    </cfRule>
  </conditionalFormatting>
  <conditionalFormatting sqref="FH2067:FH2526">
    <cfRule type="expression" dxfId="218" priority="213" stopIfTrue="1">
      <formula>NOT(ISNUMBER(INDIRECT(ADDRESS(ROW(),COLUMN()-2))))</formula>
    </cfRule>
  </conditionalFormatting>
  <conditionalFormatting sqref="FJ2027:FJ2526">
    <cfRule type="expression" dxfId="217" priority="212" stopIfTrue="1">
      <formula>INDIRECT(ADDRESS(ROW(),COLUMN()-5))="NO"</formula>
    </cfRule>
  </conditionalFormatting>
  <conditionalFormatting sqref="FK2027:FK2526">
    <cfRule type="expression" dxfId="216" priority="211" stopIfTrue="1">
      <formula>INDIRECT(ADDRESS(ROW(),COLUMN()-6))="NO"</formula>
    </cfRule>
  </conditionalFormatting>
  <conditionalFormatting sqref="FL2027:FL2526">
    <cfRule type="expression" dxfId="215" priority="210" stopIfTrue="1">
      <formula>INDIRECT(ADDRESS(ROW(),COLUMN()-7))="NO"</formula>
    </cfRule>
  </conditionalFormatting>
  <conditionalFormatting sqref="FM2027:FM2526">
    <cfRule type="expression" dxfId="214" priority="209" stopIfTrue="1">
      <formula>INDIRECT(ADDRESS(ROW(),COLUMN()-8))="NO"</formula>
    </cfRule>
  </conditionalFormatting>
  <conditionalFormatting sqref="FI2027:FN2526">
    <cfRule type="expression" dxfId="213" priority="208" stopIfTrue="1">
      <formula>INDIRECT(ADDRESS(ROW(),COLUMN()-9))="NO"</formula>
    </cfRule>
  </conditionalFormatting>
  <conditionalFormatting sqref="FP7:FP46">
    <cfRule type="expression" dxfId="212" priority="207" stopIfTrue="1">
      <formula>NOT(ISNUMBER(INDIRECT(ADDRESS(ROW(),COLUMN()))))</formula>
    </cfRule>
  </conditionalFormatting>
  <conditionalFormatting sqref="FQ4:FQ506">
    <cfRule type="expression" dxfId="211" priority="206" stopIfTrue="1">
      <formula>NOT(ISNUMBER(INDIRECT(ADDRESS(ROW(),COLUMN()-1))))</formula>
    </cfRule>
  </conditionalFormatting>
  <conditionalFormatting sqref="FR5:FR46">
    <cfRule type="expression" dxfId="210" priority="205" stopIfTrue="1">
      <formula>NOT(ISNUMBER(INDIRECT(ADDRESS(ROW(),COLUMN()-2))))</formula>
    </cfRule>
  </conditionalFormatting>
  <conditionalFormatting sqref="FS4:FX6">
    <cfRule type="expression" dxfId="209" priority="204" stopIfTrue="1">
      <formula>$A$1="NO"</formula>
    </cfRule>
  </conditionalFormatting>
  <conditionalFormatting sqref="FS7:FS506">
    <cfRule type="expression" dxfId="208" priority="203" stopIfTrue="1">
      <formula>INDIRECT(ADDRESS(ROW(),COLUMN()-4))="NO"</formula>
    </cfRule>
  </conditionalFormatting>
  <conditionalFormatting sqref="FP47:FP506">
    <cfRule type="expression" dxfId="207" priority="202" stopIfTrue="1">
      <formula>NOT(ISNUMBER(INDIRECT(ADDRESS(ROW(),COLUMN()))))</formula>
    </cfRule>
  </conditionalFormatting>
  <conditionalFormatting sqref="FR47:FR506">
    <cfRule type="expression" dxfId="206" priority="201" stopIfTrue="1">
      <formula>NOT(ISNUMBER(INDIRECT(ADDRESS(ROW(),COLUMN()-2))))</formula>
    </cfRule>
  </conditionalFormatting>
  <conditionalFormatting sqref="FT7:FT506">
    <cfRule type="expression" dxfId="205" priority="200" stopIfTrue="1">
      <formula>INDIRECT(ADDRESS(ROW(),COLUMN()-5))="NO"</formula>
    </cfRule>
  </conditionalFormatting>
  <conditionalFormatting sqref="FU7:FU506">
    <cfRule type="expression" dxfId="204" priority="199" stopIfTrue="1">
      <formula>INDIRECT(ADDRESS(ROW(),COLUMN()-6))="NO"</formula>
    </cfRule>
  </conditionalFormatting>
  <conditionalFormatting sqref="FV7:FV506">
    <cfRule type="expression" dxfId="203" priority="198" stopIfTrue="1">
      <formula>INDIRECT(ADDRESS(ROW(),COLUMN()-7))="NO"</formula>
    </cfRule>
  </conditionalFormatting>
  <conditionalFormatting sqref="FW7:FW506">
    <cfRule type="expression" dxfId="202" priority="197" stopIfTrue="1">
      <formula>INDIRECT(ADDRESS(ROW(),COLUMN()-8))="NO"</formula>
    </cfRule>
  </conditionalFormatting>
  <conditionalFormatting sqref="FS7:FX506">
    <cfRule type="expression" dxfId="201" priority="196" stopIfTrue="1">
      <formula>INDIRECT(ADDRESS(ROW(),COLUMN()-9))="NO"</formula>
    </cfRule>
  </conditionalFormatting>
  <conditionalFormatting sqref="FP512:FP551">
    <cfRule type="expression" dxfId="200" priority="195" stopIfTrue="1">
      <formula>NOT(ISNUMBER(INDIRECT(ADDRESS(ROW(),COLUMN()))))</formula>
    </cfRule>
  </conditionalFormatting>
  <conditionalFormatting sqref="FQ509:FQ1011">
    <cfRule type="expression" dxfId="199" priority="194" stopIfTrue="1">
      <formula>NOT(ISNUMBER(INDIRECT(ADDRESS(ROW(),COLUMN()-1))))</formula>
    </cfRule>
  </conditionalFormatting>
  <conditionalFormatting sqref="FR510:FR551">
    <cfRule type="expression" dxfId="198" priority="193" stopIfTrue="1">
      <formula>NOT(ISNUMBER(INDIRECT(ADDRESS(ROW(),COLUMN()-2))))</formula>
    </cfRule>
  </conditionalFormatting>
  <conditionalFormatting sqref="FS509:FX511">
    <cfRule type="expression" dxfId="197" priority="192" stopIfTrue="1">
      <formula>$A$1="NO"</formula>
    </cfRule>
  </conditionalFormatting>
  <conditionalFormatting sqref="FS512:FS1011">
    <cfRule type="expression" dxfId="196" priority="191" stopIfTrue="1">
      <formula>INDIRECT(ADDRESS(ROW(),COLUMN()-4))="NO"</formula>
    </cfRule>
  </conditionalFormatting>
  <conditionalFormatting sqref="FP552:FP1011">
    <cfRule type="expression" dxfId="195" priority="190" stopIfTrue="1">
      <formula>NOT(ISNUMBER(INDIRECT(ADDRESS(ROW(),COLUMN()))))</formula>
    </cfRule>
  </conditionalFormatting>
  <conditionalFormatting sqref="FR552:FR1011">
    <cfRule type="expression" dxfId="194" priority="189" stopIfTrue="1">
      <formula>NOT(ISNUMBER(INDIRECT(ADDRESS(ROW(),COLUMN()-2))))</formula>
    </cfRule>
  </conditionalFormatting>
  <conditionalFormatting sqref="FT512:FT1011">
    <cfRule type="expression" dxfId="193" priority="188" stopIfTrue="1">
      <formula>INDIRECT(ADDRESS(ROW(),COLUMN()-5))="NO"</formula>
    </cfRule>
  </conditionalFormatting>
  <conditionalFormatting sqref="FU512:FU1011">
    <cfRule type="expression" dxfId="192" priority="187" stopIfTrue="1">
      <formula>INDIRECT(ADDRESS(ROW(),COLUMN()-6))="NO"</formula>
    </cfRule>
  </conditionalFormatting>
  <conditionalFormatting sqref="FV512:FV1011">
    <cfRule type="expression" dxfId="191" priority="186" stopIfTrue="1">
      <formula>INDIRECT(ADDRESS(ROW(),COLUMN()-7))="NO"</formula>
    </cfRule>
  </conditionalFormatting>
  <conditionalFormatting sqref="FW512:FW1011">
    <cfRule type="expression" dxfId="190" priority="185" stopIfTrue="1">
      <formula>INDIRECT(ADDRESS(ROW(),COLUMN()-8))="NO"</formula>
    </cfRule>
  </conditionalFormatting>
  <conditionalFormatting sqref="FS512:FX1011">
    <cfRule type="expression" dxfId="189" priority="184" stopIfTrue="1">
      <formula>INDIRECT(ADDRESS(ROW(),COLUMN()-9))="NO"</formula>
    </cfRule>
  </conditionalFormatting>
  <conditionalFormatting sqref="FP1017:FP1056">
    <cfRule type="expression" dxfId="188" priority="183" stopIfTrue="1">
      <formula>NOT(ISNUMBER(INDIRECT(ADDRESS(ROW(),COLUMN()))))</formula>
    </cfRule>
  </conditionalFormatting>
  <conditionalFormatting sqref="FQ1014:FQ1516">
    <cfRule type="expression" dxfId="187" priority="182" stopIfTrue="1">
      <formula>NOT(ISNUMBER(INDIRECT(ADDRESS(ROW(),COLUMN()-1))))</formula>
    </cfRule>
  </conditionalFormatting>
  <conditionalFormatting sqref="FR1015:FR1056">
    <cfRule type="expression" dxfId="186" priority="181" stopIfTrue="1">
      <formula>NOT(ISNUMBER(INDIRECT(ADDRESS(ROW(),COLUMN()-2))))</formula>
    </cfRule>
  </conditionalFormatting>
  <conditionalFormatting sqref="FS1014:FX1016">
    <cfRule type="expression" dxfId="185" priority="180" stopIfTrue="1">
      <formula>$A$1="NO"</formula>
    </cfRule>
  </conditionalFormatting>
  <conditionalFormatting sqref="FS1017:FS1516">
    <cfRule type="expression" dxfId="184" priority="179" stopIfTrue="1">
      <formula>INDIRECT(ADDRESS(ROW(),COLUMN()-4))="NO"</formula>
    </cfRule>
  </conditionalFormatting>
  <conditionalFormatting sqref="FP1057:FP1516">
    <cfRule type="expression" dxfId="183" priority="178" stopIfTrue="1">
      <formula>NOT(ISNUMBER(INDIRECT(ADDRESS(ROW(),COLUMN()))))</formula>
    </cfRule>
  </conditionalFormatting>
  <conditionalFormatting sqref="FR1057:FR1516">
    <cfRule type="expression" dxfId="182" priority="177" stopIfTrue="1">
      <formula>NOT(ISNUMBER(INDIRECT(ADDRESS(ROW(),COLUMN()-2))))</formula>
    </cfRule>
  </conditionalFormatting>
  <conditionalFormatting sqref="FT1017:FT1516">
    <cfRule type="expression" dxfId="181" priority="176" stopIfTrue="1">
      <formula>INDIRECT(ADDRESS(ROW(),COLUMN()-5))="NO"</formula>
    </cfRule>
  </conditionalFormatting>
  <conditionalFormatting sqref="FU1017:FU1516">
    <cfRule type="expression" dxfId="180" priority="175" stopIfTrue="1">
      <formula>INDIRECT(ADDRESS(ROW(),COLUMN()-6))="NO"</formula>
    </cfRule>
  </conditionalFormatting>
  <conditionalFormatting sqref="FV1017:FV1516">
    <cfRule type="expression" dxfId="179" priority="174" stopIfTrue="1">
      <formula>INDIRECT(ADDRESS(ROW(),COLUMN()-7))="NO"</formula>
    </cfRule>
  </conditionalFormatting>
  <conditionalFormatting sqref="FW1017:FW1516">
    <cfRule type="expression" dxfId="178" priority="173" stopIfTrue="1">
      <formula>INDIRECT(ADDRESS(ROW(),COLUMN()-8))="NO"</formula>
    </cfRule>
  </conditionalFormatting>
  <conditionalFormatting sqref="FS1017:FX1516">
    <cfRule type="expression" dxfId="177" priority="172" stopIfTrue="1">
      <formula>INDIRECT(ADDRESS(ROW(),COLUMN()-9))="NO"</formula>
    </cfRule>
  </conditionalFormatting>
  <conditionalFormatting sqref="FP1522:FP1561">
    <cfRule type="expression" dxfId="176" priority="171" stopIfTrue="1">
      <formula>NOT(ISNUMBER(INDIRECT(ADDRESS(ROW(),COLUMN()))))</formula>
    </cfRule>
  </conditionalFormatting>
  <conditionalFormatting sqref="FQ1519:FQ2021">
    <cfRule type="expression" dxfId="175" priority="170" stopIfTrue="1">
      <formula>NOT(ISNUMBER(INDIRECT(ADDRESS(ROW(),COLUMN()-1))))</formula>
    </cfRule>
  </conditionalFormatting>
  <conditionalFormatting sqref="FR1520:FR1561">
    <cfRule type="expression" dxfId="174" priority="169" stopIfTrue="1">
      <formula>NOT(ISNUMBER(INDIRECT(ADDRESS(ROW(),COLUMN()-2))))</formula>
    </cfRule>
  </conditionalFormatting>
  <conditionalFormatting sqref="FS1519:FX1521">
    <cfRule type="expression" dxfId="173" priority="168" stopIfTrue="1">
      <formula>$A$1="NO"</formula>
    </cfRule>
  </conditionalFormatting>
  <conditionalFormatting sqref="FS1522:FS2021">
    <cfRule type="expression" dxfId="172" priority="167" stopIfTrue="1">
      <formula>INDIRECT(ADDRESS(ROW(),COLUMN()-4))="NO"</formula>
    </cfRule>
  </conditionalFormatting>
  <conditionalFormatting sqref="FP1562:FP2021">
    <cfRule type="expression" dxfId="171" priority="166" stopIfTrue="1">
      <formula>NOT(ISNUMBER(INDIRECT(ADDRESS(ROW(),COLUMN()))))</formula>
    </cfRule>
  </conditionalFormatting>
  <conditionalFormatting sqref="FR1562:FR2021">
    <cfRule type="expression" dxfId="170" priority="165" stopIfTrue="1">
      <formula>NOT(ISNUMBER(INDIRECT(ADDRESS(ROW(),COLUMN()-2))))</formula>
    </cfRule>
  </conditionalFormatting>
  <conditionalFormatting sqref="FT1522:FT2021">
    <cfRule type="expression" dxfId="169" priority="164" stopIfTrue="1">
      <formula>INDIRECT(ADDRESS(ROW(),COLUMN()-5))="NO"</formula>
    </cfRule>
  </conditionalFormatting>
  <conditionalFormatting sqref="FU1522:FU2021">
    <cfRule type="expression" dxfId="168" priority="163" stopIfTrue="1">
      <formula>INDIRECT(ADDRESS(ROW(),COLUMN()-6))="NO"</formula>
    </cfRule>
  </conditionalFormatting>
  <conditionalFormatting sqref="FV1522:FV2021">
    <cfRule type="expression" dxfId="167" priority="162" stopIfTrue="1">
      <formula>INDIRECT(ADDRESS(ROW(),COLUMN()-7))="NO"</formula>
    </cfRule>
  </conditionalFormatting>
  <conditionalFormatting sqref="FW1522:FW2021">
    <cfRule type="expression" dxfId="166" priority="161" stopIfTrue="1">
      <formula>INDIRECT(ADDRESS(ROW(),COLUMN()-8))="NO"</formula>
    </cfRule>
  </conditionalFormatting>
  <conditionalFormatting sqref="FS1522:FX2021">
    <cfRule type="expression" dxfId="165" priority="160" stopIfTrue="1">
      <formula>INDIRECT(ADDRESS(ROW(),COLUMN()-9))="NO"</formula>
    </cfRule>
  </conditionalFormatting>
  <conditionalFormatting sqref="FP2027:FP2066">
    <cfRule type="expression" dxfId="164" priority="159" stopIfTrue="1">
      <formula>NOT(ISNUMBER(INDIRECT(ADDRESS(ROW(),COLUMN()))))</formula>
    </cfRule>
  </conditionalFormatting>
  <conditionalFormatting sqref="FQ2024:FQ2526">
    <cfRule type="expression" dxfId="163" priority="158" stopIfTrue="1">
      <formula>NOT(ISNUMBER(INDIRECT(ADDRESS(ROW(),COLUMN()-1))))</formula>
    </cfRule>
  </conditionalFormatting>
  <conditionalFormatting sqref="FR2025:FR2066">
    <cfRule type="expression" dxfId="162" priority="157" stopIfTrue="1">
      <formula>NOT(ISNUMBER(INDIRECT(ADDRESS(ROW(),COLUMN()-2))))</formula>
    </cfRule>
  </conditionalFormatting>
  <conditionalFormatting sqref="FS2024:FX2026">
    <cfRule type="expression" dxfId="161" priority="156" stopIfTrue="1">
      <formula>$A$1="NO"</formula>
    </cfRule>
  </conditionalFormatting>
  <conditionalFormatting sqref="FS2027:FS2526">
    <cfRule type="expression" dxfId="160" priority="155" stopIfTrue="1">
      <formula>INDIRECT(ADDRESS(ROW(),COLUMN()-4))="NO"</formula>
    </cfRule>
  </conditionalFormatting>
  <conditionalFormatting sqref="FP2067:FP2526">
    <cfRule type="expression" dxfId="159" priority="154" stopIfTrue="1">
      <formula>NOT(ISNUMBER(INDIRECT(ADDRESS(ROW(),COLUMN()))))</formula>
    </cfRule>
  </conditionalFormatting>
  <conditionalFormatting sqref="FR2067:FR2526">
    <cfRule type="expression" dxfId="158" priority="153" stopIfTrue="1">
      <formula>NOT(ISNUMBER(INDIRECT(ADDRESS(ROW(),COLUMN()-2))))</formula>
    </cfRule>
  </conditionalFormatting>
  <conditionalFormatting sqref="FT2027:FT2526">
    <cfRule type="expression" dxfId="157" priority="152" stopIfTrue="1">
      <formula>INDIRECT(ADDRESS(ROW(),COLUMN()-5))="NO"</formula>
    </cfRule>
  </conditionalFormatting>
  <conditionalFormatting sqref="FU2027:FU2526">
    <cfRule type="expression" dxfId="156" priority="151" stopIfTrue="1">
      <formula>INDIRECT(ADDRESS(ROW(),COLUMN()-6))="NO"</formula>
    </cfRule>
  </conditionalFormatting>
  <conditionalFormatting sqref="FV2027:FV2526">
    <cfRule type="expression" dxfId="155" priority="150" stopIfTrue="1">
      <formula>INDIRECT(ADDRESS(ROW(),COLUMN()-7))="NO"</formula>
    </cfRule>
  </conditionalFormatting>
  <conditionalFormatting sqref="FW2027:FW2526">
    <cfRule type="expression" dxfId="154" priority="149" stopIfTrue="1">
      <formula>INDIRECT(ADDRESS(ROW(),COLUMN()-8))="NO"</formula>
    </cfRule>
  </conditionalFormatting>
  <conditionalFormatting sqref="FS2027:FX2526">
    <cfRule type="expression" dxfId="153" priority="148" stopIfTrue="1">
      <formula>INDIRECT(ADDRESS(ROW(),COLUMN()-9))="NO"</formula>
    </cfRule>
  </conditionalFormatting>
  <conditionalFormatting sqref="FZ7:FZ46">
    <cfRule type="expression" dxfId="152" priority="147" stopIfTrue="1">
      <formula>NOT(ISNUMBER(INDIRECT(ADDRESS(ROW(),COLUMN()))))</formula>
    </cfRule>
  </conditionalFormatting>
  <conditionalFormatting sqref="GA4:GA506">
    <cfRule type="expression" dxfId="151" priority="146" stopIfTrue="1">
      <formula>NOT(ISNUMBER(INDIRECT(ADDRESS(ROW(),COLUMN()-1))))</formula>
    </cfRule>
  </conditionalFormatting>
  <conditionalFormatting sqref="GB5:GB46">
    <cfRule type="expression" dxfId="150" priority="145" stopIfTrue="1">
      <formula>NOT(ISNUMBER(INDIRECT(ADDRESS(ROW(),COLUMN()-2))))</formula>
    </cfRule>
  </conditionalFormatting>
  <conditionalFormatting sqref="GC4:GH6">
    <cfRule type="expression" dxfId="149" priority="144" stopIfTrue="1">
      <formula>$A$1="NO"</formula>
    </cfRule>
  </conditionalFormatting>
  <conditionalFormatting sqref="GC7:GC506">
    <cfRule type="expression" dxfId="148" priority="143" stopIfTrue="1">
      <formula>INDIRECT(ADDRESS(ROW(),COLUMN()-4))="NO"</formula>
    </cfRule>
  </conditionalFormatting>
  <conditionalFormatting sqref="FZ47:FZ506">
    <cfRule type="expression" dxfId="147" priority="142" stopIfTrue="1">
      <formula>NOT(ISNUMBER(INDIRECT(ADDRESS(ROW(),COLUMN()))))</formula>
    </cfRule>
  </conditionalFormatting>
  <conditionalFormatting sqref="GB47:GB506">
    <cfRule type="expression" dxfId="146" priority="141" stopIfTrue="1">
      <formula>NOT(ISNUMBER(INDIRECT(ADDRESS(ROW(),COLUMN()-2))))</formula>
    </cfRule>
  </conditionalFormatting>
  <conditionalFormatting sqref="GD7:GD506">
    <cfRule type="expression" dxfId="145" priority="140" stopIfTrue="1">
      <formula>INDIRECT(ADDRESS(ROW(),COLUMN()-5))="NO"</formula>
    </cfRule>
  </conditionalFormatting>
  <conditionalFormatting sqref="GE7:GE506">
    <cfRule type="expression" dxfId="144" priority="139" stopIfTrue="1">
      <formula>INDIRECT(ADDRESS(ROW(),COLUMN()-6))="NO"</formula>
    </cfRule>
  </conditionalFormatting>
  <conditionalFormatting sqref="GF7:GF506">
    <cfRule type="expression" dxfId="143" priority="138" stopIfTrue="1">
      <formula>INDIRECT(ADDRESS(ROW(),COLUMN()-7))="NO"</formula>
    </cfRule>
  </conditionalFormatting>
  <conditionalFormatting sqref="GG7:GG506">
    <cfRule type="expression" dxfId="142" priority="137" stopIfTrue="1">
      <formula>INDIRECT(ADDRESS(ROW(),COLUMN()-8))="NO"</formula>
    </cfRule>
  </conditionalFormatting>
  <conditionalFormatting sqref="GC7:GH506">
    <cfRule type="expression" dxfId="141" priority="136" stopIfTrue="1">
      <formula>INDIRECT(ADDRESS(ROW(),COLUMN()-9))="NO"</formula>
    </cfRule>
  </conditionalFormatting>
  <conditionalFormatting sqref="FZ512:FZ551">
    <cfRule type="expression" dxfId="140" priority="135" stopIfTrue="1">
      <formula>NOT(ISNUMBER(INDIRECT(ADDRESS(ROW(),COLUMN()))))</formula>
    </cfRule>
  </conditionalFormatting>
  <conditionalFormatting sqref="GA509:GA1011">
    <cfRule type="expression" dxfId="139" priority="134" stopIfTrue="1">
      <formula>NOT(ISNUMBER(INDIRECT(ADDRESS(ROW(),COLUMN()-1))))</formula>
    </cfRule>
  </conditionalFormatting>
  <conditionalFormatting sqref="GB510:GB551">
    <cfRule type="expression" dxfId="138" priority="133" stopIfTrue="1">
      <formula>NOT(ISNUMBER(INDIRECT(ADDRESS(ROW(),COLUMN()-2))))</formula>
    </cfRule>
  </conditionalFormatting>
  <conditionalFormatting sqref="GC509:GH511">
    <cfRule type="expression" dxfId="137" priority="132" stopIfTrue="1">
      <formula>$A$1="NO"</formula>
    </cfRule>
  </conditionalFormatting>
  <conditionalFormatting sqref="GC512:GC1011">
    <cfRule type="expression" dxfId="136" priority="131" stopIfTrue="1">
      <formula>INDIRECT(ADDRESS(ROW(),COLUMN()-4))="NO"</formula>
    </cfRule>
  </conditionalFormatting>
  <conditionalFormatting sqref="FZ552:FZ1011">
    <cfRule type="expression" dxfId="135" priority="130" stopIfTrue="1">
      <formula>NOT(ISNUMBER(INDIRECT(ADDRESS(ROW(),COLUMN()))))</formula>
    </cfRule>
  </conditionalFormatting>
  <conditionalFormatting sqref="GB552:GB1011">
    <cfRule type="expression" dxfId="134" priority="129" stopIfTrue="1">
      <formula>NOT(ISNUMBER(INDIRECT(ADDRESS(ROW(),COLUMN()-2))))</formula>
    </cfRule>
  </conditionalFormatting>
  <conditionalFormatting sqref="GD512:GD1011">
    <cfRule type="expression" dxfId="133" priority="128" stopIfTrue="1">
      <formula>INDIRECT(ADDRESS(ROW(),COLUMN()-5))="NO"</formula>
    </cfRule>
  </conditionalFormatting>
  <conditionalFormatting sqref="GE512:GE1011">
    <cfRule type="expression" dxfId="132" priority="127" stopIfTrue="1">
      <formula>INDIRECT(ADDRESS(ROW(),COLUMN()-6))="NO"</formula>
    </cfRule>
  </conditionalFormatting>
  <conditionalFormatting sqref="GF512:GF1011">
    <cfRule type="expression" dxfId="131" priority="126" stopIfTrue="1">
      <formula>INDIRECT(ADDRESS(ROW(),COLUMN()-7))="NO"</formula>
    </cfRule>
  </conditionalFormatting>
  <conditionalFormatting sqref="GG512:GG1011">
    <cfRule type="expression" dxfId="130" priority="125" stopIfTrue="1">
      <formula>INDIRECT(ADDRESS(ROW(),COLUMN()-8))="NO"</formula>
    </cfRule>
  </conditionalFormatting>
  <conditionalFormatting sqref="GC512:GH1011">
    <cfRule type="expression" dxfId="129" priority="124" stopIfTrue="1">
      <formula>INDIRECT(ADDRESS(ROW(),COLUMN()-9))="NO"</formula>
    </cfRule>
  </conditionalFormatting>
  <conditionalFormatting sqref="FZ1017:FZ1056">
    <cfRule type="expression" dxfId="128" priority="123" stopIfTrue="1">
      <formula>NOT(ISNUMBER(INDIRECT(ADDRESS(ROW(),COLUMN()))))</formula>
    </cfRule>
  </conditionalFormatting>
  <conditionalFormatting sqref="GA1014:GA1516">
    <cfRule type="expression" dxfId="127" priority="122" stopIfTrue="1">
      <formula>NOT(ISNUMBER(INDIRECT(ADDRESS(ROW(),COLUMN()-1))))</formula>
    </cfRule>
  </conditionalFormatting>
  <conditionalFormatting sqref="GB1015:GB1056">
    <cfRule type="expression" dxfId="126" priority="121" stopIfTrue="1">
      <formula>NOT(ISNUMBER(INDIRECT(ADDRESS(ROW(),COLUMN()-2))))</formula>
    </cfRule>
  </conditionalFormatting>
  <conditionalFormatting sqref="GC1014:GH1016">
    <cfRule type="expression" dxfId="125" priority="120" stopIfTrue="1">
      <formula>$A$1="NO"</formula>
    </cfRule>
  </conditionalFormatting>
  <conditionalFormatting sqref="GC1017:GC1516">
    <cfRule type="expression" dxfId="124" priority="119" stopIfTrue="1">
      <formula>INDIRECT(ADDRESS(ROW(),COLUMN()-4))="NO"</formula>
    </cfRule>
  </conditionalFormatting>
  <conditionalFormatting sqref="FZ1057:FZ1516">
    <cfRule type="expression" dxfId="123" priority="118" stopIfTrue="1">
      <formula>NOT(ISNUMBER(INDIRECT(ADDRESS(ROW(),COLUMN()))))</formula>
    </cfRule>
  </conditionalFormatting>
  <conditionalFormatting sqref="GB1057:GB1516">
    <cfRule type="expression" dxfId="122" priority="117" stopIfTrue="1">
      <formula>NOT(ISNUMBER(INDIRECT(ADDRESS(ROW(),COLUMN()-2))))</formula>
    </cfRule>
  </conditionalFormatting>
  <conditionalFormatting sqref="GD1017:GD1516">
    <cfRule type="expression" dxfId="121" priority="116" stopIfTrue="1">
      <formula>INDIRECT(ADDRESS(ROW(),COLUMN()-5))="NO"</formula>
    </cfRule>
  </conditionalFormatting>
  <conditionalFormatting sqref="GE1017:GE1516">
    <cfRule type="expression" dxfId="120" priority="115" stopIfTrue="1">
      <formula>INDIRECT(ADDRESS(ROW(),COLUMN()-6))="NO"</formula>
    </cfRule>
  </conditionalFormatting>
  <conditionalFormatting sqref="GF1017:GF1516">
    <cfRule type="expression" dxfId="119" priority="114" stopIfTrue="1">
      <formula>INDIRECT(ADDRESS(ROW(),COLUMN()-7))="NO"</formula>
    </cfRule>
  </conditionalFormatting>
  <conditionalFormatting sqref="GG1017:GG1516">
    <cfRule type="expression" dxfId="118" priority="113" stopIfTrue="1">
      <formula>INDIRECT(ADDRESS(ROW(),COLUMN()-8))="NO"</formula>
    </cfRule>
  </conditionalFormatting>
  <conditionalFormatting sqref="GC1017:GH1516">
    <cfRule type="expression" dxfId="117" priority="112" stopIfTrue="1">
      <formula>INDIRECT(ADDRESS(ROW(),COLUMN()-9))="NO"</formula>
    </cfRule>
  </conditionalFormatting>
  <conditionalFormatting sqref="FZ1522:FZ1561">
    <cfRule type="expression" dxfId="116" priority="111" stopIfTrue="1">
      <formula>NOT(ISNUMBER(INDIRECT(ADDRESS(ROW(),COLUMN()))))</formula>
    </cfRule>
  </conditionalFormatting>
  <conditionalFormatting sqref="GA1519:GA2021">
    <cfRule type="expression" dxfId="115" priority="110" stopIfTrue="1">
      <formula>NOT(ISNUMBER(INDIRECT(ADDRESS(ROW(),COLUMN()-1))))</formula>
    </cfRule>
  </conditionalFormatting>
  <conditionalFormatting sqref="GB1520:GB1561">
    <cfRule type="expression" dxfId="114" priority="109" stopIfTrue="1">
      <formula>NOT(ISNUMBER(INDIRECT(ADDRESS(ROW(),COLUMN()-2))))</formula>
    </cfRule>
  </conditionalFormatting>
  <conditionalFormatting sqref="GC1519:GH1521">
    <cfRule type="expression" dxfId="113" priority="108" stopIfTrue="1">
      <formula>$A$1="NO"</formula>
    </cfRule>
  </conditionalFormatting>
  <conditionalFormatting sqref="GC1522:GC2021">
    <cfRule type="expression" dxfId="112" priority="107" stopIfTrue="1">
      <formula>INDIRECT(ADDRESS(ROW(),COLUMN()-4))="NO"</formula>
    </cfRule>
  </conditionalFormatting>
  <conditionalFormatting sqref="FZ1562:FZ2021">
    <cfRule type="expression" dxfId="111" priority="106" stopIfTrue="1">
      <formula>NOT(ISNUMBER(INDIRECT(ADDRESS(ROW(),COLUMN()))))</formula>
    </cfRule>
  </conditionalFormatting>
  <conditionalFormatting sqref="GB1562:GB2021">
    <cfRule type="expression" dxfId="110" priority="105" stopIfTrue="1">
      <formula>NOT(ISNUMBER(INDIRECT(ADDRESS(ROW(),COLUMN()-2))))</formula>
    </cfRule>
  </conditionalFormatting>
  <conditionalFormatting sqref="GD1522:GD2021">
    <cfRule type="expression" dxfId="109" priority="104" stopIfTrue="1">
      <formula>INDIRECT(ADDRESS(ROW(),COLUMN()-5))="NO"</formula>
    </cfRule>
  </conditionalFormatting>
  <conditionalFormatting sqref="GE1522:GE2021">
    <cfRule type="expression" dxfId="108" priority="103" stopIfTrue="1">
      <formula>INDIRECT(ADDRESS(ROW(),COLUMN()-6))="NO"</formula>
    </cfRule>
  </conditionalFormatting>
  <conditionalFormatting sqref="GF1522:GF2021">
    <cfRule type="expression" dxfId="107" priority="102" stopIfTrue="1">
      <formula>INDIRECT(ADDRESS(ROW(),COLUMN()-7))="NO"</formula>
    </cfRule>
  </conditionalFormatting>
  <conditionalFormatting sqref="GG1522:GG2021">
    <cfRule type="expression" dxfId="106" priority="101" stopIfTrue="1">
      <formula>INDIRECT(ADDRESS(ROW(),COLUMN()-8))="NO"</formula>
    </cfRule>
  </conditionalFormatting>
  <conditionalFormatting sqref="GC1522:GH2021">
    <cfRule type="expression" dxfId="105" priority="100" stopIfTrue="1">
      <formula>INDIRECT(ADDRESS(ROW(),COLUMN()-9))="NO"</formula>
    </cfRule>
  </conditionalFormatting>
  <conditionalFormatting sqref="FZ2027:FZ2066">
    <cfRule type="expression" dxfId="104" priority="99" stopIfTrue="1">
      <formula>NOT(ISNUMBER(INDIRECT(ADDRESS(ROW(),COLUMN()))))</formula>
    </cfRule>
  </conditionalFormatting>
  <conditionalFormatting sqref="GA2024:GA2526">
    <cfRule type="expression" dxfId="103" priority="98" stopIfTrue="1">
      <formula>NOT(ISNUMBER(INDIRECT(ADDRESS(ROW(),COLUMN()-1))))</formula>
    </cfRule>
  </conditionalFormatting>
  <conditionalFormatting sqref="GB2025:GB2066">
    <cfRule type="expression" dxfId="102" priority="97" stopIfTrue="1">
      <formula>NOT(ISNUMBER(INDIRECT(ADDRESS(ROW(),COLUMN()-2))))</formula>
    </cfRule>
  </conditionalFormatting>
  <conditionalFormatting sqref="GC2024:GH2026">
    <cfRule type="expression" dxfId="101" priority="96" stopIfTrue="1">
      <formula>$A$1="NO"</formula>
    </cfRule>
  </conditionalFormatting>
  <conditionalFormatting sqref="GC2027:GC2526">
    <cfRule type="expression" dxfId="100" priority="95" stopIfTrue="1">
      <formula>INDIRECT(ADDRESS(ROW(),COLUMN()-4))="NO"</formula>
    </cfRule>
  </conditionalFormatting>
  <conditionalFormatting sqref="FZ2067:FZ2526">
    <cfRule type="expression" dxfId="99" priority="94" stopIfTrue="1">
      <formula>NOT(ISNUMBER(INDIRECT(ADDRESS(ROW(),COLUMN()))))</formula>
    </cfRule>
  </conditionalFormatting>
  <conditionalFormatting sqref="GB2067:GB2526">
    <cfRule type="expression" dxfId="98" priority="93" stopIfTrue="1">
      <formula>NOT(ISNUMBER(INDIRECT(ADDRESS(ROW(),COLUMN()-2))))</formula>
    </cfRule>
  </conditionalFormatting>
  <conditionalFormatting sqref="GD2027:GD2526">
    <cfRule type="expression" dxfId="97" priority="92" stopIfTrue="1">
      <formula>INDIRECT(ADDRESS(ROW(),COLUMN()-5))="NO"</formula>
    </cfRule>
  </conditionalFormatting>
  <conditionalFormatting sqref="GE2027:GE2526">
    <cfRule type="expression" dxfId="96" priority="91" stopIfTrue="1">
      <formula>INDIRECT(ADDRESS(ROW(),COLUMN()-6))="NO"</formula>
    </cfRule>
  </conditionalFormatting>
  <conditionalFormatting sqref="GF2027:GF2526">
    <cfRule type="expression" dxfId="95" priority="90" stopIfTrue="1">
      <formula>INDIRECT(ADDRESS(ROW(),COLUMN()-7))="NO"</formula>
    </cfRule>
  </conditionalFormatting>
  <conditionalFormatting sqref="GG2027:GG2526">
    <cfRule type="expression" dxfId="94" priority="89" stopIfTrue="1">
      <formula>INDIRECT(ADDRESS(ROW(),COLUMN()-8))="NO"</formula>
    </cfRule>
  </conditionalFormatting>
  <conditionalFormatting sqref="GC2027:GH2526">
    <cfRule type="expression" dxfId="93" priority="88" stopIfTrue="1">
      <formula>INDIRECT(ADDRESS(ROW(),COLUMN()-9))="NO"</formula>
    </cfRule>
  </conditionalFormatting>
  <conditionalFormatting sqref="GJ7:GJ46">
    <cfRule type="expression" dxfId="92" priority="87" stopIfTrue="1">
      <formula>NOT(ISNUMBER(INDIRECT(ADDRESS(ROW(),COLUMN()))))</formula>
    </cfRule>
  </conditionalFormatting>
  <conditionalFormatting sqref="GK4:GK506">
    <cfRule type="expression" dxfId="91" priority="86" stopIfTrue="1">
      <formula>NOT(ISNUMBER(INDIRECT(ADDRESS(ROW(),COLUMN()-1))))</formula>
    </cfRule>
  </conditionalFormatting>
  <conditionalFormatting sqref="GL5:GL46">
    <cfRule type="expression" dxfId="90" priority="85" stopIfTrue="1">
      <formula>NOT(ISNUMBER(INDIRECT(ADDRESS(ROW(),COLUMN()-2))))</formula>
    </cfRule>
  </conditionalFormatting>
  <conditionalFormatting sqref="GM4:GR6">
    <cfRule type="expression" dxfId="89" priority="84" stopIfTrue="1">
      <formula>$A$1="NO"</formula>
    </cfRule>
  </conditionalFormatting>
  <conditionalFormatting sqref="GM7:GM506">
    <cfRule type="expression" dxfId="88" priority="83" stopIfTrue="1">
      <formula>INDIRECT(ADDRESS(ROW(),COLUMN()-4))="NO"</formula>
    </cfRule>
  </conditionalFormatting>
  <conditionalFormatting sqref="GJ47:GJ506">
    <cfRule type="expression" dxfId="87" priority="82" stopIfTrue="1">
      <formula>NOT(ISNUMBER(INDIRECT(ADDRESS(ROW(),COLUMN()))))</formula>
    </cfRule>
  </conditionalFormatting>
  <conditionalFormatting sqref="GL47:GL506">
    <cfRule type="expression" dxfId="86" priority="81" stopIfTrue="1">
      <formula>NOT(ISNUMBER(INDIRECT(ADDRESS(ROW(),COLUMN()-2))))</formula>
    </cfRule>
  </conditionalFormatting>
  <conditionalFormatting sqref="GN7:GN506">
    <cfRule type="expression" dxfId="85" priority="80" stopIfTrue="1">
      <formula>INDIRECT(ADDRESS(ROW(),COLUMN()-5))="NO"</formula>
    </cfRule>
  </conditionalFormatting>
  <conditionalFormatting sqref="GO7:GO506">
    <cfRule type="expression" dxfId="84" priority="79" stopIfTrue="1">
      <formula>INDIRECT(ADDRESS(ROW(),COLUMN()-6))="NO"</formula>
    </cfRule>
  </conditionalFormatting>
  <conditionalFormatting sqref="GP7:GP506">
    <cfRule type="expression" dxfId="83" priority="78" stopIfTrue="1">
      <formula>INDIRECT(ADDRESS(ROW(),COLUMN()-7))="NO"</formula>
    </cfRule>
  </conditionalFormatting>
  <conditionalFormatting sqref="GQ7:GQ506">
    <cfRule type="expression" dxfId="82" priority="77" stopIfTrue="1">
      <formula>INDIRECT(ADDRESS(ROW(),COLUMN()-8))="NO"</formula>
    </cfRule>
  </conditionalFormatting>
  <conditionalFormatting sqref="GM7:GR506">
    <cfRule type="expression" dxfId="81" priority="76" stopIfTrue="1">
      <formula>INDIRECT(ADDRESS(ROW(),COLUMN()-9))="NO"</formula>
    </cfRule>
  </conditionalFormatting>
  <conditionalFormatting sqref="GJ512:GJ551">
    <cfRule type="expression" dxfId="80" priority="75" stopIfTrue="1">
      <formula>NOT(ISNUMBER(INDIRECT(ADDRESS(ROW(),COLUMN()))))</formula>
    </cfRule>
  </conditionalFormatting>
  <conditionalFormatting sqref="GK509:GK1011">
    <cfRule type="expression" dxfId="79" priority="74" stopIfTrue="1">
      <formula>NOT(ISNUMBER(INDIRECT(ADDRESS(ROW(),COLUMN()-1))))</formula>
    </cfRule>
  </conditionalFormatting>
  <conditionalFormatting sqref="GL510:GL551">
    <cfRule type="expression" dxfId="78" priority="73" stopIfTrue="1">
      <formula>NOT(ISNUMBER(INDIRECT(ADDRESS(ROW(),COLUMN()-2))))</formula>
    </cfRule>
  </conditionalFormatting>
  <conditionalFormatting sqref="GM509:GR511">
    <cfRule type="expression" dxfId="77" priority="72" stopIfTrue="1">
      <formula>$A$1="NO"</formula>
    </cfRule>
  </conditionalFormatting>
  <conditionalFormatting sqref="GM512:GM1011">
    <cfRule type="expression" dxfId="76" priority="71" stopIfTrue="1">
      <formula>INDIRECT(ADDRESS(ROW(),COLUMN()-4))="NO"</formula>
    </cfRule>
  </conditionalFormatting>
  <conditionalFormatting sqref="GJ552:GJ1011">
    <cfRule type="expression" dxfId="75" priority="70" stopIfTrue="1">
      <formula>NOT(ISNUMBER(INDIRECT(ADDRESS(ROW(),COLUMN()))))</formula>
    </cfRule>
  </conditionalFormatting>
  <conditionalFormatting sqref="GL552:GL1011">
    <cfRule type="expression" dxfId="74" priority="69" stopIfTrue="1">
      <formula>NOT(ISNUMBER(INDIRECT(ADDRESS(ROW(),COLUMN()-2))))</formula>
    </cfRule>
  </conditionalFormatting>
  <conditionalFormatting sqref="GN512:GN1011">
    <cfRule type="expression" dxfId="73" priority="68" stopIfTrue="1">
      <formula>INDIRECT(ADDRESS(ROW(),COLUMN()-5))="NO"</formula>
    </cfRule>
  </conditionalFormatting>
  <conditionalFormatting sqref="GO512:GO1011">
    <cfRule type="expression" dxfId="72" priority="67" stopIfTrue="1">
      <formula>INDIRECT(ADDRESS(ROW(),COLUMN()-6))="NO"</formula>
    </cfRule>
  </conditionalFormatting>
  <conditionalFormatting sqref="GP512:GP1011">
    <cfRule type="expression" dxfId="71" priority="66" stopIfTrue="1">
      <formula>INDIRECT(ADDRESS(ROW(),COLUMN()-7))="NO"</formula>
    </cfRule>
  </conditionalFormatting>
  <conditionalFormatting sqref="GQ512:GQ1011">
    <cfRule type="expression" dxfId="70" priority="65" stopIfTrue="1">
      <formula>INDIRECT(ADDRESS(ROW(),COLUMN()-8))="NO"</formula>
    </cfRule>
  </conditionalFormatting>
  <conditionalFormatting sqref="GM512:GR1011">
    <cfRule type="expression" dxfId="69" priority="64" stopIfTrue="1">
      <formula>INDIRECT(ADDRESS(ROW(),COLUMN()-9))="NO"</formula>
    </cfRule>
  </conditionalFormatting>
  <conditionalFormatting sqref="GJ1017:GJ1056">
    <cfRule type="expression" dxfId="68" priority="63" stopIfTrue="1">
      <formula>NOT(ISNUMBER(INDIRECT(ADDRESS(ROW(),COLUMN()))))</formula>
    </cfRule>
  </conditionalFormatting>
  <conditionalFormatting sqref="GK1014:GK1516">
    <cfRule type="expression" dxfId="67" priority="62" stopIfTrue="1">
      <formula>NOT(ISNUMBER(INDIRECT(ADDRESS(ROW(),COLUMN()-1))))</formula>
    </cfRule>
  </conditionalFormatting>
  <conditionalFormatting sqref="GL1015:GL1056">
    <cfRule type="expression" dxfId="66" priority="61" stopIfTrue="1">
      <formula>NOT(ISNUMBER(INDIRECT(ADDRESS(ROW(),COLUMN()-2))))</formula>
    </cfRule>
  </conditionalFormatting>
  <conditionalFormatting sqref="GM1014:GR1016">
    <cfRule type="expression" dxfId="65" priority="60" stopIfTrue="1">
      <formula>$A$1="NO"</formula>
    </cfRule>
  </conditionalFormatting>
  <conditionalFormatting sqref="GM1017:GM1516">
    <cfRule type="expression" dxfId="64" priority="59" stopIfTrue="1">
      <formula>INDIRECT(ADDRESS(ROW(),COLUMN()-4))="NO"</formula>
    </cfRule>
  </conditionalFormatting>
  <conditionalFormatting sqref="GJ1057:GJ1516">
    <cfRule type="expression" dxfId="63" priority="58" stopIfTrue="1">
      <formula>NOT(ISNUMBER(INDIRECT(ADDRESS(ROW(),COLUMN()))))</formula>
    </cfRule>
  </conditionalFormatting>
  <conditionalFormatting sqref="GL1057:GL1516">
    <cfRule type="expression" dxfId="62" priority="57" stopIfTrue="1">
      <formula>NOT(ISNUMBER(INDIRECT(ADDRESS(ROW(),COLUMN()-2))))</formula>
    </cfRule>
  </conditionalFormatting>
  <conditionalFormatting sqref="GN1017:GN1516">
    <cfRule type="expression" dxfId="61" priority="56" stopIfTrue="1">
      <formula>INDIRECT(ADDRESS(ROW(),COLUMN()-5))="NO"</formula>
    </cfRule>
  </conditionalFormatting>
  <conditionalFormatting sqref="GO1017:GO1516">
    <cfRule type="expression" dxfId="60" priority="55" stopIfTrue="1">
      <formula>INDIRECT(ADDRESS(ROW(),COLUMN()-6))="NO"</formula>
    </cfRule>
  </conditionalFormatting>
  <conditionalFormatting sqref="GP1017:GP1516">
    <cfRule type="expression" dxfId="59" priority="54" stopIfTrue="1">
      <formula>INDIRECT(ADDRESS(ROW(),COLUMN()-7))="NO"</formula>
    </cfRule>
  </conditionalFormatting>
  <conditionalFormatting sqref="GQ1017:GQ1516">
    <cfRule type="expression" dxfId="58" priority="53" stopIfTrue="1">
      <formula>INDIRECT(ADDRESS(ROW(),COLUMN()-8))="NO"</formula>
    </cfRule>
  </conditionalFormatting>
  <conditionalFormatting sqref="GM1017:GR1516">
    <cfRule type="expression" dxfId="57" priority="52" stopIfTrue="1">
      <formula>INDIRECT(ADDRESS(ROW(),COLUMN()-9))="NO"</formula>
    </cfRule>
  </conditionalFormatting>
  <conditionalFormatting sqref="GJ1522:GJ1561">
    <cfRule type="expression" dxfId="56" priority="51" stopIfTrue="1">
      <formula>NOT(ISNUMBER(INDIRECT(ADDRESS(ROW(),COLUMN()))))</formula>
    </cfRule>
  </conditionalFormatting>
  <conditionalFormatting sqref="GK1519:GK2021">
    <cfRule type="expression" dxfId="55" priority="50" stopIfTrue="1">
      <formula>NOT(ISNUMBER(INDIRECT(ADDRESS(ROW(),COLUMN()-1))))</formula>
    </cfRule>
  </conditionalFormatting>
  <conditionalFormatting sqref="GL1520:GL1561">
    <cfRule type="expression" dxfId="54" priority="49" stopIfTrue="1">
      <formula>NOT(ISNUMBER(INDIRECT(ADDRESS(ROW(),COLUMN()-2))))</formula>
    </cfRule>
  </conditionalFormatting>
  <conditionalFormatting sqref="GM1519:GR1521">
    <cfRule type="expression" dxfId="53" priority="48" stopIfTrue="1">
      <formula>$A$1="NO"</formula>
    </cfRule>
  </conditionalFormatting>
  <conditionalFormatting sqref="GM1522:GM2021">
    <cfRule type="expression" dxfId="52" priority="47" stopIfTrue="1">
      <formula>INDIRECT(ADDRESS(ROW(),COLUMN()-4))="NO"</formula>
    </cfRule>
  </conditionalFormatting>
  <conditionalFormatting sqref="GJ1562:GJ2021">
    <cfRule type="expression" dxfId="51" priority="46" stopIfTrue="1">
      <formula>NOT(ISNUMBER(INDIRECT(ADDRESS(ROW(),COLUMN()))))</formula>
    </cfRule>
  </conditionalFormatting>
  <conditionalFormatting sqref="GL1562:GL2021">
    <cfRule type="expression" dxfId="50" priority="45" stopIfTrue="1">
      <formula>NOT(ISNUMBER(INDIRECT(ADDRESS(ROW(),COLUMN()-2))))</formula>
    </cfRule>
  </conditionalFormatting>
  <conditionalFormatting sqref="GN1522:GN2021">
    <cfRule type="expression" dxfId="49" priority="44" stopIfTrue="1">
      <formula>INDIRECT(ADDRESS(ROW(),COLUMN()-5))="NO"</formula>
    </cfRule>
  </conditionalFormatting>
  <conditionalFormatting sqref="GO1522:GO2021">
    <cfRule type="expression" dxfId="48" priority="43" stopIfTrue="1">
      <formula>INDIRECT(ADDRESS(ROW(),COLUMN()-6))="NO"</formula>
    </cfRule>
  </conditionalFormatting>
  <conditionalFormatting sqref="GP1522:GP2021">
    <cfRule type="expression" dxfId="47" priority="42" stopIfTrue="1">
      <formula>INDIRECT(ADDRESS(ROW(),COLUMN()-7))="NO"</formula>
    </cfRule>
  </conditionalFormatting>
  <conditionalFormatting sqref="GQ1522:GQ2021">
    <cfRule type="expression" dxfId="46" priority="41" stopIfTrue="1">
      <formula>INDIRECT(ADDRESS(ROW(),COLUMN()-8))="NO"</formula>
    </cfRule>
  </conditionalFormatting>
  <conditionalFormatting sqref="GM1522:GR2021">
    <cfRule type="expression" dxfId="45" priority="40" stopIfTrue="1">
      <formula>INDIRECT(ADDRESS(ROW(),COLUMN()-9))="NO"</formula>
    </cfRule>
  </conditionalFormatting>
  <conditionalFormatting sqref="GJ2027:GJ2066">
    <cfRule type="expression" dxfId="44" priority="39" stopIfTrue="1">
      <formula>NOT(ISNUMBER(INDIRECT(ADDRESS(ROW(),COLUMN()))))</formula>
    </cfRule>
  </conditionalFormatting>
  <conditionalFormatting sqref="GK2024:GK2526">
    <cfRule type="expression" dxfId="43" priority="38" stopIfTrue="1">
      <formula>NOT(ISNUMBER(INDIRECT(ADDRESS(ROW(),COLUMN()-1))))</formula>
    </cfRule>
  </conditionalFormatting>
  <conditionalFormatting sqref="GL2025:GL2066">
    <cfRule type="expression" dxfId="42" priority="37" stopIfTrue="1">
      <formula>NOT(ISNUMBER(INDIRECT(ADDRESS(ROW(),COLUMN()-2))))</formula>
    </cfRule>
  </conditionalFormatting>
  <conditionalFormatting sqref="GM2024:GR2026">
    <cfRule type="expression" dxfId="41" priority="36" stopIfTrue="1">
      <formula>$A$1="NO"</formula>
    </cfRule>
  </conditionalFormatting>
  <conditionalFormatting sqref="GM2027:GM2526">
    <cfRule type="expression" dxfId="40" priority="35" stopIfTrue="1">
      <formula>INDIRECT(ADDRESS(ROW(),COLUMN()-4))="NO"</formula>
    </cfRule>
  </conditionalFormatting>
  <conditionalFormatting sqref="GJ2067:GJ2526">
    <cfRule type="expression" dxfId="39" priority="34" stopIfTrue="1">
      <formula>NOT(ISNUMBER(INDIRECT(ADDRESS(ROW(),COLUMN()))))</formula>
    </cfRule>
  </conditionalFormatting>
  <conditionalFormatting sqref="GL2067:GL2526">
    <cfRule type="expression" dxfId="38" priority="33" stopIfTrue="1">
      <formula>NOT(ISNUMBER(INDIRECT(ADDRESS(ROW(),COLUMN()-2))))</formula>
    </cfRule>
  </conditionalFormatting>
  <conditionalFormatting sqref="GN2027:GN2526">
    <cfRule type="expression" dxfId="37" priority="32" stopIfTrue="1">
      <formula>INDIRECT(ADDRESS(ROW(),COLUMN()-5))="NO"</formula>
    </cfRule>
  </conditionalFormatting>
  <conditionalFormatting sqref="GO2027:GO2526">
    <cfRule type="expression" dxfId="36" priority="31" stopIfTrue="1">
      <formula>INDIRECT(ADDRESS(ROW(),COLUMN()-6))="NO"</formula>
    </cfRule>
  </conditionalFormatting>
  <conditionalFormatting sqref="GP2027:GP2526">
    <cfRule type="expression" dxfId="35" priority="30" stopIfTrue="1">
      <formula>INDIRECT(ADDRESS(ROW(),COLUMN()-7))="NO"</formula>
    </cfRule>
  </conditionalFormatting>
  <conditionalFormatting sqref="GQ2027:GQ2526">
    <cfRule type="expression" dxfId="34" priority="29" stopIfTrue="1">
      <formula>INDIRECT(ADDRESS(ROW(),COLUMN()-8))="NO"</formula>
    </cfRule>
  </conditionalFormatting>
  <conditionalFormatting sqref="GM2027:GR2526">
    <cfRule type="expression" dxfId="33" priority="28" stopIfTrue="1">
      <formula>INDIRECT(ADDRESS(ROW(),COLUMN()-9))="NO"</formula>
    </cfRule>
  </conditionalFormatting>
  <conditionalFormatting sqref="C7:C505">
    <cfRule type="expression" dxfId="32" priority="27" stopIfTrue="1">
      <formula>NOT(ISNUMBER(INDIRECT(ADDRESS(ROW(),COLUMN()-1))))</formula>
    </cfRule>
  </conditionalFormatting>
  <conditionalFormatting sqref="D7:D46">
    <cfRule type="expression" dxfId="31" priority="26" stopIfTrue="1">
      <formula>NOT(ISNUMBER(INDIRECT(ADDRESS(ROW(),COLUMN()-2))))</formula>
    </cfRule>
  </conditionalFormatting>
  <conditionalFormatting sqref="E7:E505">
    <cfRule type="expression" dxfId="30" priority="25" stopIfTrue="1">
      <formula>INDIRECT(ADDRESS(ROW(),COLUMN()-4))="NO"</formula>
    </cfRule>
  </conditionalFormatting>
  <conditionalFormatting sqref="D47:D505">
    <cfRule type="expression" dxfId="29" priority="24" stopIfTrue="1">
      <formula>NOT(ISNUMBER(INDIRECT(ADDRESS(ROW(),COLUMN()-2))))</formula>
    </cfRule>
  </conditionalFormatting>
  <conditionalFormatting sqref="F7:F505">
    <cfRule type="expression" dxfId="28" priority="23" stopIfTrue="1">
      <formula>INDIRECT(ADDRESS(ROW(),COLUMN()-5))="NO"</formula>
    </cfRule>
  </conditionalFormatting>
  <conditionalFormatting sqref="G7:G505">
    <cfRule type="expression" dxfId="27" priority="22" stopIfTrue="1">
      <formula>INDIRECT(ADDRESS(ROW(),COLUMN()-6))="NO"</formula>
    </cfRule>
  </conditionalFormatting>
  <conditionalFormatting sqref="H7:H505">
    <cfRule type="expression" dxfId="26" priority="21" stopIfTrue="1">
      <formula>INDIRECT(ADDRESS(ROW(),COLUMN()-7))="NO"</formula>
    </cfRule>
  </conditionalFormatting>
  <conditionalFormatting sqref="I7:I505">
    <cfRule type="expression" dxfId="25" priority="20" stopIfTrue="1">
      <formula>INDIRECT(ADDRESS(ROW(),COLUMN()-8))="NO"</formula>
    </cfRule>
  </conditionalFormatting>
  <conditionalFormatting sqref="E7:J505">
    <cfRule type="expression" dxfId="24" priority="19" stopIfTrue="1">
      <formula>INDIRECT(ADDRESS(ROW(),COLUMN()-9))="NO"</formula>
    </cfRule>
  </conditionalFormatting>
  <conditionalFormatting sqref="M7:M360">
    <cfRule type="expression" dxfId="23" priority="18" stopIfTrue="1">
      <formula>NOT(ISNUMBER(INDIRECT(ADDRESS(ROW(),COLUMN()-1))))</formula>
    </cfRule>
  </conditionalFormatting>
  <conditionalFormatting sqref="N7:N46">
    <cfRule type="expression" dxfId="22" priority="17" stopIfTrue="1">
      <formula>NOT(ISNUMBER(INDIRECT(ADDRESS(ROW(),COLUMN()-2))))</formula>
    </cfRule>
  </conditionalFormatting>
  <conditionalFormatting sqref="O7:O360">
    <cfRule type="expression" dxfId="21" priority="16" stopIfTrue="1">
      <formula>INDIRECT(ADDRESS(ROW(),COLUMN()-4))="NO"</formula>
    </cfRule>
  </conditionalFormatting>
  <conditionalFormatting sqref="N47:N360">
    <cfRule type="expression" dxfId="20" priority="15" stopIfTrue="1">
      <formula>NOT(ISNUMBER(INDIRECT(ADDRESS(ROW(),COLUMN()-2))))</formula>
    </cfRule>
  </conditionalFormatting>
  <conditionalFormatting sqref="P7:P360">
    <cfRule type="expression" dxfId="19" priority="14" stopIfTrue="1">
      <formula>INDIRECT(ADDRESS(ROW(),COLUMN()-5))="NO"</formula>
    </cfRule>
  </conditionalFormatting>
  <conditionalFormatting sqref="Q7:Q360">
    <cfRule type="expression" dxfId="18" priority="13" stopIfTrue="1">
      <formula>INDIRECT(ADDRESS(ROW(),COLUMN()-6))="NO"</formula>
    </cfRule>
  </conditionalFormatting>
  <conditionalFormatting sqref="R7:R360">
    <cfRule type="expression" dxfId="17" priority="12" stopIfTrue="1">
      <formula>INDIRECT(ADDRESS(ROW(),COLUMN()-7))="NO"</formula>
    </cfRule>
  </conditionalFormatting>
  <conditionalFormatting sqref="S7:S360">
    <cfRule type="expression" dxfId="16" priority="11" stopIfTrue="1">
      <formula>INDIRECT(ADDRESS(ROW(),COLUMN()-8))="NO"</formula>
    </cfRule>
  </conditionalFormatting>
  <conditionalFormatting sqref="O7:T360">
    <cfRule type="expression" dxfId="15" priority="10" stopIfTrue="1">
      <formula>INDIRECT(ADDRESS(ROW(),COLUMN()-9))="NO"</formula>
    </cfRule>
  </conditionalFormatting>
  <conditionalFormatting sqref="W7:W197">
    <cfRule type="expression" dxfId="14" priority="9" stopIfTrue="1">
      <formula>NOT(ISNUMBER(INDIRECT(ADDRESS(ROW(),COLUMN()-1))))</formula>
    </cfRule>
  </conditionalFormatting>
  <conditionalFormatting sqref="X7:X46">
    <cfRule type="expression" dxfId="13" priority="8" stopIfTrue="1">
      <formula>NOT(ISNUMBER(INDIRECT(ADDRESS(ROW(),COLUMN()-2))))</formula>
    </cfRule>
  </conditionalFormatting>
  <conditionalFormatting sqref="Y7:Y197">
    <cfRule type="expression" dxfId="12" priority="7" stopIfTrue="1">
      <formula>INDIRECT(ADDRESS(ROW(),COLUMN()-4))="NO"</formula>
    </cfRule>
  </conditionalFormatting>
  <conditionalFormatting sqref="X47:X197">
    <cfRule type="expression" dxfId="11" priority="6" stopIfTrue="1">
      <formula>NOT(ISNUMBER(INDIRECT(ADDRESS(ROW(),COLUMN()-2))))</formula>
    </cfRule>
  </conditionalFormatting>
  <conditionalFormatting sqref="Z7:Z197">
    <cfRule type="expression" dxfId="10" priority="5" stopIfTrue="1">
      <formula>INDIRECT(ADDRESS(ROW(),COLUMN()-5))="NO"</formula>
    </cfRule>
  </conditionalFormatting>
  <conditionalFormatting sqref="AA7:AA197">
    <cfRule type="expression" dxfId="9" priority="4" stopIfTrue="1">
      <formula>INDIRECT(ADDRESS(ROW(),COLUMN()-6))="NO"</formula>
    </cfRule>
  </conditionalFormatting>
  <conditionalFormatting sqref="AB7:AB197">
    <cfRule type="expression" dxfId="8" priority="3" stopIfTrue="1">
      <formula>INDIRECT(ADDRESS(ROW(),COLUMN()-7))="NO"</formula>
    </cfRule>
  </conditionalFormatting>
  <conditionalFormatting sqref="AC7:AC197">
    <cfRule type="expression" dxfId="7" priority="2" stopIfTrue="1">
      <formula>INDIRECT(ADDRESS(ROW(),COLUMN()-8))="NO"</formula>
    </cfRule>
  </conditionalFormatting>
  <conditionalFormatting sqref="Y7:AD197">
    <cfRule type="expression" dxfId="6"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zoomScale="85" zoomScaleNormal="85" workbookViewId="0">
      <selection activeCell="C6" sqref="C6"/>
    </sheetView>
  </sheetViews>
  <sheetFormatPr baseColWidth="10" defaultColWidth="11.453125" defaultRowHeight="12.5" x14ac:dyDescent="0.25"/>
  <cols>
    <col min="1" max="1" width="4.26953125" style="28" customWidth="1"/>
    <col min="2" max="16384" width="11.453125" style="28"/>
  </cols>
  <sheetData>
    <row r="2" spans="1:2" s="24" customFormat="1" ht="22.5" customHeight="1" x14ac:dyDescent="0.25">
      <c r="A2" s="23" t="s">
        <v>1243</v>
      </c>
    </row>
    <row r="4" spans="1:2" x14ac:dyDescent="0.25">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D9" sqref="D9:N9"/>
    </sheetView>
  </sheetViews>
  <sheetFormatPr baseColWidth="10" defaultColWidth="0" defaultRowHeight="12.5" zeroHeight="1" x14ac:dyDescent="0.25"/>
  <cols>
    <col min="1" max="1" width="4.26953125" style="1" customWidth="1"/>
    <col min="2" max="2" width="33" style="1" customWidth="1"/>
    <col min="3" max="3" width="14" style="1" bestFit="1" customWidth="1"/>
    <col min="4" max="14" width="11.453125" style="1" customWidth="1"/>
    <col min="15" max="15" width="4.26953125" style="1" customWidth="1"/>
    <col min="16" max="16" width="11.453125" style="1" hidden="1" customWidth="1"/>
    <col min="17" max="17" width="4.453125" style="1" hidden="1" customWidth="1"/>
    <col min="18" max="18" width="3.453125" style="1" hidden="1" customWidth="1"/>
    <col min="19" max="19" width="5" style="1" hidden="1" customWidth="1"/>
    <col min="20" max="16384" width="11.453125" style="1" hidden="1"/>
  </cols>
  <sheetData>
    <row r="1" spans="1:19" x14ac:dyDescent="0.25">
      <c r="A1" s="28"/>
      <c r="B1" s="28"/>
      <c r="C1" s="28"/>
      <c r="D1" s="28"/>
      <c r="E1" s="28"/>
      <c r="F1" s="28"/>
      <c r="G1" s="28"/>
      <c r="H1" s="28"/>
      <c r="I1" s="28"/>
      <c r="J1" s="28"/>
      <c r="K1" s="28"/>
      <c r="L1" s="28"/>
      <c r="M1" s="28"/>
      <c r="N1" s="28"/>
      <c r="O1" s="28"/>
    </row>
    <row r="2" spans="1:19" s="24" customFormat="1" ht="22.5" customHeight="1" x14ac:dyDescent="0.25">
      <c r="A2" s="23" t="s">
        <v>1230</v>
      </c>
    </row>
    <row r="3" spans="1:19" x14ac:dyDescent="0.25">
      <c r="A3" s="28"/>
      <c r="B3" s="28"/>
      <c r="C3" s="28"/>
      <c r="D3" s="28"/>
      <c r="E3" s="28"/>
      <c r="F3" s="28"/>
      <c r="G3" s="28"/>
      <c r="H3" s="28"/>
      <c r="I3" s="28"/>
      <c r="J3" s="28"/>
      <c r="K3" s="28"/>
      <c r="L3" s="28"/>
      <c r="M3" s="28"/>
      <c r="N3" s="28"/>
      <c r="O3" s="28"/>
      <c r="Q3" s="22"/>
      <c r="R3" s="22" t="s">
        <v>1132</v>
      </c>
      <c r="S3" s="22" t="s">
        <v>1083</v>
      </c>
    </row>
    <row r="4" spans="1:19" ht="15" x14ac:dyDescent="0.3">
      <c r="A4" s="28"/>
      <c r="B4" s="87"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5">
      <c r="A5" s="61"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5">
      <c r="A6" s="28"/>
      <c r="B6" s="84" t="s">
        <v>1112</v>
      </c>
      <c r="C6" s="84" t="s">
        <v>1232</v>
      </c>
      <c r="D6" s="359" t="s">
        <v>1113</v>
      </c>
      <c r="E6" s="359"/>
      <c r="F6" s="359"/>
      <c r="G6" s="359"/>
      <c r="H6" s="359"/>
      <c r="I6" s="359"/>
      <c r="J6" s="359"/>
      <c r="K6" s="359"/>
      <c r="L6" s="359"/>
      <c r="M6" s="359"/>
      <c r="N6" s="359"/>
      <c r="O6" s="28"/>
    </row>
    <row r="7" spans="1:19" ht="30" customHeight="1" x14ac:dyDescent="0.25">
      <c r="A7" s="28"/>
      <c r="B7" s="85" t="s">
        <v>1233</v>
      </c>
      <c r="C7" s="128">
        <v>500</v>
      </c>
      <c r="D7" s="244" t="s">
        <v>1426</v>
      </c>
      <c r="E7" s="244"/>
      <c r="F7" s="244"/>
      <c r="G7" s="244"/>
      <c r="H7" s="244"/>
      <c r="I7" s="244"/>
      <c r="J7" s="244"/>
      <c r="K7" s="244"/>
      <c r="L7" s="244"/>
      <c r="M7" s="244"/>
      <c r="N7" s="244"/>
      <c r="O7" s="28"/>
    </row>
    <row r="8" spans="1:19" ht="30" customHeight="1" x14ac:dyDescent="0.25">
      <c r="A8" s="28"/>
      <c r="B8" s="85" t="s">
        <v>1234</v>
      </c>
      <c r="C8" s="128">
        <v>150</v>
      </c>
      <c r="D8" s="244" t="s">
        <v>1427</v>
      </c>
      <c r="E8" s="244"/>
      <c r="F8" s="244"/>
      <c r="G8" s="244"/>
      <c r="H8" s="244"/>
      <c r="I8" s="244"/>
      <c r="J8" s="244"/>
      <c r="K8" s="244"/>
      <c r="L8" s="244"/>
      <c r="M8" s="244"/>
      <c r="N8" s="244"/>
      <c r="O8" s="28"/>
    </row>
    <row r="9" spans="1:19" ht="30" customHeight="1" x14ac:dyDescent="0.25">
      <c r="A9" s="28"/>
      <c r="B9" s="85" t="s">
        <v>1236</v>
      </c>
      <c r="C9" s="82">
        <v>0.9</v>
      </c>
      <c r="D9" s="244" t="s">
        <v>1428</v>
      </c>
      <c r="E9" s="244"/>
      <c r="F9" s="244"/>
      <c r="G9" s="244"/>
      <c r="H9" s="244"/>
      <c r="I9" s="244"/>
      <c r="J9" s="244"/>
      <c r="K9" s="244"/>
      <c r="L9" s="244"/>
      <c r="M9" s="244"/>
      <c r="N9" s="244"/>
      <c r="O9" s="28"/>
    </row>
    <row r="10" spans="1:19" ht="30" customHeight="1" x14ac:dyDescent="0.25">
      <c r="A10" s="28"/>
      <c r="B10" s="85" t="s">
        <v>1237</v>
      </c>
      <c r="C10" s="82">
        <v>0.99980000000000002</v>
      </c>
      <c r="D10" s="244" t="s">
        <v>1429</v>
      </c>
      <c r="E10" s="244"/>
      <c r="F10" s="244"/>
      <c r="G10" s="244"/>
      <c r="H10" s="244"/>
      <c r="I10" s="244"/>
      <c r="J10" s="244"/>
      <c r="K10" s="244"/>
      <c r="L10" s="244"/>
      <c r="M10" s="244"/>
      <c r="N10" s="244"/>
      <c r="O10" s="28"/>
    </row>
    <row r="11" spans="1:19" x14ac:dyDescent="0.25">
      <c r="A11" s="28"/>
      <c r="B11" s="28"/>
      <c r="C11" s="28"/>
      <c r="D11" s="28"/>
      <c r="E11" s="28"/>
      <c r="F11" s="28"/>
      <c r="G11" s="28"/>
      <c r="H11" s="28"/>
      <c r="I11" s="28"/>
      <c r="J11" s="28"/>
      <c r="K11" s="28"/>
      <c r="L11" s="28"/>
      <c r="M11" s="28"/>
      <c r="N11" s="28"/>
      <c r="O11" s="28"/>
    </row>
    <row r="12" spans="1:19" x14ac:dyDescent="0.25">
      <c r="A12" s="28"/>
      <c r="B12" s="86" t="s">
        <v>1235</v>
      </c>
      <c r="C12" s="28"/>
      <c r="D12" s="28"/>
      <c r="E12" s="28"/>
      <c r="F12" s="28"/>
      <c r="G12" s="28"/>
      <c r="H12" s="28"/>
      <c r="I12" s="28"/>
      <c r="J12" s="28"/>
      <c r="K12" s="28"/>
      <c r="L12" s="28"/>
      <c r="M12" s="28"/>
      <c r="N12" s="28"/>
      <c r="O12" s="28"/>
    </row>
    <row r="13" spans="1:19" x14ac:dyDescent="0.25">
      <c r="A13" s="28"/>
      <c r="B13" s="84" t="s">
        <v>1112</v>
      </c>
      <c r="C13" s="84" t="s">
        <v>1232</v>
      </c>
      <c r="D13" s="359" t="s">
        <v>1113</v>
      </c>
      <c r="E13" s="359"/>
      <c r="F13" s="359"/>
      <c r="G13" s="359"/>
      <c r="H13" s="359"/>
      <c r="I13" s="359"/>
      <c r="J13" s="359"/>
      <c r="K13" s="359"/>
      <c r="L13" s="359"/>
      <c r="M13" s="359"/>
      <c r="N13" s="359"/>
      <c r="O13" s="28"/>
    </row>
    <row r="14" spans="1:19" ht="22.5" customHeight="1" x14ac:dyDescent="0.25">
      <c r="A14" s="61">
        <f>IF(A5="SI",1,"")</f>
        <v>1</v>
      </c>
      <c r="B14" s="129" t="s">
        <v>1430</v>
      </c>
      <c r="C14" s="130">
        <v>0.1</v>
      </c>
      <c r="D14" s="244" t="s">
        <v>1431</v>
      </c>
      <c r="E14" s="244"/>
      <c r="F14" s="244"/>
      <c r="G14" s="244"/>
      <c r="H14" s="244"/>
      <c r="I14" s="244"/>
      <c r="J14" s="244"/>
      <c r="K14" s="244"/>
      <c r="L14" s="244"/>
      <c r="M14" s="244"/>
      <c r="N14" s="244"/>
      <c r="O14" s="28"/>
    </row>
    <row r="15" spans="1:19" ht="22.5" customHeight="1" x14ac:dyDescent="0.25">
      <c r="A15" s="61">
        <f>IF(AND(B14&lt;&gt;"",ISNUMBER(A14)),A14+1,"")</f>
        <v>2</v>
      </c>
      <c r="B15" s="88"/>
      <c r="C15" s="69"/>
      <c r="D15" s="244"/>
      <c r="E15" s="244"/>
      <c r="F15" s="244"/>
      <c r="G15" s="244"/>
      <c r="H15" s="244"/>
      <c r="I15" s="244"/>
      <c r="J15" s="244"/>
      <c r="K15" s="244"/>
      <c r="L15" s="244"/>
      <c r="M15" s="244"/>
      <c r="N15" s="244"/>
      <c r="O15" s="28"/>
    </row>
    <row r="16" spans="1:19" ht="22.5" customHeight="1" x14ac:dyDescent="0.25">
      <c r="A16" s="61" t="str">
        <f>IF(AND(B15&lt;&gt;"",ISNUMBER(A15)),A15+1,"")</f>
        <v/>
      </c>
      <c r="B16" s="88"/>
      <c r="C16" s="69"/>
      <c r="D16" s="244"/>
      <c r="E16" s="244"/>
      <c r="F16" s="244"/>
      <c r="G16" s="244"/>
      <c r="H16" s="244"/>
      <c r="I16" s="244"/>
      <c r="J16" s="244"/>
      <c r="K16" s="244"/>
      <c r="L16" s="244"/>
      <c r="M16" s="244"/>
      <c r="N16" s="244"/>
      <c r="O16" s="28"/>
    </row>
    <row r="17" spans="1:15" ht="22.5" customHeight="1" x14ac:dyDescent="0.25">
      <c r="A17" s="61" t="str">
        <f>IF(AND(B16&lt;&gt;"",ISNUMBER(A16)),A16+1,"")</f>
        <v/>
      </c>
      <c r="B17" s="88"/>
      <c r="C17" s="69"/>
      <c r="D17" s="244"/>
      <c r="E17" s="244"/>
      <c r="F17" s="244"/>
      <c r="G17" s="244"/>
      <c r="H17" s="244"/>
      <c r="I17" s="244"/>
      <c r="J17" s="244"/>
      <c r="K17" s="244"/>
      <c r="L17" s="244"/>
      <c r="M17" s="244"/>
      <c r="N17" s="244"/>
      <c r="O17" s="28"/>
    </row>
    <row r="18" spans="1:15" ht="22.5" customHeight="1" x14ac:dyDescent="0.25">
      <c r="A18" s="61" t="str">
        <f>IF(AND(B17&lt;&gt;"",ISNUMBER(A17)),A17+1,"")</f>
        <v/>
      </c>
      <c r="B18" s="88"/>
      <c r="C18" s="69"/>
      <c r="D18" s="244"/>
      <c r="E18" s="244"/>
      <c r="F18" s="244"/>
      <c r="G18" s="244"/>
      <c r="H18" s="244"/>
      <c r="I18" s="244"/>
      <c r="J18" s="244"/>
      <c r="K18" s="244"/>
      <c r="L18" s="244"/>
      <c r="M18" s="244"/>
      <c r="N18" s="244"/>
      <c r="O18" s="28"/>
    </row>
    <row r="19" spans="1:15" x14ac:dyDescent="0.25">
      <c r="A19" s="28"/>
      <c r="B19" s="28"/>
      <c r="C19" s="28"/>
      <c r="D19" s="28"/>
      <c r="E19" s="28"/>
      <c r="F19" s="28"/>
      <c r="G19" s="28"/>
      <c r="H19" s="28"/>
      <c r="I19" s="28"/>
      <c r="J19" s="28"/>
      <c r="K19" s="28"/>
      <c r="L19" s="28"/>
      <c r="M19" s="28"/>
      <c r="N19" s="28"/>
      <c r="O19" s="28"/>
    </row>
    <row r="20" spans="1:15" ht="15" x14ac:dyDescent="0.3">
      <c r="A20" s="28"/>
      <c r="B20" s="87" t="s">
        <v>1231</v>
      </c>
      <c r="C20" s="28"/>
      <c r="D20" s="28"/>
      <c r="E20" s="28"/>
      <c r="F20" s="28"/>
      <c r="G20" s="28"/>
      <c r="H20" s="28"/>
      <c r="I20" s="28"/>
      <c r="J20" s="28"/>
      <c r="K20" s="28"/>
      <c r="L20" s="28"/>
      <c r="M20" s="28"/>
      <c r="N20" s="28"/>
      <c r="O20" s="28"/>
    </row>
    <row r="21" spans="1:15" x14ac:dyDescent="0.25">
      <c r="A21" s="54" t="str">
        <f>IF(OR(R4="SI",R5="SI"),"SI","NO")</f>
        <v>SI</v>
      </c>
      <c r="B21" s="28"/>
      <c r="C21" s="28"/>
      <c r="D21" s="28"/>
      <c r="E21" s="28"/>
      <c r="F21" s="28"/>
      <c r="G21" s="28"/>
      <c r="H21" s="28"/>
      <c r="I21" s="28"/>
      <c r="J21" s="28"/>
      <c r="K21" s="28"/>
      <c r="L21" s="28"/>
      <c r="M21" s="28"/>
      <c r="N21" s="28"/>
      <c r="O21" s="28"/>
    </row>
    <row r="22" spans="1:15" x14ac:dyDescent="0.25">
      <c r="A22" s="28"/>
      <c r="B22" s="360" t="s">
        <v>1257</v>
      </c>
      <c r="C22" s="361"/>
      <c r="D22" s="98" t="s">
        <v>1067</v>
      </c>
      <c r="E22" s="28"/>
      <c r="F22" s="28"/>
      <c r="G22" s="28"/>
      <c r="H22" s="28"/>
      <c r="I22" s="28"/>
      <c r="J22" s="28"/>
      <c r="K22" s="28"/>
      <c r="L22" s="28"/>
      <c r="M22" s="28"/>
      <c r="N22" s="28"/>
      <c r="O22" s="28"/>
    </row>
    <row r="23" spans="1:15" x14ac:dyDescent="0.25">
      <c r="A23" s="28"/>
      <c r="B23" s="28"/>
      <c r="C23" s="28"/>
      <c r="D23" s="28"/>
      <c r="E23" s="28"/>
      <c r="F23" s="28"/>
      <c r="G23" s="28"/>
      <c r="H23" s="28"/>
      <c r="I23" s="28"/>
      <c r="J23" s="28"/>
      <c r="K23" s="28"/>
      <c r="L23" s="28"/>
      <c r="M23" s="28"/>
      <c r="N23" s="28"/>
      <c r="O23" s="28"/>
    </row>
    <row r="24" spans="1:15" x14ac:dyDescent="0.25">
      <c r="A24" s="28"/>
      <c r="B24" s="60" t="s">
        <v>1112</v>
      </c>
      <c r="C24" s="60" t="s">
        <v>1232</v>
      </c>
      <c r="D24" s="358" t="s">
        <v>1113</v>
      </c>
      <c r="E24" s="358"/>
      <c r="F24" s="358"/>
      <c r="G24" s="358"/>
      <c r="H24" s="358"/>
      <c r="I24" s="358"/>
      <c r="J24" s="358"/>
      <c r="K24" s="358"/>
      <c r="L24" s="358"/>
      <c r="M24" s="358"/>
      <c r="N24" s="358"/>
      <c r="O24" s="28"/>
    </row>
    <row r="25" spans="1:15" ht="30" customHeight="1" x14ac:dyDescent="0.25">
      <c r="A25" s="28"/>
      <c r="B25" s="83" t="s">
        <v>1238</v>
      </c>
      <c r="C25" s="72"/>
      <c r="D25" s="357"/>
      <c r="E25" s="357"/>
      <c r="F25" s="357"/>
      <c r="G25" s="357"/>
      <c r="H25" s="357"/>
      <c r="I25" s="357"/>
      <c r="J25" s="357"/>
      <c r="K25" s="357"/>
      <c r="L25" s="357"/>
      <c r="M25" s="357"/>
      <c r="N25" s="357"/>
      <c r="O25" s="28"/>
    </row>
    <row r="26" spans="1:15" ht="30" customHeight="1" x14ac:dyDescent="0.25">
      <c r="A26" s="28"/>
      <c r="B26" s="83" t="s">
        <v>1239</v>
      </c>
      <c r="C26" s="72"/>
      <c r="D26" s="357"/>
      <c r="E26" s="357"/>
      <c r="F26" s="357"/>
      <c r="G26" s="357"/>
      <c r="H26" s="357"/>
      <c r="I26" s="357"/>
      <c r="J26" s="357"/>
      <c r="K26" s="357"/>
      <c r="L26" s="357"/>
      <c r="M26" s="357"/>
      <c r="N26" s="357"/>
      <c r="O26" s="28"/>
    </row>
    <row r="27" spans="1:15" ht="30" customHeight="1" x14ac:dyDescent="0.25">
      <c r="A27" s="28"/>
      <c r="B27" s="83" t="s">
        <v>1240</v>
      </c>
      <c r="C27" s="72"/>
      <c r="D27" s="357"/>
      <c r="E27" s="357"/>
      <c r="F27" s="357"/>
      <c r="G27" s="357"/>
      <c r="H27" s="357"/>
      <c r="I27" s="357"/>
      <c r="J27" s="357"/>
      <c r="K27" s="357"/>
      <c r="L27" s="357"/>
      <c r="M27" s="357"/>
      <c r="N27" s="357"/>
      <c r="O27" s="28"/>
    </row>
    <row r="28" spans="1:15" ht="30" customHeight="1" x14ac:dyDescent="0.25">
      <c r="A28" s="28"/>
      <c r="B28" s="83" t="s">
        <v>1241</v>
      </c>
      <c r="C28" s="72"/>
      <c r="D28" s="357"/>
      <c r="E28" s="357"/>
      <c r="F28" s="357"/>
      <c r="G28" s="357"/>
      <c r="H28" s="357"/>
      <c r="I28" s="357"/>
      <c r="J28" s="357"/>
      <c r="K28" s="357"/>
      <c r="L28" s="357"/>
      <c r="M28" s="357"/>
      <c r="N28" s="357"/>
      <c r="O28" s="28"/>
    </row>
    <row r="29" spans="1:15" ht="30" customHeight="1" x14ac:dyDescent="0.25">
      <c r="A29" s="54" t="str">
        <f>IF(AND(A21="SI",D22="SI"),1,"")</f>
        <v/>
      </c>
      <c r="B29" s="83" t="s">
        <v>1242</v>
      </c>
      <c r="C29" s="72"/>
      <c r="D29" s="357"/>
      <c r="E29" s="357"/>
      <c r="F29" s="357"/>
      <c r="G29" s="357"/>
      <c r="H29" s="357"/>
      <c r="I29" s="357"/>
      <c r="J29" s="357"/>
      <c r="K29" s="357"/>
      <c r="L29" s="357"/>
      <c r="M29" s="357"/>
      <c r="N29" s="357"/>
      <c r="O29" s="28"/>
    </row>
    <row r="30" spans="1:15" s="28" customFormat="1" x14ac:dyDescent="0.25"/>
    <row r="31" spans="1:15" s="28" customFormat="1" x14ac:dyDescent="0.25"/>
    <row r="32" spans="1:15" s="28" customFormat="1" x14ac:dyDescent="0.25"/>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6 B11:N13 B7:B10">
    <cfRule type="expression" dxfId="5" priority="8" stopIfTrue="1">
      <formula>$A$5="NO"</formula>
    </cfRule>
  </conditionalFormatting>
  <conditionalFormatting sqref="B15:N18">
    <cfRule type="expression" dxfId="4" priority="5" stopIfTrue="1">
      <formula>NOT(ISNUMBER(INDIRECT(ADDRESS(ROW(),1))))</formula>
    </cfRule>
  </conditionalFormatting>
  <conditionalFormatting sqref="B24:N28">
    <cfRule type="expression" dxfId="3" priority="4" stopIfTrue="1">
      <formula>$D$22&lt;&gt;"SI"</formula>
    </cfRule>
  </conditionalFormatting>
  <conditionalFormatting sqref="B29:N29">
    <cfRule type="expression" dxfId="2" priority="3" stopIfTrue="1">
      <formula>NOT(ISNUMBER(INDIRECT(ADDRESS(ROW(),1))))</formula>
    </cfRule>
  </conditionalFormatting>
  <conditionalFormatting sqref="C7:N10">
    <cfRule type="expression" dxfId="1" priority="2" stopIfTrue="1">
      <formula>$A$5="NO"</formula>
    </cfRule>
  </conditionalFormatting>
  <conditionalFormatting sqref="B14:N14">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ColWidth="11.453125" defaultRowHeight="12.5" x14ac:dyDescent="0.25"/>
  <cols>
    <col min="1" max="1" width="11.453125" style="41"/>
    <col min="2" max="2" width="28.54296875" style="41" bestFit="1" customWidth="1"/>
    <col min="3" max="3" width="19.26953125" style="41" customWidth="1"/>
    <col min="4" max="5" width="11.453125" style="41"/>
    <col min="6" max="6" width="13.453125" style="41" bestFit="1" customWidth="1"/>
    <col min="7" max="7" width="13.453125" style="41" customWidth="1"/>
    <col min="8" max="16384" width="11.453125" style="41"/>
  </cols>
  <sheetData>
    <row r="1" spans="2:40" x14ac:dyDescent="0.25">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5">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5">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5">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5">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5">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5">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5">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5">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5">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5">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5">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5">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5">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5">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5">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5">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5">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5">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5">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5">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5">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5">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5">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5">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5">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5">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5">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5">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5">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5">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5">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5">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5">
      <c r="B34" s="89">
        <v>26</v>
      </c>
      <c r="C34" s="90" t="s">
        <v>1266</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5">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5">
      <c r="B36" s="89">
        <v>28</v>
      </c>
      <c r="C36" s="41" t="s">
        <v>1267</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5">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5">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5">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5">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5">
      <c r="B41" s="90" t="s">
        <v>1220</v>
      </c>
      <c r="C41" s="90" t="s">
        <v>1269</v>
      </c>
      <c r="I41" s="41" t="s">
        <v>32</v>
      </c>
      <c r="M41" s="41" t="s">
        <v>168</v>
      </c>
      <c r="N41" s="41" t="s">
        <v>1003</v>
      </c>
      <c r="R41" s="41" t="s">
        <v>404</v>
      </c>
      <c r="V41" s="41" t="s">
        <v>453</v>
      </c>
      <c r="AC41" s="41" t="s">
        <v>314</v>
      </c>
      <c r="AD41" s="41" t="s">
        <v>503</v>
      </c>
      <c r="AI41" s="41" t="s">
        <v>454</v>
      </c>
      <c r="AK41" s="41" t="s">
        <v>646</v>
      </c>
      <c r="AL41" s="41" t="s">
        <v>246</v>
      </c>
    </row>
    <row r="42" spans="2:38" x14ac:dyDescent="0.25">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5">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5">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5">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5">
      <c r="B46" s="89">
        <v>5</v>
      </c>
      <c r="I46" s="41" t="s">
        <v>445</v>
      </c>
      <c r="M46" s="41" t="s">
        <v>173</v>
      </c>
      <c r="N46" s="41" t="s">
        <v>1008</v>
      </c>
      <c r="V46" s="41" t="s">
        <v>871</v>
      </c>
      <c r="AC46" s="41" t="s">
        <v>280</v>
      </c>
      <c r="AI46" s="41" t="s">
        <v>688</v>
      </c>
      <c r="AK46" s="41" t="s">
        <v>403</v>
      </c>
    </row>
    <row r="47" spans="2:38" x14ac:dyDescent="0.25">
      <c r="B47" s="89">
        <v>6</v>
      </c>
      <c r="I47" s="41" t="s">
        <v>475</v>
      </c>
      <c r="M47" s="41" t="s">
        <v>76</v>
      </c>
      <c r="N47" s="41" t="s">
        <v>1009</v>
      </c>
      <c r="V47" s="41" t="s">
        <v>872</v>
      </c>
      <c r="AC47" s="41" t="s">
        <v>319</v>
      </c>
      <c r="AI47" s="41" t="s">
        <v>689</v>
      </c>
      <c r="AK47" s="41" t="s">
        <v>650</v>
      </c>
    </row>
    <row r="48" spans="2:38" x14ac:dyDescent="0.25">
      <c r="B48" s="89">
        <v>7</v>
      </c>
      <c r="I48" s="41" t="s">
        <v>481</v>
      </c>
      <c r="M48" s="41" t="s">
        <v>174</v>
      </c>
      <c r="N48" s="41" t="s">
        <v>462</v>
      </c>
      <c r="V48" s="41" t="s">
        <v>873</v>
      </c>
      <c r="AC48" s="41" t="s">
        <v>320</v>
      </c>
      <c r="AI48" s="41" t="s">
        <v>690</v>
      </c>
      <c r="AK48" s="41" t="s">
        <v>651</v>
      </c>
    </row>
    <row r="49" spans="2:37" x14ac:dyDescent="0.25">
      <c r="B49" s="89">
        <v>8</v>
      </c>
      <c r="I49" s="41" t="s">
        <v>446</v>
      </c>
      <c r="N49" s="41" t="s">
        <v>1011</v>
      </c>
      <c r="V49" s="41" t="s">
        <v>874</v>
      </c>
      <c r="AC49" s="41" t="s">
        <v>321</v>
      </c>
      <c r="AI49" s="41" t="s">
        <v>126</v>
      </c>
      <c r="AK49" s="41" t="s">
        <v>652</v>
      </c>
    </row>
    <row r="50" spans="2:37" x14ac:dyDescent="0.25">
      <c r="B50" s="89">
        <v>9</v>
      </c>
      <c r="I50" s="41" t="s">
        <v>447</v>
      </c>
      <c r="N50" s="41" t="s">
        <v>1012</v>
      </c>
      <c r="V50" s="41" t="s">
        <v>875</v>
      </c>
      <c r="AC50" s="41" t="s">
        <v>322</v>
      </c>
      <c r="AI50" s="41" t="s">
        <v>691</v>
      </c>
      <c r="AK50" s="41" t="s">
        <v>653</v>
      </c>
    </row>
    <row r="51" spans="2:37" x14ac:dyDescent="0.25">
      <c r="B51" s="89">
        <v>10</v>
      </c>
      <c r="I51" s="41" t="s">
        <v>448</v>
      </c>
      <c r="N51" s="41" t="s">
        <v>234</v>
      </c>
      <c r="V51" s="41" t="s">
        <v>876</v>
      </c>
      <c r="AC51" s="41" t="s">
        <v>323</v>
      </c>
      <c r="AI51" s="41" t="s">
        <v>692</v>
      </c>
    </row>
    <row r="52" spans="2:37" x14ac:dyDescent="0.25">
      <c r="B52" s="89">
        <v>11</v>
      </c>
      <c r="I52" s="41" t="s">
        <v>449</v>
      </c>
      <c r="N52" s="41" t="s">
        <v>1010</v>
      </c>
      <c r="V52" s="41" t="s">
        <v>877</v>
      </c>
      <c r="AC52" s="41" t="s">
        <v>324</v>
      </c>
      <c r="AI52" s="41" t="s">
        <v>693</v>
      </c>
    </row>
    <row r="53" spans="2:37" x14ac:dyDescent="0.25">
      <c r="B53" s="89">
        <v>12</v>
      </c>
      <c r="I53" s="41" t="s">
        <v>450</v>
      </c>
      <c r="N53" s="41" t="s">
        <v>1014</v>
      </c>
      <c r="V53" s="41" t="s">
        <v>878</v>
      </c>
      <c r="AC53" s="41" t="s">
        <v>325</v>
      </c>
      <c r="AI53" s="41" t="s">
        <v>695</v>
      </c>
    </row>
    <row r="54" spans="2:37" x14ac:dyDescent="0.25">
      <c r="B54" s="89">
        <v>13</v>
      </c>
      <c r="I54" s="41" t="s">
        <v>451</v>
      </c>
      <c r="N54" s="41" t="s">
        <v>1015</v>
      </c>
      <c r="V54" s="41" t="s">
        <v>879</v>
      </c>
      <c r="AC54" s="41" t="s">
        <v>326</v>
      </c>
      <c r="AI54" s="41" t="s">
        <v>694</v>
      </c>
    </row>
    <row r="55" spans="2:37" x14ac:dyDescent="0.25">
      <c r="B55" s="89">
        <v>14</v>
      </c>
      <c r="I55" s="41" t="s">
        <v>452</v>
      </c>
      <c r="N55" s="41" t="s">
        <v>561</v>
      </c>
      <c r="V55" s="41" t="s">
        <v>880</v>
      </c>
      <c r="AC55" s="41" t="s">
        <v>328</v>
      </c>
      <c r="AI55" s="41" t="s">
        <v>696</v>
      </c>
    </row>
    <row r="56" spans="2:37" x14ac:dyDescent="0.25">
      <c r="B56" s="89">
        <v>15</v>
      </c>
      <c r="I56" s="41" t="s">
        <v>453</v>
      </c>
      <c r="N56" s="41" t="s">
        <v>1016</v>
      </c>
      <c r="V56" s="41" t="s">
        <v>388</v>
      </c>
      <c r="AC56" s="41" t="s">
        <v>329</v>
      </c>
      <c r="AI56" s="41" t="s">
        <v>697</v>
      </c>
    </row>
    <row r="57" spans="2:37" x14ac:dyDescent="0.25">
      <c r="B57" s="89">
        <v>16</v>
      </c>
      <c r="I57" s="41" t="s">
        <v>454</v>
      </c>
      <c r="N57" s="41" t="s">
        <v>1017</v>
      </c>
      <c r="V57" s="41" t="s">
        <v>881</v>
      </c>
      <c r="AC57" s="41" t="s">
        <v>164</v>
      </c>
      <c r="AI57" s="41" t="s">
        <v>698</v>
      </c>
    </row>
    <row r="58" spans="2:37" x14ac:dyDescent="0.25">
      <c r="B58" s="89">
        <v>17</v>
      </c>
      <c r="I58" s="41" t="s">
        <v>455</v>
      </c>
      <c r="N58" s="41" t="s">
        <v>1018</v>
      </c>
      <c r="V58" s="41" t="s">
        <v>882</v>
      </c>
      <c r="AC58" s="41" t="s">
        <v>330</v>
      </c>
      <c r="AI58" s="41" t="s">
        <v>699</v>
      </c>
    </row>
    <row r="59" spans="2:37" x14ac:dyDescent="0.25">
      <c r="B59" s="89">
        <v>18</v>
      </c>
      <c r="I59" s="41" t="s">
        <v>456</v>
      </c>
      <c r="N59" s="41" t="s">
        <v>1019</v>
      </c>
      <c r="V59" s="41" t="s">
        <v>883</v>
      </c>
      <c r="AC59" s="41" t="s">
        <v>327</v>
      </c>
      <c r="AI59" s="41" t="s">
        <v>700</v>
      </c>
    </row>
    <row r="60" spans="2:37" x14ac:dyDescent="0.25">
      <c r="B60" s="89">
        <v>19</v>
      </c>
      <c r="I60" s="41" t="s">
        <v>457</v>
      </c>
      <c r="N60" s="41" t="s">
        <v>1020</v>
      </c>
      <c r="V60" s="41" t="s">
        <v>884</v>
      </c>
      <c r="AC60" s="41" t="s">
        <v>331</v>
      </c>
      <c r="AI60" s="41" t="s">
        <v>701</v>
      </c>
    </row>
    <row r="61" spans="2:37" x14ac:dyDescent="0.25">
      <c r="B61" s="89">
        <v>20</v>
      </c>
      <c r="I61" s="41" t="s">
        <v>458</v>
      </c>
      <c r="N61" s="41" t="s">
        <v>1021</v>
      </c>
      <c r="V61" s="41" t="s">
        <v>885</v>
      </c>
      <c r="AC61" s="41" t="s">
        <v>332</v>
      </c>
      <c r="AI61" s="41" t="s">
        <v>702</v>
      </c>
    </row>
    <row r="62" spans="2:37" x14ac:dyDescent="0.25">
      <c r="B62" s="89">
        <v>21</v>
      </c>
      <c r="I62" s="41" t="s">
        <v>459</v>
      </c>
      <c r="N62" s="41" t="s">
        <v>1022</v>
      </c>
      <c r="V62" s="41" t="s">
        <v>315</v>
      </c>
      <c r="AC62" s="41" t="s">
        <v>333</v>
      </c>
      <c r="AI62" s="41" t="s">
        <v>703</v>
      </c>
    </row>
    <row r="63" spans="2:37" x14ac:dyDescent="0.25">
      <c r="B63" s="89">
        <v>22</v>
      </c>
      <c r="I63" s="41" t="s">
        <v>460</v>
      </c>
      <c r="N63" s="41" t="s">
        <v>1023</v>
      </c>
      <c r="V63" s="41" t="s">
        <v>277</v>
      </c>
      <c r="AC63" s="41" t="s">
        <v>334</v>
      </c>
      <c r="AI63" s="41" t="s">
        <v>704</v>
      </c>
    </row>
    <row r="64" spans="2:37" x14ac:dyDescent="0.25">
      <c r="B64" s="89">
        <v>23</v>
      </c>
      <c r="I64" s="41" t="s">
        <v>461</v>
      </c>
      <c r="N64" s="41" t="s">
        <v>1024</v>
      </c>
      <c r="V64" s="41" t="s">
        <v>886</v>
      </c>
      <c r="AC64" s="41" t="s">
        <v>335</v>
      </c>
      <c r="AI64" s="41" t="s">
        <v>705</v>
      </c>
    </row>
    <row r="65" spans="2:35" x14ac:dyDescent="0.25">
      <c r="B65" s="89">
        <v>24</v>
      </c>
      <c r="I65" s="41" t="s">
        <v>462</v>
      </c>
      <c r="N65" s="41" t="s">
        <v>1025</v>
      </c>
      <c r="V65" s="41" t="s">
        <v>887</v>
      </c>
      <c r="AC65" s="41" t="s">
        <v>336</v>
      </c>
      <c r="AI65" s="41" t="s">
        <v>706</v>
      </c>
    </row>
    <row r="66" spans="2:35" x14ac:dyDescent="0.25">
      <c r="B66" s="89">
        <v>25</v>
      </c>
      <c r="I66" s="41" t="s">
        <v>463</v>
      </c>
      <c r="N66" s="41" t="s">
        <v>1026</v>
      </c>
      <c r="V66" s="41" t="s">
        <v>888</v>
      </c>
      <c r="AC66" s="41" t="s">
        <v>337</v>
      </c>
      <c r="AI66" s="41" t="s">
        <v>707</v>
      </c>
    </row>
    <row r="67" spans="2:35" x14ac:dyDescent="0.25">
      <c r="B67" s="89">
        <v>26</v>
      </c>
      <c r="I67" s="41" t="s">
        <v>464</v>
      </c>
      <c r="N67" s="41" t="s">
        <v>1027</v>
      </c>
      <c r="V67" s="41" t="s">
        <v>889</v>
      </c>
      <c r="AC67" s="41" t="s">
        <v>338</v>
      </c>
      <c r="AI67" s="41" t="s">
        <v>708</v>
      </c>
    </row>
    <row r="68" spans="2:35" x14ac:dyDescent="0.25">
      <c r="B68" s="89">
        <v>27</v>
      </c>
      <c r="I68" s="41" t="s">
        <v>465</v>
      </c>
      <c r="N68" s="41" t="s">
        <v>1028</v>
      </c>
      <c r="V68" s="41" t="s">
        <v>890</v>
      </c>
      <c r="AI68" s="41" t="s">
        <v>709</v>
      </c>
    </row>
    <row r="69" spans="2:35" x14ac:dyDescent="0.25">
      <c r="B69" s="89">
        <v>28</v>
      </c>
      <c r="I69" s="41" t="s">
        <v>15</v>
      </c>
      <c r="N69" s="41" t="s">
        <v>1029</v>
      </c>
      <c r="V69" s="41" t="s">
        <v>891</v>
      </c>
      <c r="AI69" s="41" t="s">
        <v>482</v>
      </c>
    </row>
    <row r="70" spans="2:35" x14ac:dyDescent="0.25">
      <c r="B70" s="89">
        <v>29</v>
      </c>
      <c r="I70" s="41" t="s">
        <v>466</v>
      </c>
      <c r="N70" s="41" t="s">
        <v>1030</v>
      </c>
      <c r="V70" s="41" t="s">
        <v>892</v>
      </c>
      <c r="AI70" s="41" t="s">
        <v>710</v>
      </c>
    </row>
    <row r="71" spans="2:35" x14ac:dyDescent="0.25">
      <c r="B71" s="89">
        <v>30</v>
      </c>
      <c r="I71" s="41" t="s">
        <v>467</v>
      </c>
      <c r="N71" s="41" t="s">
        <v>1031</v>
      </c>
      <c r="V71" s="41" t="s">
        <v>893</v>
      </c>
      <c r="AI71" s="41" t="s">
        <v>2</v>
      </c>
    </row>
    <row r="72" spans="2:35" x14ac:dyDescent="0.25">
      <c r="B72" s="89">
        <v>31</v>
      </c>
      <c r="I72" s="41" t="s">
        <v>468</v>
      </c>
      <c r="N72" s="41" t="s">
        <v>1032</v>
      </c>
      <c r="V72" s="41" t="s">
        <v>894</v>
      </c>
      <c r="AI72" s="41" t="s">
        <v>711</v>
      </c>
    </row>
    <row r="73" spans="2:35" x14ac:dyDescent="0.25">
      <c r="B73" s="89">
        <v>32</v>
      </c>
      <c r="I73" s="41" t="s">
        <v>517</v>
      </c>
      <c r="N73" s="41" t="s">
        <v>1033</v>
      </c>
      <c r="V73" s="41" t="s">
        <v>895</v>
      </c>
      <c r="AI73" s="41" t="s">
        <v>712</v>
      </c>
    </row>
    <row r="74" spans="2:35" x14ac:dyDescent="0.25">
      <c r="B74" s="89">
        <v>33</v>
      </c>
      <c r="I74" s="41" t="s">
        <v>469</v>
      </c>
      <c r="N74" s="41" t="s">
        <v>1034</v>
      </c>
      <c r="V74" s="41" t="s">
        <v>896</v>
      </c>
      <c r="AI74" s="41" t="s">
        <v>713</v>
      </c>
    </row>
    <row r="75" spans="2:35" x14ac:dyDescent="0.25">
      <c r="B75" s="89">
        <v>34</v>
      </c>
      <c r="I75" s="41" t="s">
        <v>470</v>
      </c>
      <c r="N75" s="41" t="s">
        <v>1035</v>
      </c>
      <c r="V75" s="41" t="s">
        <v>897</v>
      </c>
      <c r="AI75" s="41" t="s">
        <v>714</v>
      </c>
    </row>
    <row r="76" spans="2:35" x14ac:dyDescent="0.25">
      <c r="B76" s="89">
        <v>35</v>
      </c>
      <c r="I76" s="41" t="s">
        <v>471</v>
      </c>
      <c r="N76" s="41" t="s">
        <v>1036</v>
      </c>
      <c r="V76" s="41" t="s">
        <v>898</v>
      </c>
      <c r="AI76" s="41" t="s">
        <v>715</v>
      </c>
    </row>
    <row r="77" spans="2:35" x14ac:dyDescent="0.25">
      <c r="B77" s="89">
        <v>36</v>
      </c>
      <c r="I77" s="41" t="s">
        <v>277</v>
      </c>
      <c r="N77" s="41" t="s">
        <v>1037</v>
      </c>
      <c r="V77" s="41" t="s">
        <v>899</v>
      </c>
      <c r="AI77" s="41" t="s">
        <v>716</v>
      </c>
    </row>
    <row r="78" spans="2:35" x14ac:dyDescent="0.25">
      <c r="B78" s="89">
        <v>37</v>
      </c>
      <c r="I78" s="41" t="s">
        <v>473</v>
      </c>
      <c r="N78" s="41" t="s">
        <v>1038</v>
      </c>
      <c r="V78" s="41" t="s">
        <v>324</v>
      </c>
      <c r="AI78" s="41" t="s">
        <v>493</v>
      </c>
    </row>
    <row r="79" spans="2:35" x14ac:dyDescent="0.25">
      <c r="B79" s="89">
        <v>38</v>
      </c>
      <c r="I79" s="41" t="s">
        <v>472</v>
      </c>
      <c r="N79" s="41" t="s">
        <v>1039</v>
      </c>
      <c r="V79" s="41" t="s">
        <v>901</v>
      </c>
      <c r="AI79" s="41" t="s">
        <v>717</v>
      </c>
    </row>
    <row r="80" spans="2:35" x14ac:dyDescent="0.25">
      <c r="B80" s="89">
        <v>39</v>
      </c>
      <c r="I80" s="41" t="s">
        <v>474</v>
      </c>
      <c r="N80" s="41" t="s">
        <v>1040</v>
      </c>
      <c r="V80" s="41" t="s">
        <v>328</v>
      </c>
      <c r="AI80" s="41" t="s">
        <v>718</v>
      </c>
    </row>
    <row r="81" spans="2:35" x14ac:dyDescent="0.25">
      <c r="B81" s="89">
        <v>40</v>
      </c>
      <c r="I81" s="41" t="s">
        <v>476</v>
      </c>
      <c r="N81" s="41" t="s">
        <v>1041</v>
      </c>
      <c r="V81" s="41" t="s">
        <v>757</v>
      </c>
      <c r="AI81" s="41" t="s">
        <v>719</v>
      </c>
    </row>
    <row r="82" spans="2:35" x14ac:dyDescent="0.25">
      <c r="I82" s="41" t="s">
        <v>254</v>
      </c>
      <c r="N82" s="41" t="s">
        <v>1042</v>
      </c>
      <c r="V82" s="41" t="s">
        <v>208</v>
      </c>
      <c r="AI82" s="41" t="s">
        <v>720</v>
      </c>
    </row>
    <row r="83" spans="2:35" x14ac:dyDescent="0.25">
      <c r="B83" s="90" t="s">
        <v>1282</v>
      </c>
      <c r="I83" s="41" t="s">
        <v>477</v>
      </c>
      <c r="N83" s="41" t="s">
        <v>1043</v>
      </c>
      <c r="V83" s="41" t="s">
        <v>902</v>
      </c>
      <c r="AI83" s="41" t="s">
        <v>4</v>
      </c>
    </row>
    <row r="84" spans="2:35" x14ac:dyDescent="0.25">
      <c r="B84" s="89">
        <v>1</v>
      </c>
      <c r="I84" s="41" t="s">
        <v>478</v>
      </c>
      <c r="N84" s="41" t="s">
        <v>1044</v>
      </c>
      <c r="V84" s="41" t="s">
        <v>903</v>
      </c>
      <c r="AI84" s="41" t="s">
        <v>721</v>
      </c>
    </row>
    <row r="85" spans="2:35" x14ac:dyDescent="0.25">
      <c r="B85" s="89">
        <v>2</v>
      </c>
      <c r="I85" s="41" t="s">
        <v>479</v>
      </c>
      <c r="N85" s="41" t="s">
        <v>1045</v>
      </c>
      <c r="V85" s="41" t="s">
        <v>904</v>
      </c>
      <c r="AI85" s="41" t="s">
        <v>722</v>
      </c>
    </row>
    <row r="86" spans="2:35" x14ac:dyDescent="0.25">
      <c r="B86" s="89">
        <v>3</v>
      </c>
      <c r="I86" s="41" t="s">
        <v>480</v>
      </c>
      <c r="N86" s="41" t="s">
        <v>1046</v>
      </c>
      <c r="V86" s="41" t="s">
        <v>905</v>
      </c>
      <c r="AI86" s="41" t="s">
        <v>723</v>
      </c>
    </row>
    <row r="87" spans="2:35" x14ac:dyDescent="0.25">
      <c r="B87" s="89">
        <v>4</v>
      </c>
      <c r="I87" s="41" t="s">
        <v>482</v>
      </c>
      <c r="N87" s="41" t="s">
        <v>1047</v>
      </c>
      <c r="V87" s="41" t="s">
        <v>906</v>
      </c>
      <c r="AI87" s="41" t="s">
        <v>724</v>
      </c>
    </row>
    <row r="88" spans="2:35" x14ac:dyDescent="0.25">
      <c r="B88" s="89">
        <v>5</v>
      </c>
      <c r="I88" s="41" t="s">
        <v>192</v>
      </c>
      <c r="N88" s="41" t="s">
        <v>1048</v>
      </c>
      <c r="V88" s="41" t="s">
        <v>907</v>
      </c>
      <c r="AI88" s="41" t="s">
        <v>725</v>
      </c>
    </row>
    <row r="89" spans="2:35" x14ac:dyDescent="0.25">
      <c r="B89" s="89">
        <v>6</v>
      </c>
      <c r="I89" s="41" t="s">
        <v>483</v>
      </c>
      <c r="N89" s="41" t="s">
        <v>817</v>
      </c>
      <c r="V89" s="41" t="s">
        <v>908</v>
      </c>
      <c r="AI89" s="41" t="s">
        <v>76</v>
      </c>
    </row>
    <row r="90" spans="2:35" x14ac:dyDescent="0.25">
      <c r="B90" s="89">
        <v>7</v>
      </c>
      <c r="I90" s="41" t="s">
        <v>484</v>
      </c>
      <c r="N90" s="41" t="s">
        <v>1050</v>
      </c>
      <c r="V90" s="41" t="s">
        <v>909</v>
      </c>
      <c r="AI90" s="41" t="s">
        <v>726</v>
      </c>
    </row>
    <row r="91" spans="2:35" x14ac:dyDescent="0.25">
      <c r="B91" s="89">
        <v>8</v>
      </c>
      <c r="I91" s="41" t="s">
        <v>2</v>
      </c>
      <c r="N91" s="41" t="s">
        <v>1051</v>
      </c>
      <c r="V91" s="41" t="s">
        <v>910</v>
      </c>
    </row>
    <row r="92" spans="2:35" x14ac:dyDescent="0.25">
      <c r="B92" s="89">
        <v>9</v>
      </c>
      <c r="I92" s="41" t="s">
        <v>101</v>
      </c>
      <c r="N92" s="41" t="s">
        <v>1049</v>
      </c>
      <c r="V92" s="41" t="s">
        <v>911</v>
      </c>
    </row>
    <row r="93" spans="2:35" x14ac:dyDescent="0.25">
      <c r="B93" s="89">
        <v>10</v>
      </c>
      <c r="I93" s="41" t="s">
        <v>208</v>
      </c>
      <c r="N93" s="41" t="s">
        <v>1052</v>
      </c>
      <c r="V93" s="41" t="s">
        <v>912</v>
      </c>
    </row>
    <row r="94" spans="2:35" x14ac:dyDescent="0.25">
      <c r="B94" s="89">
        <v>11</v>
      </c>
      <c r="I94" s="41" t="s">
        <v>485</v>
      </c>
      <c r="N94" s="41" t="s">
        <v>1053</v>
      </c>
      <c r="V94" s="41" t="s">
        <v>913</v>
      </c>
    </row>
    <row r="95" spans="2:35" x14ac:dyDescent="0.25">
      <c r="B95" s="89">
        <v>12</v>
      </c>
      <c r="I95" s="41" t="s">
        <v>486</v>
      </c>
      <c r="N95" s="41" t="s">
        <v>1054</v>
      </c>
      <c r="V95" s="41" t="s">
        <v>914</v>
      </c>
    </row>
    <row r="96" spans="2:35" x14ac:dyDescent="0.25">
      <c r="B96" s="89">
        <v>13</v>
      </c>
      <c r="I96" s="41" t="s">
        <v>487</v>
      </c>
      <c r="N96" s="41" t="s">
        <v>1055</v>
      </c>
      <c r="V96" s="41" t="s">
        <v>915</v>
      </c>
    </row>
    <row r="97" spans="2:22" x14ac:dyDescent="0.25">
      <c r="B97" s="89">
        <v>14</v>
      </c>
      <c r="I97" s="41" t="s">
        <v>488</v>
      </c>
      <c r="N97" s="41" t="s">
        <v>1057</v>
      </c>
      <c r="V97" s="41" t="s">
        <v>916</v>
      </c>
    </row>
    <row r="98" spans="2:22" x14ac:dyDescent="0.25">
      <c r="B98" s="89">
        <v>15</v>
      </c>
      <c r="I98" s="41" t="s">
        <v>26</v>
      </c>
      <c r="N98" s="41" t="s">
        <v>1056</v>
      </c>
      <c r="V98" s="41" t="s">
        <v>917</v>
      </c>
    </row>
    <row r="99" spans="2:22" x14ac:dyDescent="0.25">
      <c r="B99" s="89">
        <v>16</v>
      </c>
      <c r="I99" s="41" t="s">
        <v>489</v>
      </c>
      <c r="N99" s="41" t="s">
        <v>1058</v>
      </c>
      <c r="V99" s="41" t="s">
        <v>918</v>
      </c>
    </row>
    <row r="100" spans="2:22" x14ac:dyDescent="0.25">
      <c r="B100" s="89">
        <v>17</v>
      </c>
      <c r="I100" s="41" t="s">
        <v>490</v>
      </c>
      <c r="N100" s="41" t="s">
        <v>1059</v>
      </c>
      <c r="V100" s="41" t="s">
        <v>919</v>
      </c>
    </row>
    <row r="101" spans="2:22" x14ac:dyDescent="0.25">
      <c r="B101" s="89">
        <v>18</v>
      </c>
      <c r="I101" s="41" t="s">
        <v>491</v>
      </c>
      <c r="N101" s="41" t="s">
        <v>1060</v>
      </c>
      <c r="V101" s="41" t="s">
        <v>920</v>
      </c>
    </row>
    <row r="102" spans="2:22" x14ac:dyDescent="0.25">
      <c r="B102" s="89">
        <v>19</v>
      </c>
      <c r="I102" s="41" t="s">
        <v>492</v>
      </c>
      <c r="N102" s="41" t="s">
        <v>947</v>
      </c>
      <c r="V102" s="41" t="s">
        <v>921</v>
      </c>
    </row>
    <row r="103" spans="2:22" x14ac:dyDescent="0.25">
      <c r="B103" s="89">
        <v>20</v>
      </c>
      <c r="I103" s="41" t="s">
        <v>493</v>
      </c>
      <c r="N103" s="41" t="s">
        <v>946</v>
      </c>
      <c r="V103" s="41" t="s">
        <v>922</v>
      </c>
    </row>
    <row r="104" spans="2:22" x14ac:dyDescent="0.25">
      <c r="B104" s="89">
        <v>21</v>
      </c>
      <c r="I104" s="41" t="s">
        <v>527</v>
      </c>
      <c r="N104" s="41" t="s">
        <v>948</v>
      </c>
      <c r="V104" s="41" t="s">
        <v>923</v>
      </c>
    </row>
    <row r="105" spans="2:22" x14ac:dyDescent="0.25">
      <c r="B105" s="89">
        <v>22</v>
      </c>
      <c r="I105" s="41" t="s">
        <v>494</v>
      </c>
      <c r="N105" s="41" t="s">
        <v>949</v>
      </c>
      <c r="V105" s="41" t="s">
        <v>924</v>
      </c>
    </row>
    <row r="106" spans="2:22" x14ac:dyDescent="0.25">
      <c r="B106" s="89">
        <v>23</v>
      </c>
      <c r="I106" s="41" t="s">
        <v>495</v>
      </c>
      <c r="N106" s="41" t="s">
        <v>950</v>
      </c>
      <c r="V106" s="41" t="s">
        <v>925</v>
      </c>
    </row>
    <row r="107" spans="2:22" x14ac:dyDescent="0.25">
      <c r="B107" s="89">
        <v>24</v>
      </c>
      <c r="I107" s="41" t="s">
        <v>257</v>
      </c>
      <c r="N107" s="41" t="s">
        <v>951</v>
      </c>
      <c r="V107" s="41" t="s">
        <v>926</v>
      </c>
    </row>
    <row r="108" spans="2:22" x14ac:dyDescent="0.25">
      <c r="B108" s="89">
        <v>25</v>
      </c>
      <c r="I108" s="41" t="s">
        <v>496</v>
      </c>
      <c r="N108" s="41" t="s">
        <v>952</v>
      </c>
      <c r="V108" s="41" t="s">
        <v>927</v>
      </c>
    </row>
    <row r="109" spans="2:22" x14ac:dyDescent="0.25">
      <c r="B109" s="89">
        <v>26</v>
      </c>
      <c r="I109" s="41" t="s">
        <v>497</v>
      </c>
      <c r="N109" s="41" t="s">
        <v>953</v>
      </c>
      <c r="V109" s="41" t="s">
        <v>928</v>
      </c>
    </row>
    <row r="110" spans="2:22" x14ac:dyDescent="0.25">
      <c r="B110" s="89">
        <v>27</v>
      </c>
      <c r="I110" s="41" t="s">
        <v>498</v>
      </c>
      <c r="N110" s="41" t="s">
        <v>954</v>
      </c>
      <c r="V110" s="41" t="s">
        <v>510</v>
      </c>
    </row>
    <row r="111" spans="2:22" x14ac:dyDescent="0.25">
      <c r="B111" s="89">
        <v>28</v>
      </c>
      <c r="I111" s="41" t="s">
        <v>499</v>
      </c>
      <c r="N111" s="41" t="s">
        <v>955</v>
      </c>
      <c r="V111" s="41" t="s">
        <v>929</v>
      </c>
    </row>
    <row r="112" spans="2:22" x14ac:dyDescent="0.25">
      <c r="B112" s="89">
        <v>29</v>
      </c>
      <c r="I112" s="41" t="s">
        <v>500</v>
      </c>
      <c r="N112" s="41" t="s">
        <v>956</v>
      </c>
      <c r="V112" s="41" t="s">
        <v>930</v>
      </c>
    </row>
    <row r="113" spans="2:22" x14ac:dyDescent="0.25">
      <c r="B113" s="89">
        <v>30</v>
      </c>
      <c r="I113" s="41" t="s">
        <v>501</v>
      </c>
      <c r="N113" s="41" t="s">
        <v>957</v>
      </c>
      <c r="V113" s="41" t="s">
        <v>931</v>
      </c>
    </row>
    <row r="114" spans="2:22" x14ac:dyDescent="0.25">
      <c r="B114" s="89">
        <v>31</v>
      </c>
      <c r="I114" s="41" t="s">
        <v>502</v>
      </c>
      <c r="N114" s="41" t="s">
        <v>958</v>
      </c>
      <c r="V114" s="41" t="s">
        <v>827</v>
      </c>
    </row>
    <row r="115" spans="2:22" x14ac:dyDescent="0.25">
      <c r="B115" s="89">
        <v>32</v>
      </c>
      <c r="I115" s="41" t="s">
        <v>503</v>
      </c>
      <c r="N115" s="41" t="s">
        <v>959</v>
      </c>
      <c r="V115" s="41" t="s">
        <v>828</v>
      </c>
    </row>
    <row r="116" spans="2:22" x14ac:dyDescent="0.25">
      <c r="B116" s="89">
        <v>33</v>
      </c>
      <c r="I116" s="41" t="s">
        <v>504</v>
      </c>
      <c r="N116" s="41" t="s">
        <v>960</v>
      </c>
      <c r="V116" s="41" t="s">
        <v>829</v>
      </c>
    </row>
    <row r="117" spans="2:22" x14ac:dyDescent="0.25">
      <c r="B117" s="89">
        <v>34</v>
      </c>
      <c r="I117" s="41" t="s">
        <v>505</v>
      </c>
      <c r="N117" s="41" t="s">
        <v>969</v>
      </c>
      <c r="V117" s="41" t="s">
        <v>830</v>
      </c>
    </row>
    <row r="118" spans="2:22" x14ac:dyDescent="0.25">
      <c r="B118" s="89">
        <v>35</v>
      </c>
      <c r="I118" s="41" t="s">
        <v>506</v>
      </c>
      <c r="N118" s="41" t="s">
        <v>961</v>
      </c>
      <c r="V118" s="41" t="s">
        <v>831</v>
      </c>
    </row>
    <row r="119" spans="2:22" x14ac:dyDescent="0.25">
      <c r="B119" s="89">
        <v>36</v>
      </c>
      <c r="I119" s="41" t="s">
        <v>507</v>
      </c>
      <c r="N119" s="41" t="s">
        <v>962</v>
      </c>
      <c r="V119" s="41" t="s">
        <v>832</v>
      </c>
    </row>
    <row r="120" spans="2:22" x14ac:dyDescent="0.25">
      <c r="B120" s="89">
        <v>37</v>
      </c>
      <c r="I120" s="41" t="s">
        <v>508</v>
      </c>
      <c r="N120" s="41" t="s">
        <v>963</v>
      </c>
    </row>
    <row r="121" spans="2:22" x14ac:dyDescent="0.25">
      <c r="B121" s="89">
        <v>38</v>
      </c>
      <c r="I121" s="41" t="s">
        <v>509</v>
      </c>
      <c r="N121" s="41" t="s">
        <v>964</v>
      </c>
    </row>
    <row r="122" spans="2:22" x14ac:dyDescent="0.25">
      <c r="B122" s="89">
        <v>39</v>
      </c>
      <c r="I122" s="41" t="s">
        <v>510</v>
      </c>
      <c r="N122" s="41" t="s">
        <v>965</v>
      </c>
    </row>
    <row r="123" spans="2:22" x14ac:dyDescent="0.25">
      <c r="B123" s="89">
        <v>40</v>
      </c>
      <c r="I123" s="41" t="s">
        <v>511</v>
      </c>
      <c r="N123" s="41" t="s">
        <v>966</v>
      </c>
    </row>
    <row r="124" spans="2:22" x14ac:dyDescent="0.25">
      <c r="B124" s="89">
        <v>41</v>
      </c>
      <c r="I124" s="41" t="s">
        <v>512</v>
      </c>
      <c r="N124" s="41" t="s">
        <v>1013</v>
      </c>
    </row>
    <row r="125" spans="2:22" x14ac:dyDescent="0.25">
      <c r="B125" s="89">
        <v>42</v>
      </c>
      <c r="I125" s="41" t="s">
        <v>513</v>
      </c>
      <c r="N125" s="41" t="s">
        <v>967</v>
      </c>
    </row>
    <row r="126" spans="2:22" x14ac:dyDescent="0.25">
      <c r="B126" s="89">
        <v>43</v>
      </c>
      <c r="I126" s="41" t="s">
        <v>514</v>
      </c>
      <c r="N126" s="41" t="s">
        <v>968</v>
      </c>
    </row>
    <row r="127" spans="2:22" x14ac:dyDescent="0.25">
      <c r="B127" s="89">
        <v>44</v>
      </c>
      <c r="I127" s="41" t="s">
        <v>515</v>
      </c>
    </row>
    <row r="128" spans="2:22" x14ac:dyDescent="0.25">
      <c r="B128" s="89">
        <v>45</v>
      </c>
      <c r="I128" s="41" t="s">
        <v>516</v>
      </c>
    </row>
    <row r="129" spans="2:2" x14ac:dyDescent="0.25">
      <c r="B129" s="89">
        <v>46</v>
      </c>
    </row>
    <row r="130" spans="2:2" x14ac:dyDescent="0.25">
      <c r="B130" s="89">
        <v>47</v>
      </c>
    </row>
    <row r="131" spans="2:2" x14ac:dyDescent="0.25">
      <c r="B131" s="89">
        <v>48</v>
      </c>
    </row>
    <row r="132" spans="2:2" x14ac:dyDescent="0.25">
      <c r="B132" s="89">
        <v>49</v>
      </c>
    </row>
    <row r="133" spans="2:2" x14ac:dyDescent="0.25">
      <c r="B133" s="89">
        <v>50</v>
      </c>
    </row>
    <row r="134" spans="2:2" x14ac:dyDescent="0.25">
      <c r="B134" s="89">
        <v>51</v>
      </c>
    </row>
    <row r="135" spans="2:2" x14ac:dyDescent="0.25">
      <c r="B135" s="89">
        <v>52</v>
      </c>
    </row>
    <row r="136" spans="2:2" x14ac:dyDescent="0.25">
      <c r="B136" s="89">
        <v>53</v>
      </c>
    </row>
    <row r="137" spans="2:2" x14ac:dyDescent="0.25">
      <c r="B137" s="89">
        <v>54</v>
      </c>
    </row>
    <row r="138" spans="2:2" x14ac:dyDescent="0.25">
      <c r="B138" s="89">
        <v>55</v>
      </c>
    </row>
    <row r="139" spans="2:2" x14ac:dyDescent="0.25">
      <c r="B139" s="89">
        <v>56</v>
      </c>
    </row>
    <row r="140" spans="2:2" x14ac:dyDescent="0.25">
      <c r="B140" s="89">
        <v>57</v>
      </c>
    </row>
    <row r="141" spans="2:2" x14ac:dyDescent="0.25">
      <c r="B141" s="89">
        <v>58</v>
      </c>
    </row>
    <row r="142" spans="2:2" x14ac:dyDescent="0.25">
      <c r="B142" s="89">
        <v>59</v>
      </c>
    </row>
    <row r="143" spans="2:2" x14ac:dyDescent="0.25">
      <c r="B143" s="89">
        <v>60</v>
      </c>
    </row>
    <row r="144" spans="2:2" x14ac:dyDescent="0.25">
      <c r="B144" s="89">
        <v>61</v>
      </c>
    </row>
    <row r="145" spans="2:2" x14ac:dyDescent="0.25">
      <c r="B145" s="89">
        <v>62</v>
      </c>
    </row>
    <row r="146" spans="2:2" x14ac:dyDescent="0.25">
      <c r="B146" s="89">
        <v>63</v>
      </c>
    </row>
    <row r="147" spans="2:2" x14ac:dyDescent="0.25">
      <c r="B147" s="89">
        <v>64</v>
      </c>
    </row>
    <row r="148" spans="2:2" x14ac:dyDescent="0.25">
      <c r="B148" s="89">
        <v>65</v>
      </c>
    </row>
    <row r="149" spans="2:2" x14ac:dyDescent="0.25">
      <c r="B149" s="89">
        <v>66</v>
      </c>
    </row>
    <row r="150" spans="2:2" x14ac:dyDescent="0.25">
      <c r="B150" s="89">
        <v>67</v>
      </c>
    </row>
    <row r="151" spans="2:2" x14ac:dyDescent="0.25">
      <c r="B151" s="89">
        <v>68</v>
      </c>
    </row>
    <row r="152" spans="2:2" x14ac:dyDescent="0.25">
      <c r="B152" s="89">
        <v>69</v>
      </c>
    </row>
    <row r="153" spans="2:2" x14ac:dyDescent="0.25">
      <c r="B153" s="89">
        <v>70</v>
      </c>
    </row>
    <row r="154" spans="2:2" x14ac:dyDescent="0.25">
      <c r="B154" s="89">
        <v>71</v>
      </c>
    </row>
    <row r="155" spans="2:2" x14ac:dyDescent="0.25">
      <c r="B155" s="89">
        <v>72</v>
      </c>
    </row>
    <row r="156" spans="2:2" x14ac:dyDescent="0.25">
      <c r="B156" s="89">
        <v>73</v>
      </c>
    </row>
    <row r="157" spans="2:2" x14ac:dyDescent="0.25">
      <c r="B157" s="89">
        <v>74</v>
      </c>
    </row>
    <row r="158" spans="2:2" x14ac:dyDescent="0.25">
      <c r="B158" s="89">
        <v>75</v>
      </c>
    </row>
    <row r="159" spans="2:2" x14ac:dyDescent="0.25">
      <c r="B159" s="89">
        <v>76</v>
      </c>
    </row>
    <row r="160" spans="2:2" x14ac:dyDescent="0.25">
      <c r="B160" s="89">
        <v>77</v>
      </c>
    </row>
    <row r="161" spans="2:2" x14ac:dyDescent="0.25">
      <c r="B161" s="89">
        <v>78</v>
      </c>
    </row>
    <row r="162" spans="2:2" x14ac:dyDescent="0.25">
      <c r="B162" s="89">
        <v>79</v>
      </c>
    </row>
    <row r="163" spans="2:2" x14ac:dyDescent="0.25">
      <c r="B163" s="89">
        <v>80</v>
      </c>
    </row>
    <row r="164" spans="2:2" x14ac:dyDescent="0.25">
      <c r="B164" s="89">
        <v>81</v>
      </c>
    </row>
    <row r="165" spans="2:2" x14ac:dyDescent="0.25">
      <c r="B165" s="89">
        <v>82</v>
      </c>
    </row>
    <row r="166" spans="2:2" x14ac:dyDescent="0.25">
      <c r="B166" s="89">
        <v>83</v>
      </c>
    </row>
    <row r="167" spans="2:2" x14ac:dyDescent="0.25">
      <c r="B167" s="89">
        <v>84</v>
      </c>
    </row>
    <row r="168" spans="2:2" x14ac:dyDescent="0.25">
      <c r="B168" s="89">
        <v>85</v>
      </c>
    </row>
    <row r="169" spans="2:2" x14ac:dyDescent="0.25">
      <c r="B169" s="89">
        <v>86</v>
      </c>
    </row>
    <row r="170" spans="2:2" x14ac:dyDescent="0.25">
      <c r="B170" s="89">
        <v>87</v>
      </c>
    </row>
    <row r="171" spans="2:2" x14ac:dyDescent="0.25">
      <c r="B171" s="89">
        <v>88</v>
      </c>
    </row>
    <row r="172" spans="2:2" x14ac:dyDescent="0.25">
      <c r="B172" s="89">
        <v>89</v>
      </c>
    </row>
    <row r="173" spans="2:2" x14ac:dyDescent="0.25">
      <c r="B173" s="89">
        <v>90</v>
      </c>
    </row>
    <row r="174" spans="2:2" x14ac:dyDescent="0.25">
      <c r="B174" s="89">
        <v>91</v>
      </c>
    </row>
    <row r="175" spans="2:2" x14ac:dyDescent="0.25">
      <c r="B175" s="89">
        <v>92</v>
      </c>
    </row>
    <row r="176" spans="2:2" x14ac:dyDescent="0.25">
      <c r="B176" s="89">
        <v>93</v>
      </c>
    </row>
    <row r="177" spans="2:2" x14ac:dyDescent="0.25">
      <c r="B177" s="89">
        <v>94</v>
      </c>
    </row>
    <row r="178" spans="2:2" x14ac:dyDescent="0.25">
      <c r="B178" s="89">
        <v>95</v>
      </c>
    </row>
    <row r="179" spans="2:2" x14ac:dyDescent="0.25">
      <c r="B179" s="89">
        <v>96</v>
      </c>
    </row>
    <row r="180" spans="2:2" x14ac:dyDescent="0.25">
      <c r="B180" s="89">
        <v>97</v>
      </c>
    </row>
    <row r="181" spans="2:2" x14ac:dyDescent="0.25">
      <c r="B181" s="89">
        <v>98</v>
      </c>
    </row>
    <row r="182" spans="2:2" x14ac:dyDescent="0.25">
      <c r="B182" s="89">
        <v>99</v>
      </c>
    </row>
    <row r="183" spans="2:2" x14ac:dyDescent="0.25">
      <c r="B183" s="89">
        <v>100</v>
      </c>
    </row>
    <row r="184" spans="2:2" x14ac:dyDescent="0.25">
      <c r="B184" s="89">
        <v>101</v>
      </c>
    </row>
    <row r="185" spans="2:2" x14ac:dyDescent="0.25">
      <c r="B185" s="89">
        <v>102</v>
      </c>
    </row>
    <row r="186" spans="2:2" x14ac:dyDescent="0.25">
      <c r="B186" s="89">
        <v>103</v>
      </c>
    </row>
    <row r="187" spans="2:2" x14ac:dyDescent="0.25">
      <c r="B187" s="89">
        <v>104</v>
      </c>
    </row>
    <row r="188" spans="2:2" x14ac:dyDescent="0.25">
      <c r="B188" s="89">
        <v>105</v>
      </c>
    </row>
    <row r="189" spans="2:2" x14ac:dyDescent="0.25">
      <c r="B189" s="89">
        <v>106</v>
      </c>
    </row>
    <row r="190" spans="2:2" x14ac:dyDescent="0.25">
      <c r="B190" s="89">
        <v>107</v>
      </c>
    </row>
    <row r="191" spans="2:2" x14ac:dyDescent="0.25">
      <c r="B191" s="89">
        <v>108</v>
      </c>
    </row>
    <row r="192" spans="2:2" x14ac:dyDescent="0.25">
      <c r="B192" s="89">
        <v>109</v>
      </c>
    </row>
    <row r="193" spans="2:2" x14ac:dyDescent="0.25">
      <c r="B193" s="89">
        <v>110</v>
      </c>
    </row>
    <row r="194" spans="2:2" x14ac:dyDescent="0.25">
      <c r="B194" s="89">
        <v>111</v>
      </c>
    </row>
    <row r="195" spans="2:2" x14ac:dyDescent="0.25">
      <c r="B195" s="89">
        <v>112</v>
      </c>
    </row>
    <row r="196" spans="2:2" x14ac:dyDescent="0.25">
      <c r="B196" s="89">
        <v>113</v>
      </c>
    </row>
    <row r="197" spans="2:2" x14ac:dyDescent="0.25">
      <c r="B197" s="89">
        <v>114</v>
      </c>
    </row>
    <row r="198" spans="2:2" x14ac:dyDescent="0.25">
      <c r="B198" s="89">
        <v>115</v>
      </c>
    </row>
    <row r="199" spans="2:2" x14ac:dyDescent="0.25">
      <c r="B199" s="89">
        <v>116</v>
      </c>
    </row>
    <row r="200" spans="2:2" x14ac:dyDescent="0.25">
      <c r="B200" s="89">
        <v>117</v>
      </c>
    </row>
    <row r="201" spans="2:2" x14ac:dyDescent="0.25">
      <c r="B201" s="89">
        <v>118</v>
      </c>
    </row>
    <row r="202" spans="2:2" x14ac:dyDescent="0.25">
      <c r="B202" s="89">
        <v>119</v>
      </c>
    </row>
    <row r="203" spans="2:2" x14ac:dyDescent="0.25">
      <c r="B203" s="89">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2" ma:contentTypeDescription="Crear nuevo documento." ma:contentTypeScope="" ma:versionID="00b10c218061a48d5030aadd8411c79c">
  <xsd:schema xmlns:xsd="http://www.w3.org/2001/XMLSchema" xmlns:xs="http://www.w3.org/2001/XMLSchema" xmlns:p="http://schemas.microsoft.com/office/2006/metadata/properties" xmlns:ns2="85b1ab7c-1b32-4c83-8023-61eb35c4cb7a" targetNamespace="http://schemas.microsoft.com/office/2006/metadata/properties" ma:root="true" ma:fieldsID="039c3bc05b501fd5e85d9165d7b14533" ns2:_="">
    <xsd:import namespace="85b1ab7c-1b32-4c83-8023-61eb35c4cb7a"/>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9CCA31A-6212-4B0F-BD34-A41497C0A17F}">
  <ds:schemaRefs>
    <ds:schemaRef ds:uri="http://schemas.microsoft.com/sharepoint/v3/contenttype/forms"/>
  </ds:schemaRefs>
</ds:datastoreItem>
</file>

<file path=customXml/itemProps2.xml><?xml version="1.0" encoding="utf-8"?>
<ds:datastoreItem xmlns:ds="http://schemas.openxmlformats.org/officeDocument/2006/customXml" ds:itemID="{613EBEFB-68F6-452E-B0A2-1035127EE28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b1ab7c-1b32-4c83-8023-61eb35c4cb7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9239B76-E422-41E6-93E3-C4DA411E5AF3}">
  <ds:schemaRefs>
    <ds:schemaRef ds:uri="http://purl.org/dc/dcmitype/"/>
    <ds:schemaRef ds:uri="http://schemas.microsoft.com/office/2006/documentManagement/types"/>
    <ds:schemaRef ds:uri="http://purl.org/dc/elements/1.1/"/>
    <ds:schemaRef ds:uri="http://schemas.openxmlformats.org/package/2006/metadata/core-properties"/>
    <ds:schemaRef ds:uri="http://schemas.microsoft.com/office/infopath/2007/PartnerControls"/>
    <ds:schemaRef ds:uri="http://purl.org/dc/terms/"/>
    <ds:schemaRef ds:uri="85b1ab7c-1b32-4c83-8023-61eb35c4cb7a"/>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Carlos Andrés Rueda Velasco</cp:lastModifiedBy>
  <dcterms:created xsi:type="dcterms:W3CDTF">2011-09-06T18:50:04Z</dcterms:created>
  <dcterms:modified xsi:type="dcterms:W3CDTF">2019-04-09T21:37:41Z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